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210065\OneDrive - TU Eindhoven\60_Publications\3_rd_Journal_Paper\Upload_to_Zenodo_V5\"/>
    </mc:Choice>
  </mc:AlternateContent>
  <xr:revisionPtr revIDLastSave="0" documentId="13_ncr:1_{6202CC37-4495-4EFA-907E-0D57756FE73B}" xr6:coauthVersionLast="47" xr6:coauthVersionMax="47" xr10:uidLastSave="{00000000-0000-0000-0000-000000000000}"/>
  <bookViews>
    <workbookView xWindow="-120" yWindow="-120" windowWidth="29040" windowHeight="15720" tabRatio="900" xr2:uid="{C1180A6B-EC86-4E98-B3BC-477EEE23C30E}"/>
  </bookViews>
  <sheets>
    <sheet name="Level_1" sheetId="3" r:id="rId1"/>
    <sheet name="Level_2" sheetId="2" r:id="rId2"/>
    <sheet name="Level_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7" i="4" l="1"/>
  <c r="R7" i="4"/>
  <c r="S7" i="4"/>
  <c r="Q8" i="4"/>
  <c r="R8" i="4"/>
  <c r="S8" i="4"/>
  <c r="Q9" i="4"/>
  <c r="R9" i="4"/>
  <c r="S9" i="4"/>
  <c r="Q10" i="4"/>
  <c r="R10" i="4"/>
  <c r="S10" i="4"/>
  <c r="B7" i="4"/>
  <c r="C7" i="4"/>
  <c r="B8" i="4"/>
  <c r="C8" i="4"/>
  <c r="B9" i="4"/>
  <c r="C9" i="4"/>
  <c r="B10" i="4"/>
  <c r="C10" i="4"/>
  <c r="BO7" i="2"/>
  <c r="BP7" i="2"/>
  <c r="BO8" i="2"/>
  <c r="BP8" i="2"/>
  <c r="BO9" i="2"/>
  <c r="BP9" i="2"/>
  <c r="BO10" i="2"/>
  <c r="BP10" i="2"/>
  <c r="AZ7" i="2"/>
  <c r="BA7" i="2"/>
  <c r="AZ8" i="2"/>
  <c r="BA8" i="2"/>
  <c r="AZ9" i="2"/>
  <c r="BA9" i="2"/>
  <c r="AZ10" i="2"/>
  <c r="BA10" i="2"/>
  <c r="AU7" i="2"/>
  <c r="AV7" i="2"/>
  <c r="AU8" i="2"/>
  <c r="AV8" i="2"/>
  <c r="AU9" i="2"/>
  <c r="AV9" i="2"/>
  <c r="AU10" i="2"/>
  <c r="AV10" i="2"/>
  <c r="AP7" i="2"/>
  <c r="AQ7" i="2"/>
  <c r="AP8" i="2"/>
  <c r="AQ8" i="2"/>
  <c r="AP9" i="2"/>
  <c r="AQ9" i="2"/>
  <c r="AP10" i="2"/>
  <c r="AQ10" i="2"/>
  <c r="AF7" i="2"/>
  <c r="AG7" i="2"/>
  <c r="AF8" i="2"/>
  <c r="AG8" i="2"/>
  <c r="AF9" i="2"/>
  <c r="AG9" i="2"/>
  <c r="AF10" i="2"/>
  <c r="AG10" i="2"/>
  <c r="T10" i="2" l="1"/>
  <c r="S10" i="2"/>
  <c r="T9" i="2"/>
  <c r="S9" i="2"/>
  <c r="T8" i="2"/>
  <c r="S8" i="2"/>
  <c r="T7" i="2"/>
  <c r="S7" i="2"/>
  <c r="K7" i="2"/>
  <c r="L7" i="2"/>
  <c r="K8" i="2"/>
  <c r="L8" i="2"/>
  <c r="K9" i="2"/>
  <c r="L9" i="2"/>
  <c r="K10" i="2"/>
  <c r="L10" i="2"/>
  <c r="B7" i="2"/>
  <c r="B8" i="2"/>
  <c r="B9" i="2"/>
  <c r="B10" i="2"/>
  <c r="BA6" i="2" l="1"/>
  <c r="AZ6" i="2"/>
  <c r="AV6" i="2"/>
  <c r="AU6" i="2"/>
  <c r="AQ6" i="2"/>
  <c r="AP6" i="2"/>
  <c r="AG6" i="2"/>
  <c r="AF6" i="2"/>
  <c r="T6" i="2"/>
  <c r="S6" i="2"/>
  <c r="L6" i="2"/>
  <c r="K6" i="2"/>
  <c r="B6" i="2" l="1"/>
  <c r="BO6" i="2"/>
  <c r="BP6" i="2"/>
  <c r="S6" i="4" l="1"/>
  <c r="C6" i="4"/>
  <c r="B6" i="4"/>
  <c r="R6" i="4" l="1"/>
  <c r="Q6" i="4"/>
</calcChain>
</file>

<file path=xl/sharedStrings.xml><?xml version="1.0" encoding="utf-8"?>
<sst xmlns="http://schemas.openxmlformats.org/spreadsheetml/2006/main" count="344" uniqueCount="139">
  <si>
    <t>Symbol</t>
  </si>
  <si>
    <t>Value</t>
  </si>
  <si>
    <t>journal</t>
  </si>
  <si>
    <t>country</t>
  </si>
  <si>
    <t>institution</t>
  </si>
  <si>
    <t>laboratory</t>
  </si>
  <si>
    <t>Geometry</t>
  </si>
  <si>
    <t>b</t>
  </si>
  <si>
    <t>Concrete</t>
  </si>
  <si>
    <t>fcm</t>
  </si>
  <si>
    <t>fctm</t>
  </si>
  <si>
    <t>Es</t>
  </si>
  <si>
    <t>phi</t>
  </si>
  <si>
    <t>clat</t>
  </si>
  <si>
    <t>Ep</t>
  </si>
  <si>
    <t>Lcons</t>
  </si>
  <si>
    <t>Ltot</t>
  </si>
  <si>
    <t>epsin</t>
  </si>
  <si>
    <t>Loads</t>
  </si>
  <si>
    <t>LOADID</t>
  </si>
  <si>
    <t>N</t>
  </si>
  <si>
    <t>M</t>
  </si>
  <si>
    <t>sigs</t>
  </si>
  <si>
    <t>Nrep</t>
  </si>
  <si>
    <t>Datapoints</t>
  </si>
  <si>
    <t>typew</t>
  </si>
  <si>
    <t>locw</t>
  </si>
  <si>
    <t>wm</t>
  </si>
  <si>
    <t>wk</t>
  </si>
  <si>
    <t>wmax</t>
  </si>
  <si>
    <t>sm</t>
  </si>
  <si>
    <t>smax</t>
  </si>
  <si>
    <t>h</t>
  </si>
  <si>
    <t>Lspan</t>
  </si>
  <si>
    <t>mix</t>
  </si>
  <si>
    <t>selfw</t>
  </si>
  <si>
    <t>RH</t>
  </si>
  <si>
    <t>fy</t>
  </si>
  <si>
    <t>fpk</t>
  </si>
  <si>
    <t>The Netherlands</t>
  </si>
  <si>
    <t>Eindhoven University of Technology</t>
  </si>
  <si>
    <t>Structures Laboratory</t>
  </si>
  <si>
    <t>Experimental program</t>
  </si>
  <si>
    <t>EPID</t>
  </si>
  <si>
    <t>DOI</t>
  </si>
  <si>
    <t>title</t>
  </si>
  <si>
    <t>year</t>
  </si>
  <si>
    <t>authors</t>
  </si>
  <si>
    <t>ELID</t>
  </si>
  <si>
    <t>pd</t>
  </si>
  <si>
    <t>t0</t>
  </si>
  <si>
    <t>t0p</t>
  </si>
  <si>
    <t>hc</t>
  </si>
  <si>
    <t>thc</t>
  </si>
  <si>
    <t>catfcm</t>
  </si>
  <si>
    <t>tfcm</t>
  </si>
  <si>
    <t>catfctm</t>
  </si>
  <si>
    <t>tfctm</t>
  </si>
  <si>
    <t>Ecm</t>
  </si>
  <si>
    <t>catEcm</t>
  </si>
  <si>
    <t>tEcm</t>
  </si>
  <si>
    <t>[2,150x150x150,1]</t>
  </si>
  <si>
    <t>Reinforcing steel - longitudinal direction</t>
  </si>
  <si>
    <t>nbl</t>
  </si>
  <si>
    <t>Reinforcing steel - transverse direction</t>
  </si>
  <si>
    <t>Reinforcing steel - stirrups</t>
  </si>
  <si>
    <t>phit</t>
  </si>
  <si>
    <t>st</t>
  </si>
  <si>
    <t>phiw</t>
  </si>
  <si>
    <t>sw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</si>
  <si>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</si>
  <si>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</si>
  <si>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</si>
  <si>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</si>
  <si>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</si>
  <si>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</si>
  <si>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</si>
  <si>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</si>
  <si>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</si>
  <si>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</si>
  <si>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</si>
  <si>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catf</t>
  </si>
  <si>
    <t>t</t>
  </si>
  <si>
    <t>epsc</t>
  </si>
  <si>
    <t>ncr</t>
  </si>
  <si>
    <t>Temp</t>
  </si>
  <si>
    <t>catcal</t>
  </si>
  <si>
    <t>fsr</t>
  </si>
  <si>
    <t>zs</t>
  </si>
  <si>
    <t>PL</t>
  </si>
  <si>
    <t>catp</t>
  </si>
  <si>
    <t>tp</t>
  </si>
  <si>
    <t>Lmeas</t>
  </si>
  <si>
    <t>[0]</t>
  </si>
  <si>
    <t>[0,0,0]</t>
  </si>
  <si>
    <t>Test setup</t>
  </si>
  <si>
    <t>Structural element preparations</t>
  </si>
  <si>
    <t>The effectiveness of stirrup anchorage</t>
  </si>
  <si>
    <t>The effectiveness of stirrup anchorage - Level 1</t>
  </si>
  <si>
    <t>The effectiveness of stirrup anchorage - Level 2</t>
  </si>
  <si>
    <t>The effectiveness of stirrup anchorage - Level 3</t>
  </si>
  <si>
    <t>Lisa Meulendijks</t>
  </si>
  <si>
    <t>[29.5,30.3]</t>
  </si>
  <si>
    <t>[41,53]</t>
  </si>
  <si>
    <t>T1-90-15</t>
  </si>
  <si>
    <t>T2-90-30</t>
  </si>
  <si>
    <t>T3-135-15</t>
  </si>
  <si>
    <t>T4-135-30</t>
  </si>
  <si>
    <t>T5-90-30</t>
  </si>
  <si>
    <t>[12,12,12]</t>
  </si>
  <si>
    <t>[1,2,1]</t>
  </si>
  <si>
    <t>[31,125,219]</t>
  </si>
  <si>
    <t>[46,125,204]</t>
  </si>
  <si>
    <t>[119,24,119]</t>
  </si>
  <si>
    <t>1a</t>
  </si>
  <si>
    <t>[1]</t>
  </si>
  <si>
    <t>[42]</t>
  </si>
  <si>
    <t>[43]</t>
  </si>
  <si>
    <t>[48]</t>
  </si>
  <si>
    <t>[1,2,3,4,5,6,7,8,9,10,11,12,13]</t>
  </si>
  <si>
    <t>[1,1,1,1,1,1,1,1,1,1,1,1,1]</t>
  </si>
  <si>
    <t>[0,0,0,0,0,0,0,0,0,0,0,0,0]</t>
  </si>
  <si>
    <t>[50,95,140,165,195,115,240,265,295,315,330,355,400]</t>
  </si>
  <si>
    <t>[0.001,0.003,0.005,0.006,0.007,0.009,0.011,0.014,0.129,0.144,0.234,0.256,0.313]</t>
  </si>
  <si>
    <t>[0.002,0.003,0.005,0.007,0.009,0.011,0.016,0.025,0.232,0.266,0.308,0.344,0.449]</t>
  </si>
  <si>
    <t>[0.001,0.003,0.006,0.007,0.01,0.011,0.016,0.109,0.128,0.141,0.153,0.23,0.261]</t>
  </si>
  <si>
    <t>[0.002,0.004,0.007,0.01,0.012,0.014,0.027,0.186,0.218,0.245,0.268,0.31,0.361]</t>
  </si>
  <si>
    <t>[0.001,0.002,0.005,0.006,0.008,0.01,0.011,0.013,0.072,0.216,0.237,0.276,0.335]</t>
  </si>
  <si>
    <t>[0.002,0.003,0.006,0.007,0.009,0.011,0.012,0.014,0.181,0.263,0.287,0.295,0.408]</t>
  </si>
  <si>
    <t>[0.001,0.003,0.005,0.007,0.009,0.01,0.013,0.016,0.128,0.215,0.227,0.255,0.316]</t>
  </si>
  <si>
    <t>[0.002,0.005,0.007,0.012,0.016,0.019,0.023,0.035,0.315,0.334,0.334,0.368,0.43]</t>
  </si>
  <si>
    <t>[0.001,0.003,0.004,0.006,0.009,0.01,0.013,0.108,0.186,0.21,0.228,0.256,0.308]</t>
  </si>
  <si>
    <t>[0.002,0.004,0.007,0.009,0.011,0.013,0.019,0.166,0.208,0.23,0.251,0.284,0.34]</t>
  </si>
  <si>
    <t>[3,N,0,B,0,8,0,Superplasticisers,0]</t>
  </si>
  <si>
    <t>[1,6]</t>
  </si>
  <si>
    <t>[0,0]</t>
  </si>
  <si>
    <t>[4,38]</t>
  </si>
  <si>
    <t>[4,39]</t>
  </si>
  <si>
    <t>[4,44]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</si>
</sst>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7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1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1" fillId="2" borderId="1" xfId="1" applyNumberForma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71371-7B91-48F5-9B4F-A99D0C2F5BDC}">
  <dimension ref="B1:C14"/>
  <sheetViews>
    <sheetView tabSelected="1" workbookViewId="0"/>
  </sheetViews>
  <sheetFormatPr defaultRowHeight="15" x14ac:dyDescent="0.25"/>
  <cols>
    <col min="1" max="1" width="2.7109375" customWidth="1"/>
    <col min="2" max="2" width="14.85546875" customWidth="1"/>
    <col min="3" max="3" width="38" style="12" bestFit="1" customWidth="1"/>
  </cols>
  <sheetData>
    <row r="1" spans="2:3" ht="26.25" x14ac:dyDescent="0.4">
      <c r="B1" s="1" t="s">
        <v>98</v>
      </c>
    </row>
    <row r="4" spans="2:3" ht="18.75" x14ac:dyDescent="0.3">
      <c r="B4" s="2" t="s">
        <v>42</v>
      </c>
    </row>
    <row r="5" spans="2:3" x14ac:dyDescent="0.25">
      <c r="B5" s="3" t="s">
        <v>0</v>
      </c>
      <c r="C5" s="13" t="s">
        <v>1</v>
      </c>
    </row>
    <row r="6" spans="2:3" x14ac:dyDescent="0.25">
      <c r="B6" t="s">
        <v>43</v>
      </c>
      <c r="C6" s="4">
        <v>31</v>
      </c>
    </row>
    <row r="7" spans="2:3" x14ac:dyDescent="0.25">
      <c r="B7" t="s">
        <v>44</v>
      </c>
      <c r="C7" s="4">
        <v>0</v>
      </c>
    </row>
    <row r="8" spans="2:3" x14ac:dyDescent="0.25">
      <c r="B8" t="s">
        <v>45</v>
      </c>
      <c r="C8" s="4" t="s">
        <v>97</v>
      </c>
    </row>
    <row r="9" spans="2:3" x14ac:dyDescent="0.25">
      <c r="B9" t="s">
        <v>46</v>
      </c>
      <c r="C9" s="14">
        <v>2025</v>
      </c>
    </row>
    <row r="10" spans="2:3" x14ac:dyDescent="0.25">
      <c r="B10" t="s">
        <v>2</v>
      </c>
      <c r="C10" s="4">
        <v>0</v>
      </c>
    </row>
    <row r="11" spans="2:3" x14ac:dyDescent="0.25">
      <c r="B11" t="s">
        <v>3</v>
      </c>
      <c r="C11" s="4" t="s">
        <v>39</v>
      </c>
    </row>
    <row r="12" spans="2:3" x14ac:dyDescent="0.25">
      <c r="B12" t="s">
        <v>4</v>
      </c>
      <c r="C12" s="4" t="s">
        <v>40</v>
      </c>
    </row>
    <row r="13" spans="2:3" x14ac:dyDescent="0.25">
      <c r="B13" t="s">
        <v>5</v>
      </c>
      <c r="C13" s="4" t="s">
        <v>41</v>
      </c>
    </row>
    <row r="14" spans="2:3" x14ac:dyDescent="0.25">
      <c r="B14" t="s">
        <v>47</v>
      </c>
      <c r="C14" s="4" t="s">
        <v>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E363-6DDE-43CE-8796-640F75BD0B97}">
  <dimension ref="B1:BV19"/>
  <sheetViews>
    <sheetView workbookViewId="0"/>
  </sheetViews>
  <sheetFormatPr defaultRowHeight="15" x14ac:dyDescent="0.25"/>
  <cols>
    <col min="1" max="1" width="3.85546875" customWidth="1"/>
    <col min="3" max="3" width="10.7109375" bestFit="1" customWidth="1"/>
    <col min="4" max="4" width="5" style="6" bestFit="1" customWidth="1"/>
    <col min="5" max="5" width="6.7109375" bestFit="1" customWidth="1"/>
    <col min="6" max="6" width="6.28515625" style="6" bestFit="1" customWidth="1"/>
    <col min="7" max="7" width="6.28515625" style="6" customWidth="1"/>
    <col min="8" max="8" width="4" bestFit="1" customWidth="1"/>
    <col min="9" max="9" width="4" style="12" bestFit="1" customWidth="1"/>
    <col min="13" max="15" width="8.85546875" style="6"/>
    <col min="16" max="16" width="11.7109375" style="6" customWidth="1"/>
    <col min="17" max="17" width="7.28515625" style="6" customWidth="1"/>
    <col min="18" max="18" width="4.85546875" customWidth="1"/>
    <col min="19" max="19" width="11.28515625" bestFit="1" customWidth="1"/>
    <col min="20" max="20" width="6.7109375" bestFit="1" customWidth="1"/>
    <col min="21" max="21" width="13.42578125" bestFit="1" customWidth="1"/>
    <col min="22" max="22" width="16.28515625" bestFit="1" customWidth="1"/>
    <col min="23" max="23" width="9.28515625" bestFit="1" customWidth="1"/>
    <col min="24" max="24" width="5.42578125" bestFit="1" customWidth="1"/>
    <col min="25" max="25" width="8" bestFit="1" customWidth="1"/>
    <col min="26" max="26" width="6.140625" bestFit="1" customWidth="1"/>
    <col min="27" max="27" width="7.28515625" bestFit="1" customWidth="1"/>
    <col min="28" max="28" width="7.7109375" bestFit="1" customWidth="1"/>
    <col min="29" max="29" width="5.7109375" bestFit="1" customWidth="1"/>
    <col min="30" max="30" width="31.28515625" bestFit="1" customWidth="1"/>
    <col min="31" max="32" width="4.85546875" customWidth="1"/>
    <col min="33" max="33" width="9.28515625" bestFit="1" customWidth="1"/>
    <col min="34" max="34" width="7" bestFit="1" customWidth="1"/>
    <col min="35" max="35" width="3" bestFit="1" customWidth="1"/>
    <col min="36" max="36" width="4" bestFit="1" customWidth="1"/>
    <col min="37" max="37" width="9.28515625" bestFit="1" customWidth="1"/>
    <col min="38" max="38" width="11.28515625" bestFit="1" customWidth="1"/>
    <col min="39" max="39" width="6.28515625" bestFit="1" customWidth="1"/>
    <col min="40" max="40" width="11.28515625" bestFit="1" customWidth="1"/>
    <col min="41" max="42" width="4.85546875" customWidth="1"/>
    <col min="43" max="43" width="9.28515625" bestFit="1" customWidth="1"/>
    <col min="44" max="46" width="4.85546875" customWidth="1"/>
    <col min="47" max="47" width="5.28515625" customWidth="1"/>
    <col min="48" max="48" width="9.28515625" bestFit="1" customWidth="1"/>
    <col min="49" max="49" width="7.5703125" customWidth="1"/>
    <col min="50" max="50" width="3.7109375" customWidth="1"/>
    <col min="51" max="52" width="5.140625" customWidth="1"/>
    <col min="53" max="53" width="9.28515625" bestFit="1" customWidth="1"/>
    <col min="54" max="65" width="5.140625" customWidth="1"/>
    <col min="66" max="66" width="3.28515625" customWidth="1"/>
    <col min="68" max="68" width="10.7109375" bestFit="1" customWidth="1"/>
    <col min="69" max="69" width="6.28515625" style="6" bestFit="1" customWidth="1"/>
    <col min="70" max="70" width="6.140625" style="6" bestFit="1" customWidth="1"/>
    <col min="71" max="71" width="6.5703125" bestFit="1" customWidth="1"/>
    <col min="72" max="72" width="6" bestFit="1" customWidth="1"/>
    <col min="73" max="73" width="6.7109375" style="6" bestFit="1" customWidth="1"/>
    <col min="74" max="74" width="5.42578125" style="6" bestFit="1" customWidth="1"/>
  </cols>
  <sheetData>
    <row r="1" spans="2:74" ht="26.25" x14ac:dyDescent="0.4">
      <c r="B1" s="1" t="s">
        <v>99</v>
      </c>
    </row>
    <row r="4" spans="2:74" ht="18.75" x14ac:dyDescent="0.3">
      <c r="B4" s="5" t="s">
        <v>6</v>
      </c>
      <c r="C4" s="6"/>
      <c r="E4" s="6"/>
      <c r="H4" s="6"/>
      <c r="K4" s="2" t="s">
        <v>96</v>
      </c>
      <c r="L4" s="9"/>
      <c r="M4" s="10"/>
      <c r="N4" s="10"/>
      <c r="O4" s="10"/>
      <c r="P4" s="10"/>
      <c r="Q4" s="10"/>
      <c r="R4" s="9"/>
      <c r="S4" s="2" t="s">
        <v>8</v>
      </c>
      <c r="U4" s="6"/>
      <c r="V4" s="6"/>
      <c r="W4" s="6"/>
      <c r="X4" s="6"/>
      <c r="Y4" s="6"/>
      <c r="Z4" s="6"/>
      <c r="AA4" s="6"/>
      <c r="AB4" s="6"/>
      <c r="AC4" s="6"/>
      <c r="AD4" s="6"/>
      <c r="AE4" s="9"/>
      <c r="AF4" s="2" t="s">
        <v>62</v>
      </c>
      <c r="AH4" s="6"/>
      <c r="AI4" s="6"/>
      <c r="AJ4" s="6"/>
      <c r="AK4" s="6"/>
      <c r="AL4" s="6"/>
      <c r="AM4" s="6"/>
      <c r="AN4" s="6"/>
      <c r="AO4" s="9"/>
      <c r="AP4" s="2" t="s">
        <v>64</v>
      </c>
      <c r="AQ4" s="2"/>
      <c r="AU4" s="2" t="s">
        <v>65</v>
      </c>
      <c r="AZ4" s="2" t="s">
        <v>70</v>
      </c>
      <c r="BO4" s="2" t="s">
        <v>95</v>
      </c>
    </row>
    <row r="5" spans="2:74" x14ac:dyDescent="0.25">
      <c r="B5" s="9" t="s">
        <v>43</v>
      </c>
      <c r="C5" s="7" t="s">
        <v>48</v>
      </c>
      <c r="D5" s="7" t="s">
        <v>16</v>
      </c>
      <c r="E5" s="7" t="s">
        <v>33</v>
      </c>
      <c r="F5" s="7" t="s">
        <v>15</v>
      </c>
      <c r="G5" s="7" t="s">
        <v>92</v>
      </c>
      <c r="H5" s="7" t="s">
        <v>32</v>
      </c>
      <c r="I5" s="13" t="s">
        <v>7</v>
      </c>
      <c r="K5" s="9" t="s">
        <v>43</v>
      </c>
      <c r="L5" s="9" t="s">
        <v>48</v>
      </c>
      <c r="M5" s="10" t="s">
        <v>52</v>
      </c>
      <c r="N5" s="10" t="s">
        <v>53</v>
      </c>
      <c r="O5" s="10" t="s">
        <v>36</v>
      </c>
      <c r="P5" s="10" t="s">
        <v>85</v>
      </c>
      <c r="Q5" s="10" t="s">
        <v>49</v>
      </c>
      <c r="R5" s="9"/>
      <c r="S5" s="3" t="s">
        <v>43</v>
      </c>
      <c r="T5" s="3" t="s">
        <v>48</v>
      </c>
      <c r="U5" s="7" t="s">
        <v>9</v>
      </c>
      <c r="V5" s="7" t="s">
        <v>54</v>
      </c>
      <c r="W5" s="7" t="s">
        <v>55</v>
      </c>
      <c r="X5" s="7" t="s">
        <v>10</v>
      </c>
      <c r="Y5" s="7" t="s">
        <v>56</v>
      </c>
      <c r="Z5" s="7" t="s">
        <v>57</v>
      </c>
      <c r="AA5" s="7" t="s">
        <v>58</v>
      </c>
      <c r="AB5" s="7" t="s">
        <v>59</v>
      </c>
      <c r="AC5" s="7" t="s">
        <v>60</v>
      </c>
      <c r="AD5" s="7" t="s">
        <v>34</v>
      </c>
      <c r="AE5" s="9"/>
      <c r="AF5" s="7" t="s">
        <v>43</v>
      </c>
      <c r="AG5" s="7" t="s">
        <v>48</v>
      </c>
      <c r="AH5" s="7" t="s">
        <v>11</v>
      </c>
      <c r="AI5" s="7" t="s">
        <v>87</v>
      </c>
      <c r="AJ5" s="7" t="s">
        <v>37</v>
      </c>
      <c r="AK5" s="7" t="s">
        <v>12</v>
      </c>
      <c r="AL5" s="7" t="s">
        <v>88</v>
      </c>
      <c r="AM5" s="7" t="s">
        <v>63</v>
      </c>
      <c r="AN5" s="7" t="s">
        <v>13</v>
      </c>
      <c r="AO5" s="9"/>
      <c r="AP5" s="7" t="s">
        <v>43</v>
      </c>
      <c r="AQ5" s="7" t="s">
        <v>48</v>
      </c>
      <c r="AR5" s="7" t="s">
        <v>66</v>
      </c>
      <c r="AS5" s="7" t="s">
        <v>67</v>
      </c>
      <c r="AU5" s="7" t="s">
        <v>43</v>
      </c>
      <c r="AV5" s="7" t="s">
        <v>48</v>
      </c>
      <c r="AW5" s="7" t="s">
        <v>68</v>
      </c>
      <c r="AX5" s="7" t="s">
        <v>69</v>
      </c>
      <c r="AZ5" s="3" t="s">
        <v>43</v>
      </c>
      <c r="BA5" s="3" t="s">
        <v>48</v>
      </c>
      <c r="BB5" s="3" t="s">
        <v>71</v>
      </c>
      <c r="BC5" s="3" t="s">
        <v>72</v>
      </c>
      <c r="BD5" s="3" t="s">
        <v>38</v>
      </c>
      <c r="BE5" s="3" t="s">
        <v>73</v>
      </c>
      <c r="BF5" s="3" t="s">
        <v>14</v>
      </c>
      <c r="BG5" s="3" t="s">
        <v>74</v>
      </c>
      <c r="BH5" s="3" t="s">
        <v>75</v>
      </c>
      <c r="BI5" s="3" t="s">
        <v>76</v>
      </c>
      <c r="BJ5" s="3" t="s">
        <v>77</v>
      </c>
      <c r="BK5" s="3" t="s">
        <v>78</v>
      </c>
      <c r="BL5" s="3" t="s">
        <v>79</v>
      </c>
      <c r="BM5" s="3" t="s">
        <v>80</v>
      </c>
      <c r="BO5" s="3" t="s">
        <v>43</v>
      </c>
      <c r="BP5" s="3" t="s">
        <v>48</v>
      </c>
      <c r="BQ5" s="7" t="s">
        <v>81</v>
      </c>
      <c r="BR5" s="7" t="s">
        <v>17</v>
      </c>
      <c r="BS5" s="7" t="s">
        <v>86</v>
      </c>
      <c r="BT5" s="7" t="s">
        <v>35</v>
      </c>
      <c r="BU5" s="7" t="s">
        <v>25</v>
      </c>
      <c r="BV5" s="7" t="s">
        <v>26</v>
      </c>
    </row>
    <row r="6" spans="2:74" x14ac:dyDescent="0.25">
      <c r="B6">
        <f>Level_1!$C$6</f>
        <v>31</v>
      </c>
      <c r="C6" s="8" t="s">
        <v>104</v>
      </c>
      <c r="D6" s="11">
        <v>1950</v>
      </c>
      <c r="E6" s="11">
        <v>1170</v>
      </c>
      <c r="F6" s="11">
        <v>1170</v>
      </c>
      <c r="G6" s="11">
        <v>1170</v>
      </c>
      <c r="H6" s="11">
        <v>250</v>
      </c>
      <c r="I6" s="4">
        <v>300</v>
      </c>
      <c r="K6">
        <f>Level_1!$C$6</f>
        <v>31</v>
      </c>
      <c r="L6" t="str">
        <f>$C6</f>
        <v>T1-90-15</v>
      </c>
      <c r="M6" s="11" t="s">
        <v>134</v>
      </c>
      <c r="N6" s="11" t="s">
        <v>136</v>
      </c>
      <c r="O6" s="11" t="s">
        <v>135</v>
      </c>
      <c r="P6" s="11" t="s">
        <v>135</v>
      </c>
      <c r="Q6" s="11">
        <v>2</v>
      </c>
      <c r="S6">
        <f>Level_1!$C$6</f>
        <v>31</v>
      </c>
      <c r="T6" t="str">
        <f>$C6</f>
        <v>T1-90-15</v>
      </c>
      <c r="U6" s="8" t="s">
        <v>102</v>
      </c>
      <c r="V6" s="8" t="s">
        <v>61</v>
      </c>
      <c r="W6" s="8" t="s">
        <v>103</v>
      </c>
      <c r="X6" s="8" t="s">
        <v>93</v>
      </c>
      <c r="Y6" s="8" t="s">
        <v>94</v>
      </c>
      <c r="Z6" s="8" t="s">
        <v>93</v>
      </c>
      <c r="AA6" s="8" t="s">
        <v>93</v>
      </c>
      <c r="AB6" s="8" t="s">
        <v>94</v>
      </c>
      <c r="AC6" s="8" t="s">
        <v>93</v>
      </c>
      <c r="AD6" s="8" t="s">
        <v>133</v>
      </c>
      <c r="AF6">
        <f>Level_1!$C$6</f>
        <v>31</v>
      </c>
      <c r="AG6" t="str">
        <f>$C6</f>
        <v>T1-90-15</v>
      </c>
      <c r="AH6" s="8">
        <v>0</v>
      </c>
      <c r="AI6" s="8">
        <v>2</v>
      </c>
      <c r="AJ6" s="8">
        <v>0</v>
      </c>
      <c r="AK6" s="8" t="s">
        <v>109</v>
      </c>
      <c r="AL6" s="8" t="s">
        <v>111</v>
      </c>
      <c r="AM6" s="8" t="s">
        <v>110</v>
      </c>
      <c r="AN6" s="8" t="s">
        <v>113</v>
      </c>
      <c r="AP6">
        <f>Level_1!$C$6</f>
        <v>31</v>
      </c>
      <c r="AQ6" t="str">
        <f>$C6</f>
        <v>T1-90-15</v>
      </c>
      <c r="AR6" s="11" t="s">
        <v>93</v>
      </c>
      <c r="AS6" s="11" t="s">
        <v>93</v>
      </c>
      <c r="AU6">
        <f>Level_1!$C$6</f>
        <v>31</v>
      </c>
      <c r="AV6" t="str">
        <f>$C6</f>
        <v>T1-90-15</v>
      </c>
      <c r="AW6" s="8">
        <v>10</v>
      </c>
      <c r="AX6" s="8">
        <v>585</v>
      </c>
      <c r="AZ6">
        <f>Level_1!$C$6</f>
        <v>31</v>
      </c>
      <c r="BA6" t="str">
        <f>$C6</f>
        <v>T1-90-15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 t="s">
        <v>93</v>
      </c>
      <c r="BJ6" s="11" t="s">
        <v>93</v>
      </c>
      <c r="BK6" s="11" t="s">
        <v>93</v>
      </c>
      <c r="BL6" s="11" t="s">
        <v>93</v>
      </c>
      <c r="BM6" s="11" t="s">
        <v>93</v>
      </c>
      <c r="BO6">
        <f>Level_1!$C$6</f>
        <v>31</v>
      </c>
      <c r="BP6" t="str">
        <f t="shared" ref="BP6:BP10" si="0">$C6</f>
        <v>T1-90-15</v>
      </c>
      <c r="BQ6" s="11">
        <v>1</v>
      </c>
      <c r="BR6" s="11" t="s">
        <v>114</v>
      </c>
      <c r="BS6" s="11">
        <v>0</v>
      </c>
      <c r="BT6" s="11">
        <v>2</v>
      </c>
      <c r="BU6" s="11">
        <v>2</v>
      </c>
      <c r="BV6" s="11">
        <v>1</v>
      </c>
    </row>
    <row r="7" spans="2:74" x14ac:dyDescent="0.25">
      <c r="B7">
        <f>Level_1!$C$6</f>
        <v>31</v>
      </c>
      <c r="C7" s="8" t="s">
        <v>105</v>
      </c>
      <c r="D7" s="11">
        <v>1950</v>
      </c>
      <c r="E7" s="11">
        <v>1170</v>
      </c>
      <c r="F7" s="11">
        <v>1170</v>
      </c>
      <c r="G7" s="11">
        <v>1170</v>
      </c>
      <c r="H7" s="11">
        <v>250</v>
      </c>
      <c r="I7" s="4">
        <v>300</v>
      </c>
      <c r="K7">
        <f>Level_1!$C$6</f>
        <v>31</v>
      </c>
      <c r="L7" t="str">
        <f t="shared" ref="L7:L10" si="1">$C7</f>
        <v>T2-90-30</v>
      </c>
      <c r="M7" s="11" t="s">
        <v>134</v>
      </c>
      <c r="N7" s="11" t="s">
        <v>136</v>
      </c>
      <c r="O7" s="11" t="s">
        <v>135</v>
      </c>
      <c r="P7" s="11" t="s">
        <v>135</v>
      </c>
      <c r="Q7" s="11">
        <v>2</v>
      </c>
      <c r="S7">
        <f>Level_1!$C$6</f>
        <v>31</v>
      </c>
      <c r="T7" t="str">
        <f t="shared" ref="T7:T10" si="2">$C7</f>
        <v>T2-90-30</v>
      </c>
      <c r="U7" s="8" t="s">
        <v>102</v>
      </c>
      <c r="V7" s="8" t="s">
        <v>61</v>
      </c>
      <c r="W7" s="8" t="s">
        <v>103</v>
      </c>
      <c r="X7" s="8" t="s">
        <v>93</v>
      </c>
      <c r="Y7" s="8" t="s">
        <v>94</v>
      </c>
      <c r="Z7" s="8" t="s">
        <v>93</v>
      </c>
      <c r="AA7" s="8" t="s">
        <v>93</v>
      </c>
      <c r="AB7" s="8" t="s">
        <v>94</v>
      </c>
      <c r="AC7" s="8" t="s">
        <v>93</v>
      </c>
      <c r="AD7" s="8" t="s">
        <v>133</v>
      </c>
      <c r="AF7">
        <f>Level_1!$C$6</f>
        <v>31</v>
      </c>
      <c r="AG7" t="str">
        <f t="shared" ref="AG7:AG10" si="3">$C7</f>
        <v>T2-90-30</v>
      </c>
      <c r="AH7" s="8">
        <v>0</v>
      </c>
      <c r="AI7" s="8">
        <v>2</v>
      </c>
      <c r="AJ7" s="8">
        <v>0</v>
      </c>
      <c r="AK7" s="8" t="s">
        <v>109</v>
      </c>
      <c r="AL7" s="8" t="s">
        <v>112</v>
      </c>
      <c r="AM7" s="8" t="s">
        <v>110</v>
      </c>
      <c r="AN7" s="8" t="s">
        <v>113</v>
      </c>
      <c r="AP7">
        <f>Level_1!$C$6</f>
        <v>31</v>
      </c>
      <c r="AQ7" t="str">
        <f t="shared" ref="AQ7:AQ10" si="4">$C7</f>
        <v>T2-90-30</v>
      </c>
      <c r="AR7" s="11" t="s">
        <v>93</v>
      </c>
      <c r="AS7" s="11" t="s">
        <v>93</v>
      </c>
      <c r="AU7">
        <f>Level_1!$C$6</f>
        <v>31</v>
      </c>
      <c r="AV7" t="str">
        <f t="shared" ref="AV7:AV10" si="5">$C7</f>
        <v>T2-90-30</v>
      </c>
      <c r="AW7" s="8">
        <v>10</v>
      </c>
      <c r="AX7" s="8">
        <v>585</v>
      </c>
      <c r="AZ7">
        <f>Level_1!$C$6</f>
        <v>31</v>
      </c>
      <c r="BA7" t="str">
        <f t="shared" ref="BA7:BA10" si="6">$C7</f>
        <v>T2-90-30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 t="s">
        <v>93</v>
      </c>
      <c r="BJ7" s="11" t="s">
        <v>93</v>
      </c>
      <c r="BK7" s="11" t="s">
        <v>93</v>
      </c>
      <c r="BL7" s="11" t="s">
        <v>93</v>
      </c>
      <c r="BM7" s="11" t="s">
        <v>93</v>
      </c>
      <c r="BO7">
        <f>Level_1!$C$6</f>
        <v>31</v>
      </c>
      <c r="BP7" t="str">
        <f t="shared" si="0"/>
        <v>T2-90-30</v>
      </c>
      <c r="BQ7" s="11">
        <v>1</v>
      </c>
      <c r="BR7" s="11" t="s">
        <v>114</v>
      </c>
      <c r="BS7" s="11">
        <v>0</v>
      </c>
      <c r="BT7" s="11">
        <v>2</v>
      </c>
      <c r="BU7" s="11">
        <v>2</v>
      </c>
      <c r="BV7" s="11">
        <v>1</v>
      </c>
    </row>
    <row r="8" spans="2:74" x14ac:dyDescent="0.25">
      <c r="B8">
        <f>Level_1!$C$6</f>
        <v>31</v>
      </c>
      <c r="C8" s="8" t="s">
        <v>106</v>
      </c>
      <c r="D8" s="11">
        <v>1950</v>
      </c>
      <c r="E8" s="11">
        <v>1170</v>
      </c>
      <c r="F8" s="11">
        <v>1170</v>
      </c>
      <c r="G8" s="11">
        <v>1170</v>
      </c>
      <c r="H8" s="11">
        <v>250</v>
      </c>
      <c r="I8" s="4">
        <v>300</v>
      </c>
      <c r="K8">
        <f>Level_1!$C$6</f>
        <v>31</v>
      </c>
      <c r="L8" t="str">
        <f t="shared" si="1"/>
        <v>T3-135-15</v>
      </c>
      <c r="M8" s="11" t="s">
        <v>134</v>
      </c>
      <c r="N8" s="11" t="s">
        <v>137</v>
      </c>
      <c r="O8" s="11" t="s">
        <v>135</v>
      </c>
      <c r="P8" s="11" t="s">
        <v>135</v>
      </c>
      <c r="Q8" s="11">
        <v>2</v>
      </c>
      <c r="S8">
        <f>Level_1!$C$6</f>
        <v>31</v>
      </c>
      <c r="T8" t="str">
        <f t="shared" si="2"/>
        <v>T3-135-15</v>
      </c>
      <c r="U8" s="8" t="s">
        <v>102</v>
      </c>
      <c r="V8" s="8" t="s">
        <v>61</v>
      </c>
      <c r="W8" s="8" t="s">
        <v>103</v>
      </c>
      <c r="X8" s="8" t="s">
        <v>93</v>
      </c>
      <c r="Y8" s="8" t="s">
        <v>94</v>
      </c>
      <c r="Z8" s="8" t="s">
        <v>93</v>
      </c>
      <c r="AA8" s="8" t="s">
        <v>93</v>
      </c>
      <c r="AB8" s="8" t="s">
        <v>94</v>
      </c>
      <c r="AC8" s="8" t="s">
        <v>93</v>
      </c>
      <c r="AD8" s="8" t="s">
        <v>133</v>
      </c>
      <c r="AF8">
        <f>Level_1!$C$6</f>
        <v>31</v>
      </c>
      <c r="AG8" t="str">
        <f t="shared" si="3"/>
        <v>T3-135-15</v>
      </c>
      <c r="AH8" s="8">
        <v>0</v>
      </c>
      <c r="AI8" s="8">
        <v>2</v>
      </c>
      <c r="AJ8" s="8">
        <v>0</v>
      </c>
      <c r="AK8" s="8" t="s">
        <v>109</v>
      </c>
      <c r="AL8" s="8" t="s">
        <v>111</v>
      </c>
      <c r="AM8" s="8" t="s">
        <v>110</v>
      </c>
      <c r="AN8" s="8" t="s">
        <v>113</v>
      </c>
      <c r="AP8">
        <f>Level_1!$C$6</f>
        <v>31</v>
      </c>
      <c r="AQ8" t="str">
        <f t="shared" si="4"/>
        <v>T3-135-15</v>
      </c>
      <c r="AR8" s="11" t="s">
        <v>93</v>
      </c>
      <c r="AS8" s="11" t="s">
        <v>93</v>
      </c>
      <c r="AU8">
        <f>Level_1!$C$6</f>
        <v>31</v>
      </c>
      <c r="AV8" t="str">
        <f t="shared" si="5"/>
        <v>T3-135-15</v>
      </c>
      <c r="AW8" s="8">
        <v>10</v>
      </c>
      <c r="AX8" s="8">
        <v>585</v>
      </c>
      <c r="AZ8">
        <f>Level_1!$C$6</f>
        <v>31</v>
      </c>
      <c r="BA8" t="str">
        <f t="shared" si="6"/>
        <v>T3-135-15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 t="s">
        <v>93</v>
      </c>
      <c r="BJ8" s="11" t="s">
        <v>93</v>
      </c>
      <c r="BK8" s="11" t="s">
        <v>93</v>
      </c>
      <c r="BL8" s="11" t="s">
        <v>93</v>
      </c>
      <c r="BM8" s="11" t="s">
        <v>93</v>
      </c>
      <c r="BO8">
        <f>Level_1!$C$6</f>
        <v>31</v>
      </c>
      <c r="BP8" t="str">
        <f t="shared" si="0"/>
        <v>T3-135-15</v>
      </c>
      <c r="BQ8" s="11">
        <v>1</v>
      </c>
      <c r="BR8" s="11" t="s">
        <v>114</v>
      </c>
      <c r="BS8" s="11">
        <v>0</v>
      </c>
      <c r="BT8" s="11">
        <v>2</v>
      </c>
      <c r="BU8" s="11">
        <v>2</v>
      </c>
      <c r="BV8" s="11">
        <v>1</v>
      </c>
    </row>
    <row r="9" spans="2:74" x14ac:dyDescent="0.25">
      <c r="B9">
        <f>Level_1!$C$6</f>
        <v>31</v>
      </c>
      <c r="C9" s="8" t="s">
        <v>107</v>
      </c>
      <c r="D9" s="11">
        <v>1950</v>
      </c>
      <c r="E9" s="11">
        <v>1170</v>
      </c>
      <c r="F9" s="11">
        <v>1170</v>
      </c>
      <c r="G9" s="11">
        <v>1170</v>
      </c>
      <c r="H9" s="11">
        <v>250</v>
      </c>
      <c r="I9" s="4">
        <v>300</v>
      </c>
      <c r="K9">
        <f>Level_1!$C$6</f>
        <v>31</v>
      </c>
      <c r="L9" t="str">
        <f t="shared" si="1"/>
        <v>T4-135-30</v>
      </c>
      <c r="M9" s="11" t="s">
        <v>134</v>
      </c>
      <c r="N9" s="11" t="s">
        <v>138</v>
      </c>
      <c r="O9" s="11" t="s">
        <v>135</v>
      </c>
      <c r="P9" s="11" t="s">
        <v>135</v>
      </c>
      <c r="Q9" s="11">
        <v>2</v>
      </c>
      <c r="S9">
        <f>Level_1!$C$6</f>
        <v>31</v>
      </c>
      <c r="T9" t="str">
        <f t="shared" si="2"/>
        <v>T4-135-30</v>
      </c>
      <c r="U9" s="8" t="s">
        <v>102</v>
      </c>
      <c r="V9" s="8" t="s">
        <v>61</v>
      </c>
      <c r="W9" s="8" t="s">
        <v>103</v>
      </c>
      <c r="X9" s="8" t="s">
        <v>93</v>
      </c>
      <c r="Y9" s="8" t="s">
        <v>94</v>
      </c>
      <c r="Z9" s="8" t="s">
        <v>93</v>
      </c>
      <c r="AA9" s="8" t="s">
        <v>93</v>
      </c>
      <c r="AB9" s="8" t="s">
        <v>94</v>
      </c>
      <c r="AC9" s="8" t="s">
        <v>93</v>
      </c>
      <c r="AD9" s="8" t="s">
        <v>133</v>
      </c>
      <c r="AF9">
        <f>Level_1!$C$6</f>
        <v>31</v>
      </c>
      <c r="AG9" t="str">
        <f t="shared" si="3"/>
        <v>T4-135-30</v>
      </c>
      <c r="AH9" s="8">
        <v>0</v>
      </c>
      <c r="AI9" s="8">
        <v>2</v>
      </c>
      <c r="AJ9" s="8">
        <v>0</v>
      </c>
      <c r="AK9" s="8" t="s">
        <v>109</v>
      </c>
      <c r="AL9" s="8" t="s">
        <v>112</v>
      </c>
      <c r="AM9" s="8" t="s">
        <v>110</v>
      </c>
      <c r="AN9" s="8" t="s">
        <v>113</v>
      </c>
      <c r="AP9">
        <f>Level_1!$C$6</f>
        <v>31</v>
      </c>
      <c r="AQ9" t="str">
        <f t="shared" si="4"/>
        <v>T4-135-30</v>
      </c>
      <c r="AR9" s="11" t="s">
        <v>93</v>
      </c>
      <c r="AS9" s="11" t="s">
        <v>93</v>
      </c>
      <c r="AU9">
        <f>Level_1!$C$6</f>
        <v>31</v>
      </c>
      <c r="AV9" t="str">
        <f t="shared" si="5"/>
        <v>T4-135-30</v>
      </c>
      <c r="AW9" s="8">
        <v>10</v>
      </c>
      <c r="AX9" s="8">
        <v>585</v>
      </c>
      <c r="AZ9">
        <f>Level_1!$C$6</f>
        <v>31</v>
      </c>
      <c r="BA9" t="str">
        <f t="shared" si="6"/>
        <v>T4-135-30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 t="s">
        <v>93</v>
      </c>
      <c r="BJ9" s="11" t="s">
        <v>93</v>
      </c>
      <c r="BK9" s="11" t="s">
        <v>93</v>
      </c>
      <c r="BL9" s="11" t="s">
        <v>93</v>
      </c>
      <c r="BM9" s="11" t="s">
        <v>93</v>
      </c>
      <c r="BO9">
        <f>Level_1!$C$6</f>
        <v>31</v>
      </c>
      <c r="BP9" t="str">
        <f t="shared" si="0"/>
        <v>T4-135-30</v>
      </c>
      <c r="BQ9" s="11">
        <v>1</v>
      </c>
      <c r="BR9" s="11" t="s">
        <v>114</v>
      </c>
      <c r="BS9" s="11">
        <v>0</v>
      </c>
      <c r="BT9" s="11">
        <v>2</v>
      </c>
      <c r="BU9" s="11">
        <v>2</v>
      </c>
      <c r="BV9" s="11">
        <v>1</v>
      </c>
    </row>
    <row r="10" spans="2:74" x14ac:dyDescent="0.25">
      <c r="B10">
        <f>Level_1!$C$6</f>
        <v>31</v>
      </c>
      <c r="C10" s="8" t="s">
        <v>108</v>
      </c>
      <c r="D10" s="11">
        <v>1950</v>
      </c>
      <c r="E10" s="11">
        <v>1170</v>
      </c>
      <c r="F10" s="11">
        <v>1170</v>
      </c>
      <c r="G10" s="11">
        <v>1170</v>
      </c>
      <c r="H10" s="11">
        <v>250</v>
      </c>
      <c r="I10" s="4">
        <v>300</v>
      </c>
      <c r="K10">
        <f>Level_1!$C$6</f>
        <v>31</v>
      </c>
      <c r="L10" t="str">
        <f t="shared" si="1"/>
        <v>T5-90-30</v>
      </c>
      <c r="M10" s="11" t="s">
        <v>134</v>
      </c>
      <c r="N10" s="11" t="s">
        <v>138</v>
      </c>
      <c r="O10" s="11" t="s">
        <v>135</v>
      </c>
      <c r="P10" s="11" t="s">
        <v>135</v>
      </c>
      <c r="Q10" s="11">
        <v>2</v>
      </c>
      <c r="S10">
        <f>Level_1!$C$6</f>
        <v>31</v>
      </c>
      <c r="T10" t="str">
        <f t="shared" si="2"/>
        <v>T5-90-30</v>
      </c>
      <c r="U10" s="8" t="s">
        <v>102</v>
      </c>
      <c r="V10" s="8" t="s">
        <v>61</v>
      </c>
      <c r="W10" s="8" t="s">
        <v>103</v>
      </c>
      <c r="X10" s="8" t="s">
        <v>93</v>
      </c>
      <c r="Y10" s="8" t="s">
        <v>94</v>
      </c>
      <c r="Z10" s="8" t="s">
        <v>93</v>
      </c>
      <c r="AA10" s="8" t="s">
        <v>93</v>
      </c>
      <c r="AB10" s="8" t="s">
        <v>94</v>
      </c>
      <c r="AC10" s="8" t="s">
        <v>93</v>
      </c>
      <c r="AD10" s="8" t="s">
        <v>133</v>
      </c>
      <c r="AF10">
        <f>Level_1!$C$6</f>
        <v>31</v>
      </c>
      <c r="AG10" t="str">
        <f t="shared" si="3"/>
        <v>T5-90-30</v>
      </c>
      <c r="AH10" s="8">
        <v>0</v>
      </c>
      <c r="AI10" s="8">
        <v>2</v>
      </c>
      <c r="AJ10" s="8">
        <v>0</v>
      </c>
      <c r="AK10" s="8" t="s">
        <v>109</v>
      </c>
      <c r="AL10" s="8" t="s">
        <v>112</v>
      </c>
      <c r="AM10" s="8" t="s">
        <v>110</v>
      </c>
      <c r="AN10" s="8" t="s">
        <v>113</v>
      </c>
      <c r="AP10">
        <f>Level_1!$C$6</f>
        <v>31</v>
      </c>
      <c r="AQ10" t="str">
        <f t="shared" si="4"/>
        <v>T5-90-30</v>
      </c>
      <c r="AR10" s="11" t="s">
        <v>93</v>
      </c>
      <c r="AS10" s="11" t="s">
        <v>93</v>
      </c>
      <c r="AU10">
        <f>Level_1!$C$6</f>
        <v>31</v>
      </c>
      <c r="AV10" t="str">
        <f t="shared" si="5"/>
        <v>T5-90-30</v>
      </c>
      <c r="AW10" s="8">
        <v>10</v>
      </c>
      <c r="AX10" s="8">
        <v>585</v>
      </c>
      <c r="AZ10">
        <f>Level_1!$C$6</f>
        <v>31</v>
      </c>
      <c r="BA10" t="str">
        <f t="shared" si="6"/>
        <v>T5-90-30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 t="s">
        <v>93</v>
      </c>
      <c r="BJ10" s="11" t="s">
        <v>93</v>
      </c>
      <c r="BK10" s="11" t="s">
        <v>93</v>
      </c>
      <c r="BL10" s="11" t="s">
        <v>93</v>
      </c>
      <c r="BM10" s="11" t="s">
        <v>93</v>
      </c>
      <c r="BO10">
        <f>Level_1!$C$6</f>
        <v>31</v>
      </c>
      <c r="BP10" t="str">
        <f t="shared" si="0"/>
        <v>T5-90-30</v>
      </c>
      <c r="BQ10" s="11">
        <v>1</v>
      </c>
      <c r="BR10" s="11" t="s">
        <v>114</v>
      </c>
      <c r="BS10" s="11">
        <v>0</v>
      </c>
      <c r="BT10" s="11">
        <v>2</v>
      </c>
      <c r="BU10" s="11">
        <v>2</v>
      </c>
      <c r="BV10" s="11">
        <v>1</v>
      </c>
    </row>
    <row r="16" spans="2:74" x14ac:dyDescent="0.25">
      <c r="N16" s="16"/>
      <c r="R16" s="15"/>
      <c r="AD16" s="15"/>
    </row>
    <row r="17" spans="14:14" x14ac:dyDescent="0.25">
      <c r="N17" s="16"/>
    </row>
    <row r="18" spans="14:14" x14ac:dyDescent="0.25">
      <c r="N18" s="16"/>
    </row>
    <row r="19" spans="14:14" x14ac:dyDescent="0.25">
      <c r="N19" s="16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B1942-2403-483A-8F58-90D211A48AB8}">
  <dimension ref="B1:Y10"/>
  <sheetViews>
    <sheetView workbookViewId="0"/>
  </sheetViews>
  <sheetFormatPr defaultRowHeight="15" x14ac:dyDescent="0.25"/>
  <cols>
    <col min="4" max="4" width="26.140625" bestFit="1" customWidth="1"/>
    <col min="5" max="5" width="5.28515625" bestFit="1" customWidth="1"/>
    <col min="6" max="6" width="22.140625" bestFit="1" customWidth="1"/>
    <col min="7" max="7" width="3" customWidth="1"/>
    <col min="8" max="8" width="22.140625" bestFit="1" customWidth="1"/>
    <col min="9" max="9" width="46.28515625" bestFit="1" customWidth="1"/>
    <col min="10" max="10" width="6.7109375" bestFit="1" customWidth="1"/>
    <col min="11" max="12" width="3.28515625" bestFit="1" customWidth="1"/>
    <col min="13" max="13" width="4.7109375" bestFit="1" customWidth="1"/>
    <col min="14" max="14" width="3.7109375" bestFit="1" customWidth="1"/>
    <col min="15" max="15" width="3.28515625" bestFit="1" customWidth="1"/>
    <col min="19" max="19" width="8.140625" bestFit="1" customWidth="1"/>
    <col min="20" max="20" width="22.140625" bestFit="1" customWidth="1"/>
    <col min="21" max="21" width="68.7109375" bestFit="1" customWidth="1"/>
    <col min="22" max="22" width="22.140625" bestFit="1" customWidth="1"/>
    <col min="23" max="23" width="68.7109375" bestFit="1" customWidth="1"/>
    <col min="24" max="24" width="4" bestFit="1" customWidth="1"/>
    <col min="25" max="25" width="5.42578125" bestFit="1" customWidth="1"/>
  </cols>
  <sheetData>
    <row r="1" spans="2:25" ht="26.25" x14ac:dyDescent="0.4">
      <c r="B1" s="1" t="s">
        <v>100</v>
      </c>
    </row>
    <row r="4" spans="2:25" ht="18.75" x14ac:dyDescent="0.3">
      <c r="B4" s="5" t="s">
        <v>18</v>
      </c>
      <c r="Q4" s="5" t="s">
        <v>24</v>
      </c>
      <c r="U4" s="6"/>
      <c r="V4" s="6"/>
      <c r="W4" s="6"/>
      <c r="X4" s="6"/>
      <c r="Y4" s="6"/>
    </row>
    <row r="5" spans="2:25" x14ac:dyDescent="0.25">
      <c r="B5" s="3" t="s">
        <v>43</v>
      </c>
      <c r="C5" s="3" t="s">
        <v>48</v>
      </c>
      <c r="D5" s="3" t="s">
        <v>19</v>
      </c>
      <c r="E5" s="3" t="s">
        <v>83</v>
      </c>
      <c r="F5" s="3" t="s">
        <v>23</v>
      </c>
      <c r="G5" s="9" t="s">
        <v>20</v>
      </c>
      <c r="H5" s="9" t="s">
        <v>21</v>
      </c>
      <c r="I5" s="9" t="s">
        <v>22</v>
      </c>
      <c r="J5" s="9" t="s">
        <v>50</v>
      </c>
      <c r="K5" s="9" t="s">
        <v>82</v>
      </c>
      <c r="L5" s="9" t="s">
        <v>89</v>
      </c>
      <c r="M5" s="9" t="s">
        <v>90</v>
      </c>
      <c r="N5" s="9" t="s">
        <v>51</v>
      </c>
      <c r="O5" s="9" t="s">
        <v>91</v>
      </c>
      <c r="Q5" s="3" t="s">
        <v>43</v>
      </c>
      <c r="R5" s="3" t="s">
        <v>48</v>
      </c>
      <c r="S5" s="3" t="s">
        <v>19</v>
      </c>
      <c r="T5" s="3" t="s">
        <v>84</v>
      </c>
      <c r="U5" s="10" t="s">
        <v>27</v>
      </c>
      <c r="V5" s="10" t="s">
        <v>28</v>
      </c>
      <c r="W5" s="10" t="s">
        <v>29</v>
      </c>
      <c r="X5" s="10" t="s">
        <v>30</v>
      </c>
      <c r="Y5" s="10" t="s">
        <v>31</v>
      </c>
    </row>
    <row r="6" spans="2:25" x14ac:dyDescent="0.25">
      <c r="B6">
        <f>Level_1!$C$6</f>
        <v>31</v>
      </c>
      <c r="C6" t="str">
        <f>Level_2!$C6</f>
        <v>T1-90-15</v>
      </c>
      <c r="D6" s="8" t="s">
        <v>119</v>
      </c>
      <c r="E6" s="8" t="s">
        <v>93</v>
      </c>
      <c r="F6" s="8" t="s">
        <v>120</v>
      </c>
      <c r="G6" s="8" t="s">
        <v>121</v>
      </c>
      <c r="H6" s="8" t="s">
        <v>121</v>
      </c>
      <c r="I6" s="8" t="s">
        <v>122</v>
      </c>
      <c r="J6" s="8" t="s">
        <v>116</v>
      </c>
      <c r="K6" s="8" t="s">
        <v>115</v>
      </c>
      <c r="L6" s="8" t="s">
        <v>93</v>
      </c>
      <c r="M6" s="8" t="s">
        <v>93</v>
      </c>
      <c r="N6" s="8" t="s">
        <v>93</v>
      </c>
      <c r="O6" s="8" t="s">
        <v>93</v>
      </c>
      <c r="Q6">
        <f>B6</f>
        <v>31</v>
      </c>
      <c r="R6" t="str">
        <f>C6</f>
        <v>T1-90-15</v>
      </c>
      <c r="S6" t="str">
        <f>D6</f>
        <v>[1,2,3,4,5,6,7,8,9,10,11,12,13]</v>
      </c>
      <c r="T6" s="8" t="s">
        <v>121</v>
      </c>
      <c r="U6" s="8" t="s">
        <v>123</v>
      </c>
      <c r="V6" s="8" t="s">
        <v>121</v>
      </c>
      <c r="W6" s="8" t="s">
        <v>124</v>
      </c>
      <c r="X6" s="8" t="s">
        <v>121</v>
      </c>
      <c r="Y6" s="8" t="s">
        <v>121</v>
      </c>
    </row>
    <row r="7" spans="2:25" x14ac:dyDescent="0.25">
      <c r="B7">
        <f>Level_1!$C$6</f>
        <v>31</v>
      </c>
      <c r="C7" t="str">
        <f>Level_2!$C7</f>
        <v>T2-90-30</v>
      </c>
      <c r="D7" s="8" t="s">
        <v>119</v>
      </c>
      <c r="E7" s="8" t="s">
        <v>93</v>
      </c>
      <c r="F7" s="8" t="s">
        <v>120</v>
      </c>
      <c r="G7" s="8" t="s">
        <v>121</v>
      </c>
      <c r="H7" s="8" t="s">
        <v>121</v>
      </c>
      <c r="I7" s="8" t="s">
        <v>122</v>
      </c>
      <c r="J7" s="8" t="s">
        <v>116</v>
      </c>
      <c r="K7" s="8" t="s">
        <v>115</v>
      </c>
      <c r="L7" s="8" t="s">
        <v>93</v>
      </c>
      <c r="M7" s="8" t="s">
        <v>93</v>
      </c>
      <c r="N7" s="8" t="s">
        <v>93</v>
      </c>
      <c r="O7" s="8" t="s">
        <v>93</v>
      </c>
      <c r="Q7">
        <f t="shared" ref="Q7:Q10" si="0">B7</f>
        <v>31</v>
      </c>
      <c r="R7" t="str">
        <f t="shared" ref="R7:R10" si="1">C7</f>
        <v>T2-90-30</v>
      </c>
      <c r="S7" t="str">
        <f t="shared" ref="S7:S10" si="2">D7</f>
        <v>[1,2,3,4,5,6,7,8,9,10,11,12,13]</v>
      </c>
      <c r="T7" s="8" t="s">
        <v>121</v>
      </c>
      <c r="U7" s="8" t="s">
        <v>125</v>
      </c>
      <c r="V7" s="8" t="s">
        <v>121</v>
      </c>
      <c r="W7" s="8" t="s">
        <v>126</v>
      </c>
      <c r="X7" s="8" t="s">
        <v>121</v>
      </c>
      <c r="Y7" s="8" t="s">
        <v>121</v>
      </c>
    </row>
    <row r="8" spans="2:25" x14ac:dyDescent="0.25">
      <c r="B8">
        <f>Level_1!$C$6</f>
        <v>31</v>
      </c>
      <c r="C8" t="str">
        <f>Level_2!$C8</f>
        <v>T3-135-15</v>
      </c>
      <c r="D8" s="8" t="s">
        <v>119</v>
      </c>
      <c r="E8" s="8" t="s">
        <v>93</v>
      </c>
      <c r="F8" s="8" t="s">
        <v>120</v>
      </c>
      <c r="G8" s="8" t="s">
        <v>121</v>
      </c>
      <c r="H8" s="8" t="s">
        <v>121</v>
      </c>
      <c r="I8" s="8" t="s">
        <v>122</v>
      </c>
      <c r="J8" s="8" t="s">
        <v>117</v>
      </c>
      <c r="K8" s="8" t="s">
        <v>115</v>
      </c>
      <c r="L8" s="8" t="s">
        <v>93</v>
      </c>
      <c r="M8" s="8" t="s">
        <v>93</v>
      </c>
      <c r="N8" s="8" t="s">
        <v>93</v>
      </c>
      <c r="O8" s="8" t="s">
        <v>93</v>
      </c>
      <c r="Q8">
        <f t="shared" si="0"/>
        <v>31</v>
      </c>
      <c r="R8" t="str">
        <f t="shared" si="1"/>
        <v>T3-135-15</v>
      </c>
      <c r="S8" t="str">
        <f t="shared" si="2"/>
        <v>[1,2,3,4,5,6,7,8,9,10,11,12,13]</v>
      </c>
      <c r="T8" s="8" t="s">
        <v>121</v>
      </c>
      <c r="U8" s="8" t="s">
        <v>127</v>
      </c>
      <c r="V8" s="8" t="s">
        <v>121</v>
      </c>
      <c r="W8" s="8" t="s">
        <v>128</v>
      </c>
      <c r="X8" s="8" t="s">
        <v>121</v>
      </c>
      <c r="Y8" s="8" t="s">
        <v>121</v>
      </c>
    </row>
    <row r="9" spans="2:25" x14ac:dyDescent="0.25">
      <c r="B9">
        <f>Level_1!$C$6</f>
        <v>31</v>
      </c>
      <c r="C9" t="str">
        <f>Level_2!$C9</f>
        <v>T4-135-30</v>
      </c>
      <c r="D9" s="8" t="s">
        <v>119</v>
      </c>
      <c r="E9" s="8" t="s">
        <v>93</v>
      </c>
      <c r="F9" s="8" t="s">
        <v>120</v>
      </c>
      <c r="G9" s="8" t="s">
        <v>121</v>
      </c>
      <c r="H9" s="8" t="s">
        <v>121</v>
      </c>
      <c r="I9" s="8" t="s">
        <v>122</v>
      </c>
      <c r="J9" s="8" t="s">
        <v>118</v>
      </c>
      <c r="K9" s="8" t="s">
        <v>115</v>
      </c>
      <c r="L9" s="8" t="s">
        <v>93</v>
      </c>
      <c r="M9" s="8" t="s">
        <v>93</v>
      </c>
      <c r="N9" s="8" t="s">
        <v>93</v>
      </c>
      <c r="O9" s="8" t="s">
        <v>93</v>
      </c>
      <c r="Q9">
        <f t="shared" si="0"/>
        <v>31</v>
      </c>
      <c r="R9" t="str">
        <f t="shared" si="1"/>
        <v>T4-135-30</v>
      </c>
      <c r="S9" t="str">
        <f t="shared" si="2"/>
        <v>[1,2,3,4,5,6,7,8,9,10,11,12,13]</v>
      </c>
      <c r="T9" s="8" t="s">
        <v>121</v>
      </c>
      <c r="U9" s="8" t="s">
        <v>129</v>
      </c>
      <c r="V9" s="8" t="s">
        <v>121</v>
      </c>
      <c r="W9" s="8" t="s">
        <v>130</v>
      </c>
      <c r="X9" s="8" t="s">
        <v>121</v>
      </c>
      <c r="Y9" s="8" t="s">
        <v>121</v>
      </c>
    </row>
    <row r="10" spans="2:25" x14ac:dyDescent="0.25">
      <c r="B10">
        <f>Level_1!$C$6</f>
        <v>31</v>
      </c>
      <c r="C10" t="str">
        <f>Level_2!$C10</f>
        <v>T5-90-30</v>
      </c>
      <c r="D10" s="8" t="s">
        <v>119</v>
      </c>
      <c r="E10" s="8" t="s">
        <v>93</v>
      </c>
      <c r="F10" s="8" t="s">
        <v>120</v>
      </c>
      <c r="G10" s="8" t="s">
        <v>121</v>
      </c>
      <c r="H10" s="8" t="s">
        <v>121</v>
      </c>
      <c r="I10" s="8" t="s">
        <v>122</v>
      </c>
      <c r="J10" s="8" t="s">
        <v>118</v>
      </c>
      <c r="K10" s="8" t="s">
        <v>115</v>
      </c>
      <c r="L10" s="8" t="s">
        <v>93</v>
      </c>
      <c r="M10" s="8" t="s">
        <v>93</v>
      </c>
      <c r="N10" s="8" t="s">
        <v>93</v>
      </c>
      <c r="O10" s="8" t="s">
        <v>93</v>
      </c>
      <c r="Q10">
        <f t="shared" si="0"/>
        <v>31</v>
      </c>
      <c r="R10" t="str">
        <f t="shared" si="1"/>
        <v>T5-90-30</v>
      </c>
      <c r="S10" t="str">
        <f t="shared" si="2"/>
        <v>[1,2,3,4,5,6,7,8,9,10,11,12,13]</v>
      </c>
      <c r="T10" s="8" t="s">
        <v>121</v>
      </c>
      <c r="U10" s="8" t="s">
        <v>131</v>
      </c>
      <c r="V10" s="8" t="s">
        <v>121</v>
      </c>
      <c r="W10" s="8" t="s">
        <v>132</v>
      </c>
      <c r="X10" s="8" t="s">
        <v>121</v>
      </c>
      <c r="Y10" s="8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2023-05-01T12:09:02Z</dcterms:created>
  <dcterms:modified xsi:type="dcterms:W3CDTF">2025-07-31T15:47:13Z</dcterms:modified>
</cp:coreProperties>
</file>