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0210065\OneDrive - TU Eindhoven\60_Publications\3_rd_Journal_Paper\Upload_to_Zenodo_V5\"/>
    </mc:Choice>
  </mc:AlternateContent>
  <xr:revisionPtr revIDLastSave="0" documentId="13_ncr:1_{2BB70475-9D7A-476B-90CA-2087AC66EB1B}" xr6:coauthVersionLast="47" xr6:coauthVersionMax="47" xr10:uidLastSave="{00000000-0000-0000-0000-000000000000}"/>
  <bookViews>
    <workbookView xWindow="-120" yWindow="-120" windowWidth="29040" windowHeight="15720" tabRatio="827" xr2:uid="{9551483C-2E5D-4496-B8C8-F6470A8C55BE}"/>
  </bookViews>
  <sheets>
    <sheet name="Level_1" sheetId="1" r:id="rId1"/>
    <sheet name="Level_2" sheetId="2" r:id="rId2"/>
    <sheet name="Level_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A15" i="2" l="1"/>
  <c r="AZ15" i="2"/>
  <c r="BA14" i="2"/>
  <c r="AZ14" i="2"/>
  <c r="BA13" i="2"/>
  <c r="AZ13" i="2"/>
  <c r="BA12" i="2"/>
  <c r="AZ12" i="2"/>
  <c r="BA11" i="2"/>
  <c r="AZ11" i="2"/>
  <c r="BA10" i="2"/>
  <c r="AZ10" i="2"/>
  <c r="BA9" i="2"/>
  <c r="AZ9" i="2"/>
  <c r="BA8" i="2"/>
  <c r="AZ8" i="2"/>
  <c r="BA7" i="2"/>
  <c r="AZ7" i="2"/>
  <c r="BA6" i="2"/>
  <c r="AZ6" i="2"/>
  <c r="AV15" i="2"/>
  <c r="AU15" i="2"/>
  <c r="AV14" i="2"/>
  <c r="AU14" i="2"/>
  <c r="AV13" i="2"/>
  <c r="AU13" i="2"/>
  <c r="AV12" i="2"/>
  <c r="AU12" i="2"/>
  <c r="AV11" i="2"/>
  <c r="AU11" i="2"/>
  <c r="AV10" i="2"/>
  <c r="AU10" i="2"/>
  <c r="AV9" i="2"/>
  <c r="AU9" i="2"/>
  <c r="AV8" i="2"/>
  <c r="AU8" i="2"/>
  <c r="AV7" i="2"/>
  <c r="AU7" i="2"/>
  <c r="AV6" i="2"/>
  <c r="AU6" i="2"/>
  <c r="AQ15" i="2"/>
  <c r="AP15" i="2"/>
  <c r="AQ14" i="2"/>
  <c r="AP14" i="2"/>
  <c r="AQ13" i="2"/>
  <c r="AP13" i="2"/>
  <c r="AQ12" i="2"/>
  <c r="AP12" i="2"/>
  <c r="AQ11" i="2"/>
  <c r="AP11" i="2"/>
  <c r="AQ10" i="2"/>
  <c r="AP10" i="2"/>
  <c r="AQ9" i="2"/>
  <c r="AP9" i="2"/>
  <c r="AQ8" i="2"/>
  <c r="AP8" i="2"/>
  <c r="AQ7" i="2"/>
  <c r="AP7" i="2"/>
  <c r="AQ6" i="2"/>
  <c r="AP6" i="2"/>
  <c r="AG15" i="2"/>
  <c r="AF15" i="2"/>
  <c r="AG14" i="2"/>
  <c r="AF14" i="2"/>
  <c r="AG13" i="2"/>
  <c r="AF13" i="2"/>
  <c r="AG12" i="2"/>
  <c r="AF12" i="2"/>
  <c r="AG11" i="2"/>
  <c r="AF11" i="2"/>
  <c r="AG10" i="2"/>
  <c r="AF10" i="2"/>
  <c r="AG9" i="2"/>
  <c r="AF9" i="2"/>
  <c r="AG8" i="2"/>
  <c r="AF8" i="2"/>
  <c r="AG7" i="2"/>
  <c r="AF7" i="2"/>
  <c r="AG6" i="2"/>
  <c r="AF6" i="2"/>
  <c r="Y15" i="2"/>
  <c r="X15" i="2"/>
  <c r="Y14" i="2"/>
  <c r="X14" i="2"/>
  <c r="Y13" i="2"/>
  <c r="X13" i="2"/>
  <c r="Y12" i="2"/>
  <c r="X12" i="2"/>
  <c r="Y11" i="2"/>
  <c r="X11" i="2"/>
  <c r="Y10" i="2"/>
  <c r="X10" i="2"/>
  <c r="Y9" i="2"/>
  <c r="X9" i="2"/>
  <c r="Y8" i="2"/>
  <c r="X8" i="2"/>
  <c r="Y7" i="2"/>
  <c r="X7" i="2"/>
  <c r="Y6" i="2"/>
  <c r="X6" i="2"/>
  <c r="L7" i="2"/>
  <c r="L8" i="2"/>
  <c r="L9" i="2"/>
  <c r="L10" i="2"/>
  <c r="L11" i="2"/>
  <c r="L12" i="2"/>
  <c r="L13" i="2"/>
  <c r="L14" i="2"/>
  <c r="L15" i="2"/>
  <c r="L6" i="2"/>
  <c r="K15" i="2"/>
  <c r="K14" i="2"/>
  <c r="K13" i="2"/>
  <c r="K12" i="2"/>
  <c r="K11" i="2"/>
  <c r="K10" i="2"/>
  <c r="K9" i="2"/>
  <c r="K8" i="2"/>
  <c r="K7" i="2"/>
  <c r="K6" i="2"/>
  <c r="S7" i="3" l="1"/>
  <c r="S8" i="3"/>
  <c r="S9" i="3"/>
  <c r="S10" i="3"/>
  <c r="S11" i="3"/>
  <c r="S12" i="3"/>
  <c r="S13" i="3"/>
  <c r="S14" i="3"/>
  <c r="S15" i="3"/>
  <c r="S6" i="3"/>
  <c r="R7" i="3"/>
  <c r="R8" i="3"/>
  <c r="R9" i="3"/>
  <c r="R10" i="3"/>
  <c r="R11" i="3"/>
  <c r="R12" i="3"/>
  <c r="R13" i="3"/>
  <c r="R14" i="3"/>
  <c r="R15" i="3"/>
  <c r="R6" i="3"/>
  <c r="Q15" i="3"/>
  <c r="Q14" i="3"/>
  <c r="Q13" i="3"/>
  <c r="Q12" i="3"/>
  <c r="Q11" i="3"/>
  <c r="Q10" i="3"/>
  <c r="Q9" i="3"/>
  <c r="Q8" i="3"/>
  <c r="Q7" i="3"/>
  <c r="Q6" i="3"/>
  <c r="B7" i="3"/>
  <c r="C7" i="3"/>
  <c r="B8" i="3"/>
  <c r="C8" i="3"/>
  <c r="B9" i="3"/>
  <c r="C9" i="3"/>
  <c r="B10" i="3"/>
  <c r="C10" i="3"/>
  <c r="B11" i="3"/>
  <c r="C11" i="3"/>
  <c r="B12" i="3"/>
  <c r="C12" i="3"/>
  <c r="B13" i="3"/>
  <c r="C13" i="3"/>
  <c r="B14" i="3"/>
  <c r="C14" i="3"/>
  <c r="B15" i="3"/>
  <c r="C15" i="3"/>
  <c r="C6" i="3"/>
  <c r="B6" i="3"/>
  <c r="BP15" i="2"/>
  <c r="BP14" i="2"/>
  <c r="BP13" i="2"/>
  <c r="BP12" i="2"/>
  <c r="BP11" i="2"/>
  <c r="BP10" i="2"/>
  <c r="BP9" i="2"/>
  <c r="BP8" i="2"/>
  <c r="BP7" i="2"/>
  <c r="BP6" i="2"/>
  <c r="BO15" i="2"/>
  <c r="BO14" i="2"/>
  <c r="BO13" i="2"/>
  <c r="BO12" i="2"/>
  <c r="BO11" i="2"/>
  <c r="BO10" i="2"/>
  <c r="BO9" i="2"/>
  <c r="BO8" i="2"/>
  <c r="BO7" i="2"/>
  <c r="BO6" i="2"/>
  <c r="B7" i="2"/>
  <c r="B8" i="2"/>
  <c r="B9" i="2"/>
  <c r="B10" i="2"/>
  <c r="B11" i="2"/>
  <c r="B12" i="2"/>
  <c r="B13" i="2"/>
  <c r="B14" i="2"/>
  <c r="B15" i="2"/>
  <c r="B6" i="2"/>
</calcChain>
</file>

<file path=xl/sharedStrings.xml><?xml version="1.0" encoding="utf-8"?>
<sst xmlns="http://schemas.openxmlformats.org/spreadsheetml/2006/main" count="559" uniqueCount="194">
  <si>
    <t>Symbol</t>
  </si>
  <si>
    <t>Value</t>
  </si>
  <si>
    <t>journal</t>
  </si>
  <si>
    <t>country</t>
  </si>
  <si>
    <t>institution</t>
  </si>
  <si>
    <t>laboratory</t>
  </si>
  <si>
    <t>Experimental and numerical research into cracking behavior in a reinforced concrete beam subjected to a restrained imposed curvature - Level 1</t>
  </si>
  <si>
    <t>Experimental and numerical research into cracking behavior in a reinforced concrete beam subjected to a restrained imposed curvature</t>
  </si>
  <si>
    <t>I. Cornelissen</t>
  </si>
  <si>
    <t>The Netherlands</t>
  </si>
  <si>
    <t>Eindhoven University of Technology</t>
  </si>
  <si>
    <t>Experimental and numerical research into cracking behavior in a reinforced concrete beam subjected to a restrained imposed curvature - Level 2</t>
  </si>
  <si>
    <t>Geometry</t>
  </si>
  <si>
    <t>Concrete</t>
  </si>
  <si>
    <t>b</t>
  </si>
  <si>
    <t>fcm</t>
  </si>
  <si>
    <t>fctm</t>
  </si>
  <si>
    <t>Es</t>
  </si>
  <si>
    <t>phi</t>
  </si>
  <si>
    <t>clat</t>
  </si>
  <si>
    <t>Ep</t>
  </si>
  <si>
    <t>Lcons</t>
  </si>
  <si>
    <t>Ltot</t>
  </si>
  <si>
    <t>epsin</t>
  </si>
  <si>
    <t>250-10-1</t>
  </si>
  <si>
    <t>250-10-2</t>
  </si>
  <si>
    <t>350-10-1</t>
  </si>
  <si>
    <t>350-10-2</t>
  </si>
  <si>
    <t>350-10-3</t>
  </si>
  <si>
    <t>250-20-2</t>
  </si>
  <si>
    <t>250-20-3</t>
  </si>
  <si>
    <t>350-20-1</t>
  </si>
  <si>
    <t>350-20-2</t>
  </si>
  <si>
    <t>350-20-3</t>
  </si>
  <si>
    <t>[10]</t>
  </si>
  <si>
    <t>[20]</t>
  </si>
  <si>
    <t>[210]</t>
  </si>
  <si>
    <t>[310]</t>
  </si>
  <si>
    <t>[1]</t>
  </si>
  <si>
    <t>[40]</t>
  </si>
  <si>
    <t>[45]</t>
  </si>
  <si>
    <t>Experimental and numerical research into cracking behavior in a reinforced concrete beam subjected to a restrained imposed curvature - Level 3</t>
  </si>
  <si>
    <t>Loads</t>
  </si>
  <si>
    <t>LOADID</t>
  </si>
  <si>
    <t>N</t>
  </si>
  <si>
    <t>M</t>
  </si>
  <si>
    <t>sigs</t>
  </si>
  <si>
    <t>Nrep</t>
  </si>
  <si>
    <t>[1,2,3,4,5,6,7,8,9,10,11]</t>
  </si>
  <si>
    <t>[1,2,3,4,5,6,7,8,9,10]</t>
  </si>
  <si>
    <t>[1,2,3,4,5,6,7,8]</t>
  </si>
  <si>
    <t>[1,1,1,1,1,1,1,1,1,1,1]</t>
  </si>
  <si>
    <t>[1,1,1,1,1,1,1,1,1,1]</t>
  </si>
  <si>
    <t>[1,1,1,1,1,1,1,1]</t>
  </si>
  <si>
    <t>Datapoints</t>
  </si>
  <si>
    <t>typew</t>
  </si>
  <si>
    <t>locw</t>
  </si>
  <si>
    <t>wm</t>
  </si>
  <si>
    <t>wk</t>
  </si>
  <si>
    <t>wmax</t>
  </si>
  <si>
    <t>sm</t>
  </si>
  <si>
    <t>smax</t>
  </si>
  <si>
    <t>h</t>
  </si>
  <si>
    <t>Lspan</t>
  </si>
  <si>
    <t>[28]</t>
  </si>
  <si>
    <t>[33]</t>
  </si>
  <si>
    <t>[35]</t>
  </si>
  <si>
    <t>[39]</t>
  </si>
  <si>
    <t>[42]</t>
  </si>
  <si>
    <t>mix</t>
  </si>
  <si>
    <t>selfw</t>
  </si>
  <si>
    <t>RH</t>
  </si>
  <si>
    <t>[0.054,0.085,0.104,0.121,0.137,0.151,0.167,0.183,0.201,0.218,0.24]</t>
  </si>
  <si>
    <t>[0.04,0.056,0.085,0.097,0.114,0.137,0.154,0.173,0.189,0.204,0.223]</t>
  </si>
  <si>
    <t>[0.012,0.027,0.05,0.074,0.093,0.111,0.129,0.146,0.166,0.182]</t>
  </si>
  <si>
    <t>[0.021,0.044,0.066,0.098,0.122,0.146,0.167,0.185,0.203,0.214]</t>
  </si>
  <si>
    <t>[0.039,0.057,0.065,0.093,0.117,0.123,0.156,0.165,0.183,0.2,0.216]</t>
  </si>
  <si>
    <t>[0.053,0.071,0.082,0.1,0.124,0.137,0.148,0.174,0.183,0.195,0.205]</t>
  </si>
  <si>
    <t>[0.049,0.062,0.071,0.085,0.128,0.138,0.155,0.166,0.176,0.185,0.199]</t>
  </si>
  <si>
    <t>[0.006,0.023,0.056,0.089,0.118,0.15,0.183,0.214]</t>
  </si>
  <si>
    <t>[0.002,0.008,0.029,0.054,0.076,0.096,0.116,0.134]</t>
  </si>
  <si>
    <t>[0.008,0.02,0.048,0.073,0.101,0.126,0.149,0.177]</t>
  </si>
  <si>
    <t>[0.084,0.105,0.123,0.141,0.162,0.18,0.198,0.218,0.237,0.257,0.284]</t>
  </si>
  <si>
    <t>[0.083,0.101,0.13,0.148,0.169,0.188,0.205,0.221,0.239,0.26,0.294]</t>
  </si>
  <si>
    <t>[0.027,0.056,0.088,0.137,0.167,0.201,0.24,0.272,0.316,0.345]</t>
  </si>
  <si>
    <t>[0.049,0.094,0.145,0.164,0.203,0.239,0.27,0.295,0.319,0.334]</t>
  </si>
  <si>
    <t>[0.094,0.115,0.128,0.155,0.19,0.202,0.228,0.248,0.28,0.315,0.356]</t>
  </si>
  <si>
    <t>[0.091,0.109,0.129,0.158,0.178,0.201,0.226,0.242,0.25,0.271,0.29]</t>
  </si>
  <si>
    <t>[0.079,0.097,0.109,0.13,0.146,0.161,0.176,0.184,0.191,0.2,0.219]</t>
  </si>
  <si>
    <t>[0.015,0.035,0.059,0.102,0.132,0.158,0.195,0.231]</t>
  </si>
  <si>
    <t>[0.007,0.016,0.043,0.071,0.104,0.139,0.173,0.205]</t>
  </si>
  <si>
    <t>[0.019,0.037,0.131,0.206,0.254,0.294,0.33,0.374]</t>
  </si>
  <si>
    <t>[0,0,0,0,0,0,0,0,0,0,152]</t>
  </si>
  <si>
    <t>[0,0,0,0,0,0,0,0,0,0,148]</t>
  </si>
  <si>
    <t>[0,0,0,0,0,0,0,0,0,0,200]</t>
  </si>
  <si>
    <t>[0,0,0,0,0,0,0,158]</t>
  </si>
  <si>
    <t>[0,0,0,0,0,0,0,119]</t>
  </si>
  <si>
    <t>[0,0,0,0,0,0,0,110]</t>
  </si>
  <si>
    <t>[0,0,0,0,0,0,0,0,0,0,215]</t>
  </si>
  <si>
    <t>[0,0,0,0,0,0,0,0,0,0,205]</t>
  </si>
  <si>
    <t>[0,0,0,0,0,0,0,0,0,0,285]</t>
  </si>
  <si>
    <t>[0,0,0,0,0,0,0,170]</t>
  </si>
  <si>
    <t>[0,0,0,0,0,0,0,150]</t>
  </si>
  <si>
    <t>fy</t>
  </si>
  <si>
    <t>fpk</t>
  </si>
  <si>
    <t>Structures Laboratory</t>
  </si>
  <si>
    <t>Experimental program</t>
  </si>
  <si>
    <t>EPID</t>
  </si>
  <si>
    <t>DOI</t>
  </si>
  <si>
    <t>title</t>
  </si>
  <si>
    <t>year</t>
  </si>
  <si>
    <t>authors</t>
  </si>
  <si>
    <t>ELID</t>
  </si>
  <si>
    <t>catfcm</t>
  </si>
  <si>
    <t>tfcm</t>
  </si>
  <si>
    <t>catfctm</t>
  </si>
  <si>
    <t>tfctm</t>
  </si>
  <si>
    <t>Ecm</t>
  </si>
  <si>
    <t>catEcm</t>
  </si>
  <si>
    <t>tEcm</t>
  </si>
  <si>
    <t>[2,150x150x150,2]</t>
  </si>
  <si>
    <t>[3,500x100x100,1]</t>
  </si>
  <si>
    <t>pd</t>
  </si>
  <si>
    <t>t0</t>
  </si>
  <si>
    <t>hc</t>
  </si>
  <si>
    <t>thc</t>
  </si>
  <si>
    <t>t0p</t>
  </si>
  <si>
    <t>Reinforcing steel - longitudinal direction</t>
  </si>
  <si>
    <t>nbl</t>
  </si>
  <si>
    <t>Reinforcing steel - transverse direction</t>
  </si>
  <si>
    <t>phit</t>
  </si>
  <si>
    <t>st</t>
  </si>
  <si>
    <t>Reinforcing steel - stirrups</t>
  </si>
  <si>
    <t>phiw</t>
  </si>
  <si>
    <t>sw</t>
  </si>
  <si>
    <t>Prestressing steel</t>
  </si>
  <si>
    <t>type</t>
  </si>
  <si>
    <t>method</t>
  </si>
  <si>
    <t>fp01k</t>
  </si>
  <si>
    <t>rel</t>
  </si>
  <si>
    <t>fpr</t>
  </si>
  <si>
    <t>npl</t>
  </si>
  <si>
    <t>phip</t>
  </si>
  <si>
    <t>Ap</t>
  </si>
  <si>
    <t>zp</t>
  </si>
  <si>
    <t>cplat</t>
  </si>
  <si>
    <t>catf</t>
  </si>
  <si>
    <t>t</t>
  </si>
  <si>
    <t>epsc</t>
  </si>
  <si>
    <t>ncr</t>
  </si>
  <si>
    <t>[38.81]</t>
  </si>
  <si>
    <t>[39.84]</t>
  </si>
  <si>
    <t>[41.09]</t>
  </si>
  <si>
    <t>[41.29]</t>
  </si>
  <si>
    <t>[40.26]</t>
  </si>
  <si>
    <t>[41.71]</t>
  </si>
  <si>
    <t>[2.77]</t>
  </si>
  <si>
    <t>[30119]</t>
  </si>
  <si>
    <t>[36]</t>
  </si>
  <si>
    <t>Temp</t>
  </si>
  <si>
    <t>[6]</t>
  </si>
  <si>
    <t>PL</t>
  </si>
  <si>
    <t>catp</t>
  </si>
  <si>
    <t>tp</t>
  </si>
  <si>
    <t>catcal</t>
  </si>
  <si>
    <t>fsr</t>
  </si>
  <si>
    <t>zs</t>
  </si>
  <si>
    <t>Lmeas</t>
  </si>
  <si>
    <t>[3,2,0,2,0,8,0,0,0]</t>
  </si>
  <si>
    <t>[0]</t>
  </si>
  <si>
    <t>[0,0,0,0,0,0,0,0,0,0,0]</t>
  </si>
  <si>
    <t>[0,0,0,0,0,0,0,0,0,0]</t>
  </si>
  <si>
    <t>[0,0,0,0,0,0,0,0]</t>
  </si>
  <si>
    <t>[2,150x150x150,1]</t>
  </si>
  <si>
    <t>Test setup</t>
  </si>
  <si>
    <t>Structural element preparations</t>
  </si>
  <si>
    <t>[2.817,3.184,3.45,3.799,4.099,4.395,4.739,5.043,5.377,5.68,6.04]</t>
  </si>
  <si>
    <t>[2.835,3.139,3.498,3.758,4.102,4.421,4.713,5.039,5.369,5.647,5.921]</t>
  </si>
  <si>
    <t>[3.858,5.688,7.488,9.348,11.118,12.93,14.723,16.578,18.349,19.212]</t>
  </si>
  <si>
    <t>[6.069,6.392,6.677,6.992,7.436,7.529,7.91,8.166,8.462,8.722,9.025]</t>
  </si>
  <si>
    <t>[6.066,6.38,6.636,6.962,7.262,7.54,7.833,8.144,8.455,8.751,9.011]</t>
  </si>
  <si>
    <t>[6.099,6.451,6.666,7.029,7.288,7.581,7.988,8.233,8.455,8.714,9.044]</t>
  </si>
  <si>
    <t>[4.221,7.121,10.07,13.078,16.019,18.979,21.927,24.869]</t>
  </si>
  <si>
    <t>[4.206,7.181,10.133,13.056,16.015,18.975,21.887,24.82]</t>
  </si>
  <si>
    <t>[0,0,0,0,0,0,0,0,0,143]</t>
  </si>
  <si>
    <t>[0,0,0,0,0,0,0,0,0,225]</t>
  </si>
  <si>
    <t>[0,0,0,0,0,0,0,0,0,0,164]</t>
  </si>
  <si>
    <t>[0,0,0,0,0,0,0,0,0,0,209]</t>
  </si>
  <si>
    <t>[0,0,0,0,0,0,0,0,0,0,104]</t>
  </si>
  <si>
    <t>[0,0,0,0,0,0,0,0,0,0,168]</t>
  </si>
  <si>
    <t>[4.247,7.121,10.263,13.022,16.056,18.931,21.809,24.876]</t>
  </si>
  <si>
    <t>[3.854,5.654,7.544,9.299,11.092,12.959,14.771,16.567,18.353,20.179]</t>
  </si>
  <si>
    <t>[0,0,0,0,0,0,0,0,0,116]</t>
  </si>
  <si>
    <t>[0,0,0,0,0,0,0,0,0,186]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</si>
</sst>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4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1" fillId="2" borderId="1" xfId="1" applyAlignment="1">
      <alignment horizontal="left"/>
    </xf>
    <xf numFmtId="0" fontId="1" fillId="2" borderId="1" xfId="1" applyAlignment="1"/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2" borderId="1" xfId="1"/>
    <xf numFmtId="0" fontId="2" fillId="0" borderId="0" xfId="0" applyFont="1"/>
    <xf numFmtId="0" fontId="2" fillId="0" borderId="0" xfId="0" applyFont="1" applyAlignment="1">
      <alignment horizontal="center"/>
    </xf>
    <xf numFmtId="0" fontId="1" fillId="2" borderId="1" xfId="1" applyAlignment="1">
      <alignment horizontal="center"/>
    </xf>
    <xf numFmtId="0" fontId="1" fillId="2" borderId="1" xfId="1" applyNumberFormat="1" applyAlignment="1">
      <alignment horizontal="left"/>
    </xf>
  </cellXfs>
  <cellStyles count="2"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F5E80-8ED9-4A58-B54D-D2AD6CA1F1C7}">
  <dimension ref="B1:C14"/>
  <sheetViews>
    <sheetView tabSelected="1" workbookViewId="0"/>
  </sheetViews>
  <sheetFormatPr defaultRowHeight="15" x14ac:dyDescent="0.25"/>
  <cols>
    <col min="1" max="1" width="3" customWidth="1"/>
    <col min="3" max="3" width="120.42578125" bestFit="1" customWidth="1"/>
  </cols>
  <sheetData>
    <row r="1" spans="2:3" ht="26.25" x14ac:dyDescent="0.4">
      <c r="B1" s="1" t="s">
        <v>6</v>
      </c>
    </row>
    <row r="4" spans="2:3" ht="18.75" x14ac:dyDescent="0.3">
      <c r="B4" s="2" t="s">
        <v>106</v>
      </c>
    </row>
    <row r="5" spans="2:3" x14ac:dyDescent="0.25">
      <c r="B5" s="3" t="s">
        <v>0</v>
      </c>
      <c r="C5" s="3" t="s">
        <v>1</v>
      </c>
    </row>
    <row r="6" spans="2:3" x14ac:dyDescent="0.25">
      <c r="B6" t="s">
        <v>107</v>
      </c>
      <c r="C6" s="4">
        <v>29</v>
      </c>
    </row>
    <row r="7" spans="2:3" x14ac:dyDescent="0.25">
      <c r="B7" t="s">
        <v>108</v>
      </c>
      <c r="C7" s="5">
        <v>0</v>
      </c>
    </row>
    <row r="8" spans="2:3" x14ac:dyDescent="0.25">
      <c r="B8" t="s">
        <v>109</v>
      </c>
      <c r="C8" s="5" t="s">
        <v>7</v>
      </c>
    </row>
    <row r="9" spans="2:3" x14ac:dyDescent="0.25">
      <c r="B9" t="s">
        <v>110</v>
      </c>
      <c r="C9" s="13">
        <v>2022</v>
      </c>
    </row>
    <row r="10" spans="2:3" x14ac:dyDescent="0.25">
      <c r="B10" t="s">
        <v>2</v>
      </c>
      <c r="C10" s="5">
        <v>0</v>
      </c>
    </row>
    <row r="11" spans="2:3" x14ac:dyDescent="0.25">
      <c r="B11" t="s">
        <v>3</v>
      </c>
      <c r="C11" s="5" t="s">
        <v>9</v>
      </c>
    </row>
    <row r="12" spans="2:3" x14ac:dyDescent="0.25">
      <c r="B12" t="s">
        <v>4</v>
      </c>
      <c r="C12" s="5" t="s">
        <v>10</v>
      </c>
    </row>
    <row r="13" spans="2:3" x14ac:dyDescent="0.25">
      <c r="B13" t="s">
        <v>5</v>
      </c>
      <c r="C13" s="5" t="s">
        <v>105</v>
      </c>
    </row>
    <row r="14" spans="2:3" x14ac:dyDescent="0.25">
      <c r="B14" t="s">
        <v>111</v>
      </c>
      <c r="C14" s="5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0E052-A852-4B90-9128-D116EDED86F9}">
  <dimension ref="B1:BV16"/>
  <sheetViews>
    <sheetView workbookViewId="0"/>
  </sheetViews>
  <sheetFormatPr defaultRowHeight="15" x14ac:dyDescent="0.25"/>
  <cols>
    <col min="1" max="1" width="3" customWidth="1"/>
    <col min="8" max="9" width="4" bestFit="1" customWidth="1"/>
    <col min="10" max="11" width="5.28515625" customWidth="1"/>
    <col min="12" max="12" width="8.85546875" customWidth="1"/>
    <col min="13" max="13" width="6.85546875" bestFit="1" customWidth="1"/>
    <col min="14" max="14" width="18" bestFit="1" customWidth="1"/>
    <col min="15" max="15" width="5.28515625" style="7" customWidth="1"/>
    <col min="16" max="16" width="5.28515625" customWidth="1"/>
    <col min="17" max="17" width="16.28515625" bestFit="1" customWidth="1"/>
    <col min="18" max="18" width="5.28515625" style="7" customWidth="1"/>
    <col min="19" max="19" width="8.85546875" style="7" customWidth="1"/>
    <col min="20" max="20" width="16.28515625" bestFit="1" customWidth="1"/>
    <col min="21" max="21" width="5.28515625" customWidth="1"/>
    <col min="22" max="22" width="19.42578125" bestFit="1" customWidth="1"/>
    <col min="23" max="24" width="5.28515625" customWidth="1"/>
    <col min="25" max="25" width="8.28515625" bestFit="1" customWidth="1"/>
    <col min="26" max="32" width="5.28515625" customWidth="1"/>
    <col min="33" max="33" width="8.28515625" bestFit="1" customWidth="1"/>
    <col min="34" max="34" width="7" bestFit="1" customWidth="1"/>
    <col min="35" max="42" width="5.28515625" customWidth="1"/>
    <col min="43" max="43" width="8.28515625" bestFit="1" customWidth="1"/>
    <col min="44" max="47" width="5.28515625" customWidth="1"/>
    <col min="48" max="48" width="8.28515625" bestFit="1" customWidth="1"/>
    <col min="49" max="66" width="5.28515625" customWidth="1"/>
    <col min="71" max="72" width="8.85546875" style="7"/>
  </cols>
  <sheetData>
    <row r="1" spans="2:74" ht="26.25" x14ac:dyDescent="0.4">
      <c r="B1" s="1" t="s">
        <v>11</v>
      </c>
    </row>
    <row r="4" spans="2:74" ht="18.75" x14ac:dyDescent="0.3">
      <c r="B4" s="6" t="s">
        <v>12</v>
      </c>
      <c r="C4" s="7"/>
      <c r="D4" s="7"/>
      <c r="E4" s="7"/>
      <c r="F4" s="7"/>
      <c r="G4" s="7"/>
      <c r="H4" s="7"/>
      <c r="I4" s="7"/>
      <c r="K4" s="6" t="s">
        <v>13</v>
      </c>
      <c r="L4" s="7"/>
      <c r="M4" s="7"/>
      <c r="N4" s="7"/>
      <c r="P4" s="7"/>
      <c r="Q4" s="7"/>
      <c r="T4" s="7"/>
      <c r="U4" s="7"/>
      <c r="V4" s="7"/>
      <c r="W4" s="7"/>
      <c r="X4" s="2" t="s">
        <v>175</v>
      </c>
      <c r="Y4" s="7"/>
      <c r="Z4" s="7"/>
      <c r="AA4" s="7"/>
      <c r="AB4" s="7"/>
      <c r="AC4" s="7"/>
      <c r="AD4" s="7"/>
      <c r="AE4" s="7"/>
      <c r="AF4" s="2" t="s">
        <v>127</v>
      </c>
      <c r="AH4" s="7"/>
      <c r="AI4" s="7"/>
      <c r="AJ4" s="7"/>
      <c r="AK4" s="7"/>
      <c r="AL4" s="7"/>
      <c r="AM4" s="7"/>
      <c r="AN4" s="7"/>
      <c r="AO4" s="7"/>
      <c r="AP4" s="2" t="s">
        <v>129</v>
      </c>
      <c r="AQ4" s="7"/>
      <c r="AR4" s="7"/>
      <c r="AS4" s="7"/>
      <c r="AT4" s="7"/>
      <c r="AU4" s="2" t="s">
        <v>132</v>
      </c>
      <c r="AY4" s="7"/>
      <c r="AZ4" s="6" t="s">
        <v>135</v>
      </c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2" t="s">
        <v>174</v>
      </c>
    </row>
    <row r="5" spans="2:74" x14ac:dyDescent="0.25">
      <c r="B5" s="8" t="s">
        <v>107</v>
      </c>
      <c r="C5" s="8" t="s">
        <v>112</v>
      </c>
      <c r="D5" s="8" t="s">
        <v>22</v>
      </c>
      <c r="E5" s="8" t="s">
        <v>63</v>
      </c>
      <c r="F5" s="8" t="s">
        <v>21</v>
      </c>
      <c r="G5" s="8" t="s">
        <v>167</v>
      </c>
      <c r="H5" s="8" t="s">
        <v>62</v>
      </c>
      <c r="I5" s="8" t="s">
        <v>14</v>
      </c>
      <c r="K5" s="8" t="s">
        <v>107</v>
      </c>
      <c r="L5" s="8" t="s">
        <v>112</v>
      </c>
      <c r="M5" s="8" t="s">
        <v>15</v>
      </c>
      <c r="N5" s="8" t="s">
        <v>113</v>
      </c>
      <c r="O5" s="8" t="s">
        <v>114</v>
      </c>
      <c r="P5" s="8" t="s">
        <v>16</v>
      </c>
      <c r="Q5" s="8" t="s">
        <v>115</v>
      </c>
      <c r="R5" s="8" t="s">
        <v>116</v>
      </c>
      <c r="S5" s="8" t="s">
        <v>117</v>
      </c>
      <c r="T5" s="8" t="s">
        <v>118</v>
      </c>
      <c r="U5" s="8" t="s">
        <v>119</v>
      </c>
      <c r="V5" s="8" t="s">
        <v>69</v>
      </c>
      <c r="W5" s="8"/>
      <c r="X5" s="8" t="s">
        <v>107</v>
      </c>
      <c r="Y5" s="8" t="s">
        <v>112</v>
      </c>
      <c r="Z5" s="8" t="s">
        <v>124</v>
      </c>
      <c r="AA5" s="8" t="s">
        <v>125</v>
      </c>
      <c r="AB5" s="8" t="s">
        <v>71</v>
      </c>
      <c r="AC5" s="8" t="s">
        <v>159</v>
      </c>
      <c r="AD5" s="8" t="s">
        <v>122</v>
      </c>
      <c r="AE5" s="8"/>
      <c r="AF5" s="8" t="s">
        <v>107</v>
      </c>
      <c r="AG5" s="8" t="s">
        <v>112</v>
      </c>
      <c r="AH5" s="8" t="s">
        <v>17</v>
      </c>
      <c r="AI5" s="8" t="s">
        <v>165</v>
      </c>
      <c r="AJ5" s="8" t="s">
        <v>103</v>
      </c>
      <c r="AK5" s="8" t="s">
        <v>18</v>
      </c>
      <c r="AL5" s="8" t="s">
        <v>166</v>
      </c>
      <c r="AM5" s="8" t="s">
        <v>128</v>
      </c>
      <c r="AN5" s="8" t="s">
        <v>19</v>
      </c>
      <c r="AO5" s="8"/>
      <c r="AP5" s="8" t="s">
        <v>107</v>
      </c>
      <c r="AQ5" s="8" t="s">
        <v>112</v>
      </c>
      <c r="AR5" s="8" t="s">
        <v>130</v>
      </c>
      <c r="AS5" s="8" t="s">
        <v>131</v>
      </c>
      <c r="AT5" s="8"/>
      <c r="AU5" s="8" t="s">
        <v>107</v>
      </c>
      <c r="AV5" s="8" t="s">
        <v>112</v>
      </c>
      <c r="AW5" s="8" t="s">
        <v>133</v>
      </c>
      <c r="AX5" s="8" t="s">
        <v>134</v>
      </c>
      <c r="AY5" s="8"/>
      <c r="AZ5" s="8" t="s">
        <v>107</v>
      </c>
      <c r="BA5" s="8" t="s">
        <v>112</v>
      </c>
      <c r="BB5" s="8" t="s">
        <v>136</v>
      </c>
      <c r="BC5" s="8" t="s">
        <v>137</v>
      </c>
      <c r="BD5" s="8" t="s">
        <v>104</v>
      </c>
      <c r="BE5" s="8" t="s">
        <v>138</v>
      </c>
      <c r="BF5" s="8" t="s">
        <v>20</v>
      </c>
      <c r="BG5" s="8" t="s">
        <v>139</v>
      </c>
      <c r="BH5" s="8" t="s">
        <v>140</v>
      </c>
      <c r="BI5" s="8" t="s">
        <v>141</v>
      </c>
      <c r="BJ5" s="8" t="s">
        <v>142</v>
      </c>
      <c r="BK5" s="8" t="s">
        <v>143</v>
      </c>
      <c r="BL5" s="8" t="s">
        <v>144</v>
      </c>
      <c r="BM5" s="8" t="s">
        <v>145</v>
      </c>
      <c r="BN5" s="8"/>
      <c r="BO5" s="8" t="s">
        <v>107</v>
      </c>
      <c r="BP5" s="8" t="s">
        <v>112</v>
      </c>
      <c r="BQ5" s="8" t="s">
        <v>146</v>
      </c>
      <c r="BR5" s="8" t="s">
        <v>23</v>
      </c>
      <c r="BS5" s="8" t="s">
        <v>164</v>
      </c>
      <c r="BT5" s="8" t="s">
        <v>70</v>
      </c>
      <c r="BU5" s="8" t="s">
        <v>55</v>
      </c>
      <c r="BV5" s="8" t="s">
        <v>56</v>
      </c>
    </row>
    <row r="6" spans="2:74" x14ac:dyDescent="0.25">
      <c r="B6">
        <f>Level_1!$C$6</f>
        <v>29</v>
      </c>
      <c r="C6" s="9" t="s">
        <v>24</v>
      </c>
      <c r="D6" s="12">
        <v>3500</v>
      </c>
      <c r="E6" s="12">
        <v>3000</v>
      </c>
      <c r="F6" s="12">
        <v>1500</v>
      </c>
      <c r="G6" s="12">
        <v>1500</v>
      </c>
      <c r="H6" s="9">
        <v>250</v>
      </c>
      <c r="I6" s="9">
        <v>100</v>
      </c>
      <c r="K6">
        <f>Level_1!$C$6</f>
        <v>29</v>
      </c>
      <c r="L6" t="str">
        <f>$C6</f>
        <v>250-10-1</v>
      </c>
      <c r="M6" s="9" t="s">
        <v>150</v>
      </c>
      <c r="N6" s="9" t="s">
        <v>173</v>
      </c>
      <c r="O6" s="12" t="s">
        <v>64</v>
      </c>
      <c r="P6" s="9" t="s">
        <v>156</v>
      </c>
      <c r="Q6" s="9" t="s">
        <v>120</v>
      </c>
      <c r="R6" s="12" t="s">
        <v>64</v>
      </c>
      <c r="S6" s="12" t="s">
        <v>157</v>
      </c>
      <c r="T6" s="9" t="s">
        <v>121</v>
      </c>
      <c r="U6" s="9" t="s">
        <v>158</v>
      </c>
      <c r="V6" s="9" t="s">
        <v>168</v>
      </c>
      <c r="X6">
        <f>Level_1!$C$6</f>
        <v>29</v>
      </c>
      <c r="Y6" t="str">
        <f>$C6</f>
        <v>250-10-1</v>
      </c>
      <c r="Z6" s="12" t="s">
        <v>160</v>
      </c>
      <c r="AA6" s="9" t="s">
        <v>64</v>
      </c>
      <c r="AB6" s="9" t="s">
        <v>169</v>
      </c>
      <c r="AC6" s="9" t="s">
        <v>169</v>
      </c>
      <c r="AD6" s="9">
        <v>2</v>
      </c>
      <c r="AF6">
        <f>Level_1!$C$6</f>
        <v>29</v>
      </c>
      <c r="AG6" t="str">
        <f>$C6</f>
        <v>250-10-1</v>
      </c>
      <c r="AH6" s="9">
        <v>223935</v>
      </c>
      <c r="AI6" s="9">
        <v>2</v>
      </c>
      <c r="AJ6" s="9">
        <v>528</v>
      </c>
      <c r="AK6" s="9" t="s">
        <v>34</v>
      </c>
      <c r="AL6" s="9" t="s">
        <v>36</v>
      </c>
      <c r="AM6" s="9" t="s">
        <v>38</v>
      </c>
      <c r="AN6" s="9" t="s">
        <v>40</v>
      </c>
      <c r="AP6">
        <f>Level_1!$C$6</f>
        <v>29</v>
      </c>
      <c r="AQ6" t="str">
        <f>$C6</f>
        <v>250-10-1</v>
      </c>
      <c r="AR6" s="12" t="s">
        <v>169</v>
      </c>
      <c r="AS6" s="12" t="s">
        <v>169</v>
      </c>
      <c r="AU6">
        <f>Level_1!$C$6</f>
        <v>29</v>
      </c>
      <c r="AV6" t="str">
        <f>$C6</f>
        <v>250-10-1</v>
      </c>
      <c r="AW6" s="9">
        <v>0</v>
      </c>
      <c r="AX6" s="9">
        <v>0</v>
      </c>
      <c r="AZ6">
        <f>Level_1!$C$6</f>
        <v>29</v>
      </c>
      <c r="BA6" t="str">
        <f>$C6</f>
        <v>250-10-1</v>
      </c>
      <c r="BB6" s="12">
        <v>0</v>
      </c>
      <c r="BC6" s="12">
        <v>0</v>
      </c>
      <c r="BD6" s="12">
        <v>0</v>
      </c>
      <c r="BE6" s="12">
        <v>0</v>
      </c>
      <c r="BF6" s="12">
        <v>0</v>
      </c>
      <c r="BG6" s="12">
        <v>0</v>
      </c>
      <c r="BH6" s="12">
        <v>0</v>
      </c>
      <c r="BI6" s="12" t="s">
        <v>169</v>
      </c>
      <c r="BJ6" s="12" t="s">
        <v>169</v>
      </c>
      <c r="BK6" s="12" t="s">
        <v>169</v>
      </c>
      <c r="BL6" s="12" t="s">
        <v>169</v>
      </c>
      <c r="BM6" s="12" t="s">
        <v>169</v>
      </c>
      <c r="BO6">
        <f>Level_1!$C$6</f>
        <v>29</v>
      </c>
      <c r="BP6" t="str">
        <f>$C6</f>
        <v>250-10-1</v>
      </c>
      <c r="BQ6" s="9">
        <v>2</v>
      </c>
      <c r="BR6" s="9">
        <v>2</v>
      </c>
      <c r="BS6" s="12">
        <v>1</v>
      </c>
      <c r="BT6" s="12">
        <v>2</v>
      </c>
      <c r="BU6" s="12">
        <v>2</v>
      </c>
      <c r="BV6" s="12">
        <v>1</v>
      </c>
    </row>
    <row r="7" spans="2:74" x14ac:dyDescent="0.25">
      <c r="B7">
        <f>Level_1!$C$6</f>
        <v>29</v>
      </c>
      <c r="C7" s="9" t="s">
        <v>25</v>
      </c>
      <c r="D7" s="12">
        <v>3500</v>
      </c>
      <c r="E7" s="12">
        <v>3000</v>
      </c>
      <c r="F7" s="12">
        <v>1500</v>
      </c>
      <c r="G7" s="12">
        <v>1500</v>
      </c>
      <c r="H7" s="9">
        <v>250</v>
      </c>
      <c r="I7" s="9">
        <v>100</v>
      </c>
      <c r="K7">
        <f>Level_1!$C$6</f>
        <v>29</v>
      </c>
      <c r="L7" t="str">
        <f t="shared" ref="L7:L15" si="0">$C7</f>
        <v>250-10-2</v>
      </c>
      <c r="M7" s="9" t="s">
        <v>151</v>
      </c>
      <c r="N7" s="9" t="s">
        <v>173</v>
      </c>
      <c r="O7" s="12" t="s">
        <v>65</v>
      </c>
      <c r="P7" s="9" t="s">
        <v>156</v>
      </c>
      <c r="Q7" s="9" t="s">
        <v>120</v>
      </c>
      <c r="R7" s="12" t="s">
        <v>64</v>
      </c>
      <c r="S7" s="12" t="s">
        <v>157</v>
      </c>
      <c r="T7" s="9" t="s">
        <v>121</v>
      </c>
      <c r="U7" s="9" t="s">
        <v>158</v>
      </c>
      <c r="V7" s="9" t="s">
        <v>168</v>
      </c>
      <c r="X7">
        <f>Level_1!$C$6</f>
        <v>29</v>
      </c>
      <c r="Y7" t="str">
        <f t="shared" ref="Y7:Y15" si="1">$C7</f>
        <v>250-10-2</v>
      </c>
      <c r="Z7" s="12" t="s">
        <v>160</v>
      </c>
      <c r="AA7" s="9" t="s">
        <v>65</v>
      </c>
      <c r="AB7" s="9" t="s">
        <v>169</v>
      </c>
      <c r="AC7" s="9" t="s">
        <v>169</v>
      </c>
      <c r="AD7" s="9">
        <v>2</v>
      </c>
      <c r="AF7">
        <f>Level_1!$C$6</f>
        <v>29</v>
      </c>
      <c r="AG7" t="str">
        <f t="shared" ref="AG7:AG15" si="2">$C7</f>
        <v>250-10-2</v>
      </c>
      <c r="AH7" s="9">
        <v>223935</v>
      </c>
      <c r="AI7" s="9">
        <v>2</v>
      </c>
      <c r="AJ7" s="9">
        <v>528</v>
      </c>
      <c r="AK7" s="9" t="s">
        <v>34</v>
      </c>
      <c r="AL7" s="9" t="s">
        <v>36</v>
      </c>
      <c r="AM7" s="9" t="s">
        <v>38</v>
      </c>
      <c r="AN7" s="9" t="s">
        <v>40</v>
      </c>
      <c r="AP7">
        <f>Level_1!$C$6</f>
        <v>29</v>
      </c>
      <c r="AQ7" t="str">
        <f t="shared" ref="AQ7:AQ15" si="3">$C7</f>
        <v>250-10-2</v>
      </c>
      <c r="AR7" s="12" t="s">
        <v>169</v>
      </c>
      <c r="AS7" s="12" t="s">
        <v>169</v>
      </c>
      <c r="AU7">
        <f>Level_1!$C$6</f>
        <v>29</v>
      </c>
      <c r="AV7" t="str">
        <f t="shared" ref="AV7:AV15" si="4">$C7</f>
        <v>250-10-2</v>
      </c>
      <c r="AW7" s="9">
        <v>0</v>
      </c>
      <c r="AX7" s="9">
        <v>0</v>
      </c>
      <c r="AZ7">
        <f>Level_1!$C$6</f>
        <v>29</v>
      </c>
      <c r="BA7" t="str">
        <f t="shared" ref="BA7:BA15" si="5">$C7</f>
        <v>250-10-2</v>
      </c>
      <c r="BB7" s="12">
        <v>0</v>
      </c>
      <c r="BC7" s="12">
        <v>0</v>
      </c>
      <c r="BD7" s="12">
        <v>0</v>
      </c>
      <c r="BE7" s="12">
        <v>0</v>
      </c>
      <c r="BF7" s="12">
        <v>0</v>
      </c>
      <c r="BG7" s="12">
        <v>0</v>
      </c>
      <c r="BH7" s="12">
        <v>0</v>
      </c>
      <c r="BI7" s="12" t="s">
        <v>169</v>
      </c>
      <c r="BJ7" s="12" t="s">
        <v>169</v>
      </c>
      <c r="BK7" s="12" t="s">
        <v>169</v>
      </c>
      <c r="BL7" s="12" t="s">
        <v>169</v>
      </c>
      <c r="BM7" s="12" t="s">
        <v>169</v>
      </c>
      <c r="BO7">
        <f>Level_1!$C$6</f>
        <v>29</v>
      </c>
      <c r="BP7" t="str">
        <f t="shared" ref="BP7:BP15" si="6">$C7</f>
        <v>250-10-2</v>
      </c>
      <c r="BQ7" s="9">
        <v>2</v>
      </c>
      <c r="BR7" s="9">
        <v>2</v>
      </c>
      <c r="BS7" s="12">
        <v>1</v>
      </c>
      <c r="BT7" s="12">
        <v>2</v>
      </c>
      <c r="BU7" s="12">
        <v>2</v>
      </c>
      <c r="BV7" s="12">
        <v>1</v>
      </c>
    </row>
    <row r="8" spans="2:74" x14ac:dyDescent="0.25">
      <c r="B8">
        <f>Level_1!$C$6</f>
        <v>29</v>
      </c>
      <c r="C8" s="9" t="s">
        <v>26</v>
      </c>
      <c r="D8" s="12">
        <v>3500</v>
      </c>
      <c r="E8" s="12">
        <v>3000</v>
      </c>
      <c r="F8" s="12">
        <v>1500</v>
      </c>
      <c r="G8" s="12">
        <v>1500</v>
      </c>
      <c r="H8" s="9">
        <v>350</v>
      </c>
      <c r="I8" s="9">
        <v>100</v>
      </c>
      <c r="K8">
        <f>Level_1!$C$6</f>
        <v>29</v>
      </c>
      <c r="L8" t="str">
        <f t="shared" si="0"/>
        <v>350-10-1</v>
      </c>
      <c r="M8" s="9" t="s">
        <v>152</v>
      </c>
      <c r="N8" s="9" t="s">
        <v>173</v>
      </c>
      <c r="O8" s="12" t="s">
        <v>67</v>
      </c>
      <c r="P8" s="9" t="s">
        <v>156</v>
      </c>
      <c r="Q8" s="9" t="s">
        <v>120</v>
      </c>
      <c r="R8" s="12" t="s">
        <v>64</v>
      </c>
      <c r="S8" s="12" t="s">
        <v>157</v>
      </c>
      <c r="T8" s="9" t="s">
        <v>121</v>
      </c>
      <c r="U8" s="9" t="s">
        <v>158</v>
      </c>
      <c r="V8" s="9" t="s">
        <v>168</v>
      </c>
      <c r="X8">
        <f>Level_1!$C$6</f>
        <v>29</v>
      </c>
      <c r="Y8" t="str">
        <f t="shared" si="1"/>
        <v>350-10-1</v>
      </c>
      <c r="Z8" s="12" t="s">
        <v>160</v>
      </c>
      <c r="AA8" s="9" t="s">
        <v>66</v>
      </c>
      <c r="AB8" s="9" t="s">
        <v>169</v>
      </c>
      <c r="AC8" s="9" t="s">
        <v>169</v>
      </c>
      <c r="AD8" s="9">
        <v>2</v>
      </c>
      <c r="AF8">
        <f>Level_1!$C$6</f>
        <v>29</v>
      </c>
      <c r="AG8" t="str">
        <f t="shared" si="2"/>
        <v>350-10-1</v>
      </c>
      <c r="AH8" s="9">
        <v>223935</v>
      </c>
      <c r="AI8" s="9">
        <v>2</v>
      </c>
      <c r="AJ8" s="9">
        <v>528</v>
      </c>
      <c r="AK8" s="9" t="s">
        <v>34</v>
      </c>
      <c r="AL8" s="9" t="s">
        <v>37</v>
      </c>
      <c r="AM8" s="9" t="s">
        <v>38</v>
      </c>
      <c r="AN8" s="9" t="s">
        <v>40</v>
      </c>
      <c r="AP8">
        <f>Level_1!$C$6</f>
        <v>29</v>
      </c>
      <c r="AQ8" t="str">
        <f t="shared" si="3"/>
        <v>350-10-1</v>
      </c>
      <c r="AR8" s="12" t="s">
        <v>169</v>
      </c>
      <c r="AS8" s="12" t="s">
        <v>169</v>
      </c>
      <c r="AU8">
        <f>Level_1!$C$6</f>
        <v>29</v>
      </c>
      <c r="AV8" t="str">
        <f t="shared" si="4"/>
        <v>350-10-1</v>
      </c>
      <c r="AW8" s="9">
        <v>0</v>
      </c>
      <c r="AX8" s="9">
        <v>0</v>
      </c>
      <c r="AZ8">
        <f>Level_1!$C$6</f>
        <v>29</v>
      </c>
      <c r="BA8" t="str">
        <f t="shared" si="5"/>
        <v>350-10-1</v>
      </c>
      <c r="BB8" s="12">
        <v>0</v>
      </c>
      <c r="BC8" s="12">
        <v>0</v>
      </c>
      <c r="BD8" s="12">
        <v>0</v>
      </c>
      <c r="BE8" s="12">
        <v>0</v>
      </c>
      <c r="BF8" s="12">
        <v>0</v>
      </c>
      <c r="BG8" s="12">
        <v>0</v>
      </c>
      <c r="BH8" s="12">
        <v>0</v>
      </c>
      <c r="BI8" s="12" t="s">
        <v>169</v>
      </c>
      <c r="BJ8" s="12" t="s">
        <v>169</v>
      </c>
      <c r="BK8" s="12" t="s">
        <v>169</v>
      </c>
      <c r="BL8" s="12" t="s">
        <v>169</v>
      </c>
      <c r="BM8" s="12" t="s">
        <v>169</v>
      </c>
      <c r="BO8">
        <f>Level_1!$C$6</f>
        <v>29</v>
      </c>
      <c r="BP8" t="str">
        <f t="shared" si="6"/>
        <v>350-10-1</v>
      </c>
      <c r="BQ8" s="9">
        <v>2</v>
      </c>
      <c r="BR8" s="9">
        <v>2</v>
      </c>
      <c r="BS8" s="12">
        <v>1</v>
      </c>
      <c r="BT8" s="12">
        <v>2</v>
      </c>
      <c r="BU8" s="12">
        <v>2</v>
      </c>
      <c r="BV8" s="12">
        <v>1</v>
      </c>
    </row>
    <row r="9" spans="2:74" x14ac:dyDescent="0.25">
      <c r="B9">
        <f>Level_1!$C$6</f>
        <v>29</v>
      </c>
      <c r="C9" s="9" t="s">
        <v>27</v>
      </c>
      <c r="D9" s="12">
        <v>3500</v>
      </c>
      <c r="E9" s="12">
        <v>3000</v>
      </c>
      <c r="F9" s="12">
        <v>1500</v>
      </c>
      <c r="G9" s="12">
        <v>1500</v>
      </c>
      <c r="H9" s="9">
        <v>350</v>
      </c>
      <c r="I9" s="9">
        <v>100</v>
      </c>
      <c r="K9">
        <f>Level_1!$C$6</f>
        <v>29</v>
      </c>
      <c r="L9" t="str">
        <f t="shared" si="0"/>
        <v>350-10-2</v>
      </c>
      <c r="M9" s="9" t="s">
        <v>153</v>
      </c>
      <c r="N9" s="9" t="s">
        <v>173</v>
      </c>
      <c r="O9" s="12" t="s">
        <v>39</v>
      </c>
      <c r="P9" s="9" t="s">
        <v>156</v>
      </c>
      <c r="Q9" s="9" t="s">
        <v>120</v>
      </c>
      <c r="R9" s="12" t="s">
        <v>64</v>
      </c>
      <c r="S9" s="12" t="s">
        <v>157</v>
      </c>
      <c r="T9" s="9" t="s">
        <v>121</v>
      </c>
      <c r="U9" s="9" t="s">
        <v>158</v>
      </c>
      <c r="V9" s="9" t="s">
        <v>168</v>
      </c>
      <c r="X9">
        <f>Level_1!$C$6</f>
        <v>29</v>
      </c>
      <c r="Y9" t="str">
        <f t="shared" si="1"/>
        <v>350-10-2</v>
      </c>
      <c r="Z9" s="12" t="s">
        <v>160</v>
      </c>
      <c r="AA9" s="9" t="s">
        <v>39</v>
      </c>
      <c r="AB9" s="9" t="s">
        <v>169</v>
      </c>
      <c r="AC9" s="9" t="s">
        <v>169</v>
      </c>
      <c r="AD9" s="9">
        <v>2</v>
      </c>
      <c r="AF9">
        <f>Level_1!$C$6</f>
        <v>29</v>
      </c>
      <c r="AG9" t="str">
        <f t="shared" si="2"/>
        <v>350-10-2</v>
      </c>
      <c r="AH9" s="9">
        <v>223935</v>
      </c>
      <c r="AI9" s="9">
        <v>2</v>
      </c>
      <c r="AJ9" s="9">
        <v>528</v>
      </c>
      <c r="AK9" s="9" t="s">
        <v>34</v>
      </c>
      <c r="AL9" s="9" t="s">
        <v>37</v>
      </c>
      <c r="AM9" s="9" t="s">
        <v>38</v>
      </c>
      <c r="AN9" s="9" t="s">
        <v>40</v>
      </c>
      <c r="AP9">
        <f>Level_1!$C$6</f>
        <v>29</v>
      </c>
      <c r="AQ9" t="str">
        <f t="shared" si="3"/>
        <v>350-10-2</v>
      </c>
      <c r="AR9" s="12" t="s">
        <v>169</v>
      </c>
      <c r="AS9" s="12" t="s">
        <v>169</v>
      </c>
      <c r="AU9">
        <f>Level_1!$C$6</f>
        <v>29</v>
      </c>
      <c r="AV9" t="str">
        <f t="shared" si="4"/>
        <v>350-10-2</v>
      </c>
      <c r="AW9" s="9">
        <v>0</v>
      </c>
      <c r="AX9" s="9">
        <v>0</v>
      </c>
      <c r="AZ9">
        <f>Level_1!$C$6</f>
        <v>29</v>
      </c>
      <c r="BA9" t="str">
        <f t="shared" si="5"/>
        <v>350-10-2</v>
      </c>
      <c r="BB9" s="12">
        <v>0</v>
      </c>
      <c r="BC9" s="12">
        <v>0</v>
      </c>
      <c r="BD9" s="12">
        <v>0</v>
      </c>
      <c r="BE9" s="12">
        <v>0</v>
      </c>
      <c r="BF9" s="12">
        <v>0</v>
      </c>
      <c r="BG9" s="12">
        <v>0</v>
      </c>
      <c r="BH9" s="12">
        <v>0</v>
      </c>
      <c r="BI9" s="12" t="s">
        <v>169</v>
      </c>
      <c r="BJ9" s="12" t="s">
        <v>169</v>
      </c>
      <c r="BK9" s="12" t="s">
        <v>169</v>
      </c>
      <c r="BL9" s="12" t="s">
        <v>169</v>
      </c>
      <c r="BM9" s="12" t="s">
        <v>169</v>
      </c>
      <c r="BO9">
        <f>Level_1!$C$6</f>
        <v>29</v>
      </c>
      <c r="BP9" t="str">
        <f t="shared" si="6"/>
        <v>350-10-2</v>
      </c>
      <c r="BQ9" s="9">
        <v>2</v>
      </c>
      <c r="BR9" s="9">
        <v>2</v>
      </c>
      <c r="BS9" s="12">
        <v>1</v>
      </c>
      <c r="BT9" s="12">
        <v>2</v>
      </c>
      <c r="BU9" s="12">
        <v>2</v>
      </c>
      <c r="BV9" s="12">
        <v>1</v>
      </c>
    </row>
    <row r="10" spans="2:74" x14ac:dyDescent="0.25">
      <c r="B10">
        <f>Level_1!$C$6</f>
        <v>29</v>
      </c>
      <c r="C10" s="9" t="s">
        <v>28</v>
      </c>
      <c r="D10" s="12">
        <v>3500</v>
      </c>
      <c r="E10" s="12">
        <v>3000</v>
      </c>
      <c r="F10" s="12">
        <v>1500</v>
      </c>
      <c r="G10" s="12">
        <v>1500</v>
      </c>
      <c r="H10" s="9">
        <v>350</v>
      </c>
      <c r="I10" s="9">
        <v>100</v>
      </c>
      <c r="K10">
        <f>Level_1!$C$6</f>
        <v>29</v>
      </c>
      <c r="L10" t="str">
        <f t="shared" si="0"/>
        <v>350-10-3</v>
      </c>
      <c r="M10" s="9" t="s">
        <v>153</v>
      </c>
      <c r="N10" s="9" t="s">
        <v>173</v>
      </c>
      <c r="O10" s="12" t="s">
        <v>39</v>
      </c>
      <c r="P10" s="9" t="s">
        <v>156</v>
      </c>
      <c r="Q10" s="9" t="s">
        <v>120</v>
      </c>
      <c r="R10" s="12" t="s">
        <v>64</v>
      </c>
      <c r="S10" s="12" t="s">
        <v>157</v>
      </c>
      <c r="T10" s="9" t="s">
        <v>121</v>
      </c>
      <c r="U10" s="9" t="s">
        <v>158</v>
      </c>
      <c r="V10" s="9" t="s">
        <v>168</v>
      </c>
      <c r="X10">
        <f>Level_1!$C$6</f>
        <v>29</v>
      </c>
      <c r="Y10" t="str">
        <f t="shared" si="1"/>
        <v>350-10-3</v>
      </c>
      <c r="Z10" s="12" t="s">
        <v>160</v>
      </c>
      <c r="AA10" s="9" t="s">
        <v>39</v>
      </c>
      <c r="AB10" s="9" t="s">
        <v>169</v>
      </c>
      <c r="AC10" s="9" t="s">
        <v>169</v>
      </c>
      <c r="AD10" s="9">
        <v>2</v>
      </c>
      <c r="AF10">
        <f>Level_1!$C$6</f>
        <v>29</v>
      </c>
      <c r="AG10" t="str">
        <f t="shared" si="2"/>
        <v>350-10-3</v>
      </c>
      <c r="AH10" s="9">
        <v>223935</v>
      </c>
      <c r="AI10" s="9">
        <v>2</v>
      </c>
      <c r="AJ10" s="9">
        <v>528</v>
      </c>
      <c r="AK10" s="9" t="s">
        <v>34</v>
      </c>
      <c r="AL10" s="9" t="s">
        <v>37</v>
      </c>
      <c r="AM10" s="9" t="s">
        <v>38</v>
      </c>
      <c r="AN10" s="9" t="s">
        <v>40</v>
      </c>
      <c r="AP10">
        <f>Level_1!$C$6</f>
        <v>29</v>
      </c>
      <c r="AQ10" t="str">
        <f t="shared" si="3"/>
        <v>350-10-3</v>
      </c>
      <c r="AR10" s="12" t="s">
        <v>169</v>
      </c>
      <c r="AS10" s="12" t="s">
        <v>169</v>
      </c>
      <c r="AU10">
        <f>Level_1!$C$6</f>
        <v>29</v>
      </c>
      <c r="AV10" t="str">
        <f t="shared" si="4"/>
        <v>350-10-3</v>
      </c>
      <c r="AW10" s="9">
        <v>0</v>
      </c>
      <c r="AX10" s="9">
        <v>0</v>
      </c>
      <c r="AZ10">
        <f>Level_1!$C$6</f>
        <v>29</v>
      </c>
      <c r="BA10" t="str">
        <f t="shared" si="5"/>
        <v>350-10-3</v>
      </c>
      <c r="BB10" s="12">
        <v>0</v>
      </c>
      <c r="BC10" s="12">
        <v>0</v>
      </c>
      <c r="BD10" s="12">
        <v>0</v>
      </c>
      <c r="BE10" s="12">
        <v>0</v>
      </c>
      <c r="BF10" s="12">
        <v>0</v>
      </c>
      <c r="BG10" s="12">
        <v>0</v>
      </c>
      <c r="BH10" s="12">
        <v>0</v>
      </c>
      <c r="BI10" s="12" t="s">
        <v>169</v>
      </c>
      <c r="BJ10" s="12" t="s">
        <v>169</v>
      </c>
      <c r="BK10" s="12" t="s">
        <v>169</v>
      </c>
      <c r="BL10" s="12" t="s">
        <v>169</v>
      </c>
      <c r="BM10" s="12" t="s">
        <v>169</v>
      </c>
      <c r="BO10">
        <f>Level_1!$C$6</f>
        <v>29</v>
      </c>
      <c r="BP10" t="str">
        <f t="shared" si="6"/>
        <v>350-10-3</v>
      </c>
      <c r="BQ10" s="9">
        <v>2</v>
      </c>
      <c r="BR10" s="9">
        <v>2</v>
      </c>
      <c r="BS10" s="12">
        <v>1</v>
      </c>
      <c r="BT10" s="12">
        <v>2</v>
      </c>
      <c r="BU10" s="12">
        <v>2</v>
      </c>
      <c r="BV10" s="12">
        <v>1</v>
      </c>
    </row>
    <row r="11" spans="2:74" x14ac:dyDescent="0.25">
      <c r="B11">
        <f>Level_1!$C$6</f>
        <v>29</v>
      </c>
      <c r="C11" s="9" t="s">
        <v>29</v>
      </c>
      <c r="D11" s="12">
        <v>3500</v>
      </c>
      <c r="E11" s="12">
        <v>3000</v>
      </c>
      <c r="F11" s="12">
        <v>1500</v>
      </c>
      <c r="G11" s="12">
        <v>1500</v>
      </c>
      <c r="H11" s="9">
        <v>250</v>
      </c>
      <c r="I11" s="9">
        <v>100</v>
      </c>
      <c r="K11">
        <f>Level_1!$C$6</f>
        <v>29</v>
      </c>
      <c r="L11" t="str">
        <f t="shared" si="0"/>
        <v>250-20-2</v>
      </c>
      <c r="M11" s="9" t="s">
        <v>154</v>
      </c>
      <c r="N11" s="9" t="s">
        <v>173</v>
      </c>
      <c r="O11" s="12" t="s">
        <v>66</v>
      </c>
      <c r="P11" s="9" t="s">
        <v>156</v>
      </c>
      <c r="Q11" s="9" t="s">
        <v>120</v>
      </c>
      <c r="R11" s="12" t="s">
        <v>64</v>
      </c>
      <c r="S11" s="12" t="s">
        <v>157</v>
      </c>
      <c r="T11" s="9" t="s">
        <v>121</v>
      </c>
      <c r="U11" s="9" t="s">
        <v>158</v>
      </c>
      <c r="V11" s="9" t="s">
        <v>168</v>
      </c>
      <c r="X11">
        <f>Level_1!$C$6</f>
        <v>29</v>
      </c>
      <c r="Y11" t="str">
        <f t="shared" si="1"/>
        <v>250-20-2</v>
      </c>
      <c r="Z11" s="12" t="s">
        <v>160</v>
      </c>
      <c r="AA11" s="9" t="s">
        <v>66</v>
      </c>
      <c r="AB11" s="9" t="s">
        <v>169</v>
      </c>
      <c r="AC11" s="9" t="s">
        <v>169</v>
      </c>
      <c r="AD11" s="9">
        <v>2</v>
      </c>
      <c r="AF11">
        <f>Level_1!$C$6</f>
        <v>29</v>
      </c>
      <c r="AG11" t="str">
        <f t="shared" si="2"/>
        <v>250-20-2</v>
      </c>
      <c r="AH11" s="9">
        <v>214704</v>
      </c>
      <c r="AI11" s="9">
        <v>2</v>
      </c>
      <c r="AJ11" s="9">
        <v>598</v>
      </c>
      <c r="AK11" s="9" t="s">
        <v>35</v>
      </c>
      <c r="AL11" s="9" t="s">
        <v>36</v>
      </c>
      <c r="AM11" s="9" t="s">
        <v>38</v>
      </c>
      <c r="AN11" s="9" t="s">
        <v>39</v>
      </c>
      <c r="AP11">
        <f>Level_1!$C$6</f>
        <v>29</v>
      </c>
      <c r="AQ11" t="str">
        <f t="shared" si="3"/>
        <v>250-20-2</v>
      </c>
      <c r="AR11" s="12" t="s">
        <v>169</v>
      </c>
      <c r="AS11" s="12" t="s">
        <v>169</v>
      </c>
      <c r="AU11">
        <f>Level_1!$C$6</f>
        <v>29</v>
      </c>
      <c r="AV11" t="str">
        <f t="shared" si="4"/>
        <v>250-20-2</v>
      </c>
      <c r="AW11" s="9">
        <v>0</v>
      </c>
      <c r="AX11" s="9">
        <v>0</v>
      </c>
      <c r="AZ11">
        <f>Level_1!$C$6</f>
        <v>29</v>
      </c>
      <c r="BA11" t="str">
        <f t="shared" si="5"/>
        <v>250-20-2</v>
      </c>
      <c r="BB11" s="12">
        <v>0</v>
      </c>
      <c r="BC11" s="12">
        <v>0</v>
      </c>
      <c r="BD11" s="12">
        <v>0</v>
      </c>
      <c r="BE11" s="12">
        <v>0</v>
      </c>
      <c r="BF11" s="12">
        <v>0</v>
      </c>
      <c r="BG11" s="12">
        <v>0</v>
      </c>
      <c r="BH11" s="12">
        <v>0</v>
      </c>
      <c r="BI11" s="12" t="s">
        <v>169</v>
      </c>
      <c r="BJ11" s="12" t="s">
        <v>169</v>
      </c>
      <c r="BK11" s="12" t="s">
        <v>169</v>
      </c>
      <c r="BL11" s="12" t="s">
        <v>169</v>
      </c>
      <c r="BM11" s="12" t="s">
        <v>169</v>
      </c>
      <c r="BO11">
        <f>Level_1!$C$6</f>
        <v>29</v>
      </c>
      <c r="BP11" t="str">
        <f t="shared" si="6"/>
        <v>250-20-2</v>
      </c>
      <c r="BQ11" s="9">
        <v>2</v>
      </c>
      <c r="BR11" s="9">
        <v>2</v>
      </c>
      <c r="BS11" s="12">
        <v>1</v>
      </c>
      <c r="BT11" s="12">
        <v>2</v>
      </c>
      <c r="BU11" s="12">
        <v>2</v>
      </c>
      <c r="BV11" s="12">
        <v>1</v>
      </c>
    </row>
    <row r="12" spans="2:74" x14ac:dyDescent="0.25">
      <c r="B12">
        <f>Level_1!$C$6</f>
        <v>29</v>
      </c>
      <c r="C12" s="9" t="s">
        <v>30</v>
      </c>
      <c r="D12" s="12">
        <v>3500</v>
      </c>
      <c r="E12" s="12">
        <v>3000</v>
      </c>
      <c r="F12" s="12">
        <v>1500</v>
      </c>
      <c r="G12" s="12">
        <v>1500</v>
      </c>
      <c r="H12" s="9">
        <v>250</v>
      </c>
      <c r="I12" s="9">
        <v>100</v>
      </c>
      <c r="K12">
        <f>Level_1!$C$6</f>
        <v>29</v>
      </c>
      <c r="L12" t="str">
        <f t="shared" si="0"/>
        <v>250-20-3</v>
      </c>
      <c r="M12" s="9" t="s">
        <v>152</v>
      </c>
      <c r="N12" s="9" t="s">
        <v>173</v>
      </c>
      <c r="O12" s="12" t="s">
        <v>67</v>
      </c>
      <c r="P12" s="9" t="s">
        <v>156</v>
      </c>
      <c r="Q12" s="9" t="s">
        <v>120</v>
      </c>
      <c r="R12" s="12" t="s">
        <v>64</v>
      </c>
      <c r="S12" s="12" t="s">
        <v>157</v>
      </c>
      <c r="T12" s="9" t="s">
        <v>121</v>
      </c>
      <c r="U12" s="9" t="s">
        <v>158</v>
      </c>
      <c r="V12" s="9" t="s">
        <v>168</v>
      </c>
      <c r="X12">
        <f>Level_1!$C$6</f>
        <v>29</v>
      </c>
      <c r="Y12" t="str">
        <f t="shared" si="1"/>
        <v>250-20-3</v>
      </c>
      <c r="Z12" s="12" t="s">
        <v>160</v>
      </c>
      <c r="AA12" s="9" t="s">
        <v>67</v>
      </c>
      <c r="AB12" s="9" t="s">
        <v>169</v>
      </c>
      <c r="AC12" s="9" t="s">
        <v>169</v>
      </c>
      <c r="AD12" s="9">
        <v>2</v>
      </c>
      <c r="AF12">
        <f>Level_1!$C$6</f>
        <v>29</v>
      </c>
      <c r="AG12" t="str">
        <f t="shared" si="2"/>
        <v>250-20-3</v>
      </c>
      <c r="AH12" s="9">
        <v>214704</v>
      </c>
      <c r="AI12" s="9">
        <v>2</v>
      </c>
      <c r="AJ12" s="9">
        <v>598</v>
      </c>
      <c r="AK12" s="9" t="s">
        <v>35</v>
      </c>
      <c r="AL12" s="9" t="s">
        <v>36</v>
      </c>
      <c r="AM12" s="9" t="s">
        <v>38</v>
      </c>
      <c r="AN12" s="9" t="s">
        <v>39</v>
      </c>
      <c r="AP12">
        <f>Level_1!$C$6</f>
        <v>29</v>
      </c>
      <c r="AQ12" t="str">
        <f t="shared" si="3"/>
        <v>250-20-3</v>
      </c>
      <c r="AR12" s="12" t="s">
        <v>169</v>
      </c>
      <c r="AS12" s="12" t="s">
        <v>169</v>
      </c>
      <c r="AU12">
        <f>Level_1!$C$6</f>
        <v>29</v>
      </c>
      <c r="AV12" t="str">
        <f t="shared" si="4"/>
        <v>250-20-3</v>
      </c>
      <c r="AW12" s="9">
        <v>0</v>
      </c>
      <c r="AX12" s="9">
        <v>0</v>
      </c>
      <c r="AZ12">
        <f>Level_1!$C$6</f>
        <v>29</v>
      </c>
      <c r="BA12" t="str">
        <f t="shared" si="5"/>
        <v>250-20-3</v>
      </c>
      <c r="BB12" s="12">
        <v>0</v>
      </c>
      <c r="BC12" s="12">
        <v>0</v>
      </c>
      <c r="BD12" s="12">
        <v>0</v>
      </c>
      <c r="BE12" s="12">
        <v>0</v>
      </c>
      <c r="BF12" s="12">
        <v>0</v>
      </c>
      <c r="BG12" s="12">
        <v>0</v>
      </c>
      <c r="BH12" s="12">
        <v>0</v>
      </c>
      <c r="BI12" s="12" t="s">
        <v>169</v>
      </c>
      <c r="BJ12" s="12" t="s">
        <v>169</v>
      </c>
      <c r="BK12" s="12" t="s">
        <v>169</v>
      </c>
      <c r="BL12" s="12" t="s">
        <v>169</v>
      </c>
      <c r="BM12" s="12" t="s">
        <v>169</v>
      </c>
      <c r="BO12">
        <f>Level_1!$C$6</f>
        <v>29</v>
      </c>
      <c r="BP12" t="str">
        <f t="shared" si="6"/>
        <v>250-20-3</v>
      </c>
      <c r="BQ12" s="9">
        <v>2</v>
      </c>
      <c r="BR12" s="9">
        <v>2</v>
      </c>
      <c r="BS12" s="12">
        <v>1</v>
      </c>
      <c r="BT12" s="12">
        <v>2</v>
      </c>
      <c r="BU12" s="12">
        <v>2</v>
      </c>
      <c r="BV12" s="12">
        <v>1</v>
      </c>
    </row>
    <row r="13" spans="2:74" x14ac:dyDescent="0.25">
      <c r="B13">
        <f>Level_1!$C$6</f>
        <v>29</v>
      </c>
      <c r="C13" s="9" t="s">
        <v>31</v>
      </c>
      <c r="D13" s="12">
        <v>3500</v>
      </c>
      <c r="E13" s="12">
        <v>3000</v>
      </c>
      <c r="F13" s="12">
        <v>1500</v>
      </c>
      <c r="G13" s="12">
        <v>1500</v>
      </c>
      <c r="H13" s="9">
        <v>350</v>
      </c>
      <c r="I13" s="9">
        <v>100</v>
      </c>
      <c r="K13">
        <f>Level_1!$C$6</f>
        <v>29</v>
      </c>
      <c r="L13" t="str">
        <f t="shared" si="0"/>
        <v>350-20-1</v>
      </c>
      <c r="M13" s="9" t="s">
        <v>153</v>
      </c>
      <c r="N13" s="9" t="s">
        <v>173</v>
      </c>
      <c r="O13" s="12" t="s">
        <v>39</v>
      </c>
      <c r="P13" s="9" t="s">
        <v>156</v>
      </c>
      <c r="Q13" s="9" t="s">
        <v>120</v>
      </c>
      <c r="R13" s="12" t="s">
        <v>64</v>
      </c>
      <c r="S13" s="12" t="s">
        <v>157</v>
      </c>
      <c r="T13" s="9" t="s">
        <v>121</v>
      </c>
      <c r="U13" s="9" t="s">
        <v>158</v>
      </c>
      <c r="V13" s="9" t="s">
        <v>168</v>
      </c>
      <c r="X13">
        <f>Level_1!$C$6</f>
        <v>29</v>
      </c>
      <c r="Y13" t="str">
        <f t="shared" si="1"/>
        <v>350-20-1</v>
      </c>
      <c r="Z13" s="12" t="s">
        <v>160</v>
      </c>
      <c r="AA13" s="9" t="s">
        <v>39</v>
      </c>
      <c r="AB13" s="9" t="s">
        <v>169</v>
      </c>
      <c r="AC13" s="9" t="s">
        <v>169</v>
      </c>
      <c r="AD13" s="9">
        <v>2</v>
      </c>
      <c r="AF13">
        <f>Level_1!$C$6</f>
        <v>29</v>
      </c>
      <c r="AG13" t="str">
        <f t="shared" si="2"/>
        <v>350-20-1</v>
      </c>
      <c r="AH13" s="9">
        <v>214704</v>
      </c>
      <c r="AI13" s="9">
        <v>2</v>
      </c>
      <c r="AJ13" s="9">
        <v>598</v>
      </c>
      <c r="AK13" s="9" t="s">
        <v>35</v>
      </c>
      <c r="AL13" s="9" t="s">
        <v>37</v>
      </c>
      <c r="AM13" s="9" t="s">
        <v>38</v>
      </c>
      <c r="AN13" s="9" t="s">
        <v>39</v>
      </c>
      <c r="AP13">
        <f>Level_1!$C$6</f>
        <v>29</v>
      </c>
      <c r="AQ13" t="str">
        <f t="shared" si="3"/>
        <v>350-20-1</v>
      </c>
      <c r="AR13" s="12" t="s">
        <v>169</v>
      </c>
      <c r="AS13" s="12" t="s">
        <v>169</v>
      </c>
      <c r="AU13">
        <f>Level_1!$C$6</f>
        <v>29</v>
      </c>
      <c r="AV13" t="str">
        <f t="shared" si="4"/>
        <v>350-20-1</v>
      </c>
      <c r="AW13" s="9">
        <v>0</v>
      </c>
      <c r="AX13" s="9">
        <v>0</v>
      </c>
      <c r="AZ13">
        <f>Level_1!$C$6</f>
        <v>29</v>
      </c>
      <c r="BA13" t="str">
        <f t="shared" si="5"/>
        <v>350-20-1</v>
      </c>
      <c r="BB13" s="12">
        <v>0</v>
      </c>
      <c r="BC13" s="12">
        <v>0</v>
      </c>
      <c r="BD13" s="12">
        <v>0</v>
      </c>
      <c r="BE13" s="12">
        <v>0</v>
      </c>
      <c r="BF13" s="12">
        <v>0</v>
      </c>
      <c r="BG13" s="12">
        <v>0</v>
      </c>
      <c r="BH13" s="12">
        <v>0</v>
      </c>
      <c r="BI13" s="12" t="s">
        <v>169</v>
      </c>
      <c r="BJ13" s="12" t="s">
        <v>169</v>
      </c>
      <c r="BK13" s="12" t="s">
        <v>169</v>
      </c>
      <c r="BL13" s="12" t="s">
        <v>169</v>
      </c>
      <c r="BM13" s="12" t="s">
        <v>169</v>
      </c>
      <c r="BO13">
        <f>Level_1!$C$6</f>
        <v>29</v>
      </c>
      <c r="BP13" t="str">
        <f t="shared" si="6"/>
        <v>350-20-1</v>
      </c>
      <c r="BQ13" s="9">
        <v>2</v>
      </c>
      <c r="BR13" s="9">
        <v>2</v>
      </c>
      <c r="BS13" s="12">
        <v>1</v>
      </c>
      <c r="BT13" s="12">
        <v>2</v>
      </c>
      <c r="BU13" s="12">
        <v>2</v>
      </c>
      <c r="BV13" s="12">
        <v>1</v>
      </c>
    </row>
    <row r="14" spans="2:74" x14ac:dyDescent="0.25">
      <c r="B14">
        <f>Level_1!$C$6</f>
        <v>29</v>
      </c>
      <c r="C14" s="9" t="s">
        <v>32</v>
      </c>
      <c r="D14" s="12">
        <v>3500</v>
      </c>
      <c r="E14" s="12">
        <v>3000</v>
      </c>
      <c r="F14" s="12">
        <v>1500</v>
      </c>
      <c r="G14" s="12">
        <v>1500</v>
      </c>
      <c r="H14" s="9">
        <v>350</v>
      </c>
      <c r="I14" s="9">
        <v>100</v>
      </c>
      <c r="K14">
        <f>Level_1!$C$6</f>
        <v>29</v>
      </c>
      <c r="L14" t="str">
        <f t="shared" si="0"/>
        <v>350-20-2</v>
      </c>
      <c r="M14" s="9" t="s">
        <v>155</v>
      </c>
      <c r="N14" s="9" t="s">
        <v>173</v>
      </c>
      <c r="O14" s="12" t="s">
        <v>68</v>
      </c>
      <c r="P14" s="9" t="s">
        <v>156</v>
      </c>
      <c r="Q14" s="9" t="s">
        <v>120</v>
      </c>
      <c r="R14" s="12" t="s">
        <v>64</v>
      </c>
      <c r="S14" s="12" t="s">
        <v>157</v>
      </c>
      <c r="T14" s="9" t="s">
        <v>121</v>
      </c>
      <c r="U14" s="9" t="s">
        <v>158</v>
      </c>
      <c r="V14" s="9" t="s">
        <v>168</v>
      </c>
      <c r="X14">
        <f>Level_1!$C$6</f>
        <v>29</v>
      </c>
      <c r="Y14" t="str">
        <f t="shared" si="1"/>
        <v>350-20-2</v>
      </c>
      <c r="Z14" s="12" t="s">
        <v>160</v>
      </c>
      <c r="AA14" s="9" t="s">
        <v>68</v>
      </c>
      <c r="AB14" s="9" t="s">
        <v>169</v>
      </c>
      <c r="AC14" s="9" t="s">
        <v>169</v>
      </c>
      <c r="AD14" s="9">
        <v>2</v>
      </c>
      <c r="AF14">
        <f>Level_1!$C$6</f>
        <v>29</v>
      </c>
      <c r="AG14" t="str">
        <f t="shared" si="2"/>
        <v>350-20-2</v>
      </c>
      <c r="AH14" s="9">
        <v>214704</v>
      </c>
      <c r="AI14" s="9">
        <v>2</v>
      </c>
      <c r="AJ14" s="9">
        <v>598</v>
      </c>
      <c r="AK14" s="9" t="s">
        <v>35</v>
      </c>
      <c r="AL14" s="9" t="s">
        <v>37</v>
      </c>
      <c r="AM14" s="9" t="s">
        <v>38</v>
      </c>
      <c r="AN14" s="9" t="s">
        <v>39</v>
      </c>
      <c r="AP14">
        <f>Level_1!$C$6</f>
        <v>29</v>
      </c>
      <c r="AQ14" t="str">
        <f t="shared" si="3"/>
        <v>350-20-2</v>
      </c>
      <c r="AR14" s="12" t="s">
        <v>169</v>
      </c>
      <c r="AS14" s="12" t="s">
        <v>169</v>
      </c>
      <c r="AU14">
        <f>Level_1!$C$6</f>
        <v>29</v>
      </c>
      <c r="AV14" t="str">
        <f t="shared" si="4"/>
        <v>350-20-2</v>
      </c>
      <c r="AW14" s="9">
        <v>0</v>
      </c>
      <c r="AX14" s="9">
        <v>0</v>
      </c>
      <c r="AZ14">
        <f>Level_1!$C$6</f>
        <v>29</v>
      </c>
      <c r="BA14" t="str">
        <f t="shared" si="5"/>
        <v>350-20-2</v>
      </c>
      <c r="BB14" s="12">
        <v>0</v>
      </c>
      <c r="BC14" s="12">
        <v>0</v>
      </c>
      <c r="BD14" s="12">
        <v>0</v>
      </c>
      <c r="BE14" s="12">
        <v>0</v>
      </c>
      <c r="BF14" s="12">
        <v>0</v>
      </c>
      <c r="BG14" s="12">
        <v>0</v>
      </c>
      <c r="BH14" s="12">
        <v>0</v>
      </c>
      <c r="BI14" s="12" t="s">
        <v>169</v>
      </c>
      <c r="BJ14" s="12" t="s">
        <v>169</v>
      </c>
      <c r="BK14" s="12" t="s">
        <v>169</v>
      </c>
      <c r="BL14" s="12" t="s">
        <v>169</v>
      </c>
      <c r="BM14" s="12" t="s">
        <v>169</v>
      </c>
      <c r="BO14">
        <f>Level_1!$C$6</f>
        <v>29</v>
      </c>
      <c r="BP14" t="str">
        <f t="shared" si="6"/>
        <v>350-20-2</v>
      </c>
      <c r="BQ14" s="9">
        <v>2</v>
      </c>
      <c r="BR14" s="9">
        <v>2</v>
      </c>
      <c r="BS14" s="12">
        <v>1</v>
      </c>
      <c r="BT14" s="12">
        <v>2</v>
      </c>
      <c r="BU14" s="12">
        <v>2</v>
      </c>
      <c r="BV14" s="12">
        <v>1</v>
      </c>
    </row>
    <row r="15" spans="2:74" x14ac:dyDescent="0.25">
      <c r="B15">
        <f>Level_1!$C$6</f>
        <v>29</v>
      </c>
      <c r="C15" s="9" t="s">
        <v>33</v>
      </c>
      <c r="D15" s="12">
        <v>3500</v>
      </c>
      <c r="E15" s="12">
        <v>3000</v>
      </c>
      <c r="F15" s="12">
        <v>1500</v>
      </c>
      <c r="G15" s="12">
        <v>1500</v>
      </c>
      <c r="H15" s="9">
        <v>350</v>
      </c>
      <c r="I15" s="9">
        <v>100</v>
      </c>
      <c r="K15">
        <f>Level_1!$C$6</f>
        <v>29</v>
      </c>
      <c r="L15" t="str">
        <f t="shared" si="0"/>
        <v>350-20-3</v>
      </c>
      <c r="M15" s="9" t="s">
        <v>155</v>
      </c>
      <c r="N15" s="9" t="s">
        <v>173</v>
      </c>
      <c r="O15" s="12" t="s">
        <v>68</v>
      </c>
      <c r="P15" s="9" t="s">
        <v>156</v>
      </c>
      <c r="Q15" s="9" t="s">
        <v>120</v>
      </c>
      <c r="R15" s="12" t="s">
        <v>64</v>
      </c>
      <c r="S15" s="12" t="s">
        <v>157</v>
      </c>
      <c r="T15" s="9" t="s">
        <v>121</v>
      </c>
      <c r="U15" s="9" t="s">
        <v>158</v>
      </c>
      <c r="V15" s="9" t="s">
        <v>168</v>
      </c>
      <c r="X15">
        <f>Level_1!$C$6</f>
        <v>29</v>
      </c>
      <c r="Y15" t="str">
        <f t="shared" si="1"/>
        <v>350-20-3</v>
      </c>
      <c r="Z15" s="12" t="s">
        <v>160</v>
      </c>
      <c r="AA15" s="9" t="s">
        <v>68</v>
      </c>
      <c r="AB15" s="9" t="s">
        <v>169</v>
      </c>
      <c r="AC15" s="9" t="s">
        <v>169</v>
      </c>
      <c r="AD15" s="9">
        <v>2</v>
      </c>
      <c r="AF15">
        <f>Level_1!$C$6</f>
        <v>29</v>
      </c>
      <c r="AG15" t="str">
        <f t="shared" si="2"/>
        <v>350-20-3</v>
      </c>
      <c r="AH15" s="9">
        <v>214704</v>
      </c>
      <c r="AI15" s="9">
        <v>2</v>
      </c>
      <c r="AJ15" s="9">
        <v>598</v>
      </c>
      <c r="AK15" s="9" t="s">
        <v>35</v>
      </c>
      <c r="AL15" s="9" t="s">
        <v>37</v>
      </c>
      <c r="AM15" s="9" t="s">
        <v>38</v>
      </c>
      <c r="AN15" s="9" t="s">
        <v>39</v>
      </c>
      <c r="AP15">
        <f>Level_1!$C$6</f>
        <v>29</v>
      </c>
      <c r="AQ15" t="str">
        <f t="shared" si="3"/>
        <v>350-20-3</v>
      </c>
      <c r="AR15" s="12" t="s">
        <v>169</v>
      </c>
      <c r="AS15" s="12" t="s">
        <v>169</v>
      </c>
      <c r="AU15">
        <f>Level_1!$C$6</f>
        <v>29</v>
      </c>
      <c r="AV15" t="str">
        <f t="shared" si="4"/>
        <v>350-20-3</v>
      </c>
      <c r="AW15" s="9">
        <v>0</v>
      </c>
      <c r="AX15" s="9">
        <v>0</v>
      </c>
      <c r="AZ15">
        <f>Level_1!$C$6</f>
        <v>29</v>
      </c>
      <c r="BA15" t="str">
        <f t="shared" si="5"/>
        <v>350-20-3</v>
      </c>
      <c r="BB15" s="12">
        <v>0</v>
      </c>
      <c r="BC15" s="12">
        <v>0</v>
      </c>
      <c r="BD15" s="12">
        <v>0</v>
      </c>
      <c r="BE15" s="12">
        <v>0</v>
      </c>
      <c r="BF15" s="12">
        <v>0</v>
      </c>
      <c r="BG15" s="12">
        <v>0</v>
      </c>
      <c r="BH15" s="12">
        <v>0</v>
      </c>
      <c r="BI15" s="12" t="s">
        <v>169</v>
      </c>
      <c r="BJ15" s="12" t="s">
        <v>169</v>
      </c>
      <c r="BK15" s="12" t="s">
        <v>169</v>
      </c>
      <c r="BL15" s="12" t="s">
        <v>169</v>
      </c>
      <c r="BM15" s="12" t="s">
        <v>169</v>
      </c>
      <c r="BO15">
        <f>Level_1!$C$6</f>
        <v>29</v>
      </c>
      <c r="BP15" t="str">
        <f t="shared" si="6"/>
        <v>350-20-3</v>
      </c>
      <c r="BQ15" s="9">
        <v>2</v>
      </c>
      <c r="BR15" s="9">
        <v>2</v>
      </c>
      <c r="BS15" s="12">
        <v>1</v>
      </c>
      <c r="BT15" s="12">
        <v>2</v>
      </c>
      <c r="BU15" s="12">
        <v>2</v>
      </c>
      <c r="BV15" s="12">
        <v>1</v>
      </c>
    </row>
    <row r="16" spans="2:74" x14ac:dyDescent="0.25">
      <c r="F16" s="7"/>
      <c r="G16" s="7"/>
    </row>
  </sheetData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5C34F-E80B-4F0E-8E7F-3E332F33E634}">
  <dimension ref="B1:Y15"/>
  <sheetViews>
    <sheetView workbookViewId="0"/>
  </sheetViews>
  <sheetFormatPr defaultRowHeight="15" x14ac:dyDescent="0.25"/>
  <cols>
    <col min="1" max="1" width="2.7109375" customWidth="1"/>
    <col min="4" max="4" width="21" bestFit="1" customWidth="1"/>
    <col min="5" max="5" width="5.28515625" bestFit="1" customWidth="1"/>
    <col min="6" max="7" width="18.85546875" bestFit="1" customWidth="1"/>
    <col min="8" max="8" width="69.5703125" bestFit="1" customWidth="1"/>
    <col min="9" max="9" width="18.85546875" bestFit="1" customWidth="1"/>
    <col min="10" max="10" width="4.28515625" bestFit="1" customWidth="1"/>
    <col min="11" max="11" width="18.85546875" customWidth="1"/>
    <col min="12" max="13" width="9.140625" customWidth="1"/>
    <col min="14" max="14" width="11.28515625" customWidth="1"/>
    <col min="15" max="15" width="9.85546875" customWidth="1"/>
    <col min="19" max="19" width="21" bestFit="1" customWidth="1"/>
    <col min="20" max="20" width="18.85546875" bestFit="1" customWidth="1"/>
    <col min="21" max="21" width="58.42578125" bestFit="1" customWidth="1"/>
    <col min="22" max="22" width="18.85546875" bestFit="1" customWidth="1"/>
    <col min="23" max="23" width="65.7109375" customWidth="1"/>
    <col min="24" max="24" width="21" bestFit="1" customWidth="1"/>
    <col min="25" max="25" width="18.85546875" bestFit="1" customWidth="1"/>
  </cols>
  <sheetData>
    <row r="1" spans="2:25" ht="26.25" x14ac:dyDescent="0.4">
      <c r="B1" s="1" t="s">
        <v>41</v>
      </c>
    </row>
    <row r="4" spans="2:25" ht="18.75" x14ac:dyDescent="0.3">
      <c r="B4" s="6" t="s">
        <v>42</v>
      </c>
      <c r="Q4" s="6" t="s">
        <v>54</v>
      </c>
      <c r="U4" s="7"/>
      <c r="V4" s="7"/>
      <c r="W4" s="7"/>
      <c r="X4" s="7"/>
      <c r="Y4" s="7"/>
    </row>
    <row r="5" spans="2:25" x14ac:dyDescent="0.25">
      <c r="B5" s="8" t="s">
        <v>107</v>
      </c>
      <c r="C5" s="8" t="s">
        <v>112</v>
      </c>
      <c r="D5" s="3" t="s">
        <v>43</v>
      </c>
      <c r="E5" s="3" t="s">
        <v>148</v>
      </c>
      <c r="F5" s="10" t="s">
        <v>47</v>
      </c>
      <c r="G5" s="10" t="s">
        <v>44</v>
      </c>
      <c r="H5" s="10" t="s">
        <v>45</v>
      </c>
      <c r="I5" s="10" t="s">
        <v>46</v>
      </c>
      <c r="J5" s="10" t="s">
        <v>123</v>
      </c>
      <c r="K5" s="10" t="s">
        <v>147</v>
      </c>
      <c r="L5" s="10" t="s">
        <v>161</v>
      </c>
      <c r="M5" s="10" t="s">
        <v>162</v>
      </c>
      <c r="N5" s="10" t="s">
        <v>126</v>
      </c>
      <c r="O5" s="10" t="s">
        <v>163</v>
      </c>
      <c r="Q5" s="8" t="s">
        <v>107</v>
      </c>
      <c r="R5" s="8" t="s">
        <v>112</v>
      </c>
      <c r="S5" s="3" t="s">
        <v>43</v>
      </c>
      <c r="T5" s="10" t="s">
        <v>149</v>
      </c>
      <c r="U5" s="11" t="s">
        <v>57</v>
      </c>
      <c r="V5" s="11" t="s">
        <v>58</v>
      </c>
      <c r="W5" s="11" t="s">
        <v>59</v>
      </c>
      <c r="X5" s="11" t="s">
        <v>60</v>
      </c>
      <c r="Y5" s="11" t="s">
        <v>61</v>
      </c>
    </row>
    <row r="6" spans="2:25" x14ac:dyDescent="0.25">
      <c r="B6">
        <f>Level_1!$C$6</f>
        <v>29</v>
      </c>
      <c r="C6" t="str">
        <f>Level_2!C6</f>
        <v>250-10-1</v>
      </c>
      <c r="D6" s="9" t="s">
        <v>48</v>
      </c>
      <c r="E6" s="9" t="s">
        <v>169</v>
      </c>
      <c r="F6" s="9" t="s">
        <v>51</v>
      </c>
      <c r="G6" s="9" t="s">
        <v>170</v>
      </c>
      <c r="H6" s="9" t="s">
        <v>176</v>
      </c>
      <c r="I6" s="9" t="s">
        <v>170</v>
      </c>
      <c r="J6" s="9" t="s">
        <v>64</v>
      </c>
      <c r="K6" s="9" t="s">
        <v>51</v>
      </c>
      <c r="L6" s="9" t="s">
        <v>169</v>
      </c>
      <c r="M6" s="9" t="s">
        <v>169</v>
      </c>
      <c r="N6" s="9" t="s">
        <v>169</v>
      </c>
      <c r="O6" s="9" t="s">
        <v>169</v>
      </c>
      <c r="Q6">
        <f>Level_1!$C$6</f>
        <v>29</v>
      </c>
      <c r="R6" t="str">
        <f>Level_2!C6</f>
        <v>250-10-1</v>
      </c>
      <c r="S6" t="str">
        <f>D6</f>
        <v>[1,2,3,4,5,6,7,8,9,10,11]</v>
      </c>
      <c r="T6" s="9" t="s">
        <v>170</v>
      </c>
      <c r="U6" s="9" t="s">
        <v>72</v>
      </c>
      <c r="V6" s="9" t="s">
        <v>170</v>
      </c>
      <c r="W6" s="9" t="s">
        <v>82</v>
      </c>
      <c r="X6" s="9" t="s">
        <v>92</v>
      </c>
      <c r="Y6" s="9" t="s">
        <v>98</v>
      </c>
    </row>
    <row r="7" spans="2:25" x14ac:dyDescent="0.25">
      <c r="B7">
        <f>Level_1!$C$6</f>
        <v>29</v>
      </c>
      <c r="C7" t="str">
        <f>Level_2!C7</f>
        <v>250-10-2</v>
      </c>
      <c r="D7" s="9" t="s">
        <v>48</v>
      </c>
      <c r="E7" s="9" t="s">
        <v>169</v>
      </c>
      <c r="F7" s="9" t="s">
        <v>51</v>
      </c>
      <c r="G7" s="9" t="s">
        <v>170</v>
      </c>
      <c r="H7" s="9" t="s">
        <v>177</v>
      </c>
      <c r="I7" s="9" t="s">
        <v>170</v>
      </c>
      <c r="J7" s="9" t="s">
        <v>65</v>
      </c>
      <c r="K7" s="9" t="s">
        <v>51</v>
      </c>
      <c r="L7" s="9" t="s">
        <v>169</v>
      </c>
      <c r="M7" s="9" t="s">
        <v>169</v>
      </c>
      <c r="N7" s="9" t="s">
        <v>169</v>
      </c>
      <c r="O7" s="9" t="s">
        <v>169</v>
      </c>
      <c r="Q7">
        <f>Level_1!$C$6</f>
        <v>29</v>
      </c>
      <c r="R7" t="str">
        <f>Level_2!C7</f>
        <v>250-10-2</v>
      </c>
      <c r="S7" t="str">
        <f t="shared" ref="S7:S15" si="0">D7</f>
        <v>[1,2,3,4,5,6,7,8,9,10,11]</v>
      </c>
      <c r="T7" s="9" t="s">
        <v>170</v>
      </c>
      <c r="U7" s="9" t="s">
        <v>73</v>
      </c>
      <c r="V7" s="9" t="s">
        <v>170</v>
      </c>
      <c r="W7" s="9" t="s">
        <v>83</v>
      </c>
      <c r="X7" s="9" t="s">
        <v>93</v>
      </c>
      <c r="Y7" s="9" t="s">
        <v>99</v>
      </c>
    </row>
    <row r="8" spans="2:25" x14ac:dyDescent="0.25">
      <c r="B8">
        <f>Level_1!$C$6</f>
        <v>29</v>
      </c>
      <c r="C8" t="str">
        <f>Level_2!C8</f>
        <v>350-10-1</v>
      </c>
      <c r="D8" s="9" t="s">
        <v>48</v>
      </c>
      <c r="E8" s="9" t="s">
        <v>169</v>
      </c>
      <c r="F8" s="9" t="s">
        <v>51</v>
      </c>
      <c r="G8" s="9" t="s">
        <v>170</v>
      </c>
      <c r="H8" s="9" t="s">
        <v>179</v>
      </c>
      <c r="I8" s="9" t="s">
        <v>170</v>
      </c>
      <c r="J8" s="9" t="s">
        <v>66</v>
      </c>
      <c r="K8" s="9" t="s">
        <v>51</v>
      </c>
      <c r="L8" s="9" t="s">
        <v>169</v>
      </c>
      <c r="M8" s="9" t="s">
        <v>169</v>
      </c>
      <c r="N8" s="9" t="s">
        <v>169</v>
      </c>
      <c r="O8" s="9" t="s">
        <v>169</v>
      </c>
      <c r="Q8">
        <f>Level_1!$C$6</f>
        <v>29</v>
      </c>
      <c r="R8" t="str">
        <f>Level_2!C8</f>
        <v>350-10-1</v>
      </c>
      <c r="S8" t="str">
        <f t="shared" si="0"/>
        <v>[1,2,3,4,5,6,7,8,9,10,11]</v>
      </c>
      <c r="T8" s="9" t="s">
        <v>170</v>
      </c>
      <c r="U8" s="9" t="s">
        <v>76</v>
      </c>
      <c r="V8" s="9" t="s">
        <v>170</v>
      </c>
      <c r="W8" s="9" t="s">
        <v>86</v>
      </c>
      <c r="X8" s="9" t="s">
        <v>186</v>
      </c>
      <c r="Y8" s="9" t="s">
        <v>187</v>
      </c>
    </row>
    <row r="9" spans="2:25" x14ac:dyDescent="0.25">
      <c r="B9">
        <f>Level_1!$C$6</f>
        <v>29</v>
      </c>
      <c r="C9" t="str">
        <f>Level_2!C9</f>
        <v>350-10-2</v>
      </c>
      <c r="D9" s="9" t="s">
        <v>48</v>
      </c>
      <c r="E9" s="9" t="s">
        <v>169</v>
      </c>
      <c r="F9" s="9" t="s">
        <v>51</v>
      </c>
      <c r="G9" s="9" t="s">
        <v>170</v>
      </c>
      <c r="H9" s="9" t="s">
        <v>180</v>
      </c>
      <c r="I9" s="9" t="s">
        <v>170</v>
      </c>
      <c r="J9" s="9" t="s">
        <v>39</v>
      </c>
      <c r="K9" s="9" t="s">
        <v>51</v>
      </c>
      <c r="L9" s="9" t="s">
        <v>169</v>
      </c>
      <c r="M9" s="9" t="s">
        <v>169</v>
      </c>
      <c r="N9" s="9" t="s">
        <v>169</v>
      </c>
      <c r="O9" s="9" t="s">
        <v>169</v>
      </c>
      <c r="Q9">
        <f>Level_1!$C$6</f>
        <v>29</v>
      </c>
      <c r="R9" t="str">
        <f>Level_2!C9</f>
        <v>350-10-2</v>
      </c>
      <c r="S9" t="str">
        <f t="shared" si="0"/>
        <v>[1,2,3,4,5,6,7,8,9,10,11]</v>
      </c>
      <c r="T9" s="9" t="s">
        <v>170</v>
      </c>
      <c r="U9" s="9" t="s">
        <v>77</v>
      </c>
      <c r="V9" s="9" t="s">
        <v>170</v>
      </c>
      <c r="W9" s="9" t="s">
        <v>87</v>
      </c>
      <c r="X9" s="9" t="s">
        <v>188</v>
      </c>
      <c r="Y9" s="9" t="s">
        <v>189</v>
      </c>
    </row>
    <row r="10" spans="2:25" x14ac:dyDescent="0.25">
      <c r="B10">
        <f>Level_1!$C$6</f>
        <v>29</v>
      </c>
      <c r="C10" t="str">
        <f>Level_2!C10</f>
        <v>350-10-3</v>
      </c>
      <c r="D10" s="9" t="s">
        <v>48</v>
      </c>
      <c r="E10" s="9" t="s">
        <v>169</v>
      </c>
      <c r="F10" s="9" t="s">
        <v>51</v>
      </c>
      <c r="G10" s="9" t="s">
        <v>170</v>
      </c>
      <c r="H10" s="9" t="s">
        <v>181</v>
      </c>
      <c r="I10" s="9" t="s">
        <v>170</v>
      </c>
      <c r="J10" s="9" t="s">
        <v>39</v>
      </c>
      <c r="K10" s="9" t="s">
        <v>51</v>
      </c>
      <c r="L10" s="9" t="s">
        <v>169</v>
      </c>
      <c r="M10" s="9" t="s">
        <v>169</v>
      </c>
      <c r="N10" s="9" t="s">
        <v>169</v>
      </c>
      <c r="O10" s="9" t="s">
        <v>169</v>
      </c>
      <c r="Q10">
        <f>Level_1!$C$6</f>
        <v>29</v>
      </c>
      <c r="R10" t="str">
        <f>Level_2!C10</f>
        <v>350-10-3</v>
      </c>
      <c r="S10" t="str">
        <f t="shared" si="0"/>
        <v>[1,2,3,4,5,6,7,8,9,10,11]</v>
      </c>
      <c r="T10" s="9" t="s">
        <v>170</v>
      </c>
      <c r="U10" s="9" t="s">
        <v>78</v>
      </c>
      <c r="V10" s="9" t="s">
        <v>170</v>
      </c>
      <c r="W10" s="9" t="s">
        <v>88</v>
      </c>
      <c r="X10" s="9" t="s">
        <v>94</v>
      </c>
      <c r="Y10" s="9" t="s">
        <v>100</v>
      </c>
    </row>
    <row r="11" spans="2:25" x14ac:dyDescent="0.25">
      <c r="B11">
        <f>Level_1!$C$6</f>
        <v>29</v>
      </c>
      <c r="C11" t="str">
        <f>Level_2!C11</f>
        <v>250-20-2</v>
      </c>
      <c r="D11" s="9" t="s">
        <v>49</v>
      </c>
      <c r="E11" s="9" t="s">
        <v>169</v>
      </c>
      <c r="F11" s="9" t="s">
        <v>52</v>
      </c>
      <c r="G11" s="9" t="s">
        <v>171</v>
      </c>
      <c r="H11" s="9" t="s">
        <v>191</v>
      </c>
      <c r="I11" s="9" t="s">
        <v>171</v>
      </c>
      <c r="J11" s="9" t="s">
        <v>66</v>
      </c>
      <c r="K11" s="9" t="s">
        <v>52</v>
      </c>
      <c r="L11" s="9" t="s">
        <v>169</v>
      </c>
      <c r="M11" s="9" t="s">
        <v>169</v>
      </c>
      <c r="N11" s="9" t="s">
        <v>169</v>
      </c>
      <c r="O11" s="9" t="s">
        <v>169</v>
      </c>
      <c r="Q11">
        <f>Level_1!$C$6</f>
        <v>29</v>
      </c>
      <c r="R11" t="str">
        <f>Level_2!C11</f>
        <v>250-20-2</v>
      </c>
      <c r="S11" t="str">
        <f t="shared" si="0"/>
        <v>[1,2,3,4,5,6,7,8,9,10]</v>
      </c>
      <c r="T11" s="9" t="s">
        <v>171</v>
      </c>
      <c r="U11" s="9" t="s">
        <v>74</v>
      </c>
      <c r="V11" s="9" t="s">
        <v>171</v>
      </c>
      <c r="W11" s="9" t="s">
        <v>84</v>
      </c>
      <c r="X11" s="9" t="s">
        <v>192</v>
      </c>
      <c r="Y11" s="9" t="s">
        <v>193</v>
      </c>
    </row>
    <row r="12" spans="2:25" x14ac:dyDescent="0.25">
      <c r="B12">
        <f>Level_1!$C$6</f>
        <v>29</v>
      </c>
      <c r="C12" t="str">
        <f>Level_2!C12</f>
        <v>250-20-3</v>
      </c>
      <c r="D12" s="9" t="s">
        <v>49</v>
      </c>
      <c r="E12" s="9" t="s">
        <v>169</v>
      </c>
      <c r="F12" s="9" t="s">
        <v>52</v>
      </c>
      <c r="G12" s="9" t="s">
        <v>171</v>
      </c>
      <c r="H12" s="9" t="s">
        <v>178</v>
      </c>
      <c r="I12" s="9" t="s">
        <v>171</v>
      </c>
      <c r="J12" s="9" t="s">
        <v>67</v>
      </c>
      <c r="K12" s="9" t="s">
        <v>52</v>
      </c>
      <c r="L12" s="9" t="s">
        <v>169</v>
      </c>
      <c r="M12" s="9" t="s">
        <v>169</v>
      </c>
      <c r="N12" s="9" t="s">
        <v>169</v>
      </c>
      <c r="O12" s="9" t="s">
        <v>169</v>
      </c>
      <c r="Q12">
        <f>Level_1!$C$6</f>
        <v>29</v>
      </c>
      <c r="R12" t="str">
        <f>Level_2!C12</f>
        <v>250-20-3</v>
      </c>
      <c r="S12" t="str">
        <f t="shared" si="0"/>
        <v>[1,2,3,4,5,6,7,8,9,10]</v>
      </c>
      <c r="T12" s="9" t="s">
        <v>171</v>
      </c>
      <c r="U12" s="9" t="s">
        <v>75</v>
      </c>
      <c r="V12" s="9" t="s">
        <v>171</v>
      </c>
      <c r="W12" s="9" t="s">
        <v>85</v>
      </c>
      <c r="X12" s="9" t="s">
        <v>184</v>
      </c>
      <c r="Y12" s="9" t="s">
        <v>185</v>
      </c>
    </row>
    <row r="13" spans="2:25" x14ac:dyDescent="0.25">
      <c r="B13">
        <f>Level_1!$C$6</f>
        <v>29</v>
      </c>
      <c r="C13" t="str">
        <f>Level_2!C13</f>
        <v>350-20-1</v>
      </c>
      <c r="D13" s="9" t="s">
        <v>50</v>
      </c>
      <c r="E13" s="9" t="s">
        <v>169</v>
      </c>
      <c r="F13" s="9" t="s">
        <v>53</v>
      </c>
      <c r="G13" s="9" t="s">
        <v>172</v>
      </c>
      <c r="H13" s="9" t="s">
        <v>182</v>
      </c>
      <c r="I13" s="9" t="s">
        <v>172</v>
      </c>
      <c r="J13" s="9" t="s">
        <v>39</v>
      </c>
      <c r="K13" s="9" t="s">
        <v>53</v>
      </c>
      <c r="L13" s="9" t="s">
        <v>169</v>
      </c>
      <c r="M13" s="9" t="s">
        <v>169</v>
      </c>
      <c r="N13" s="9" t="s">
        <v>169</v>
      </c>
      <c r="O13" s="9" t="s">
        <v>169</v>
      </c>
      <c r="Q13">
        <f>Level_1!$C$6</f>
        <v>29</v>
      </c>
      <c r="R13" t="str">
        <f>Level_2!C13</f>
        <v>350-20-1</v>
      </c>
      <c r="S13" t="str">
        <f t="shared" si="0"/>
        <v>[1,2,3,4,5,6,7,8]</v>
      </c>
      <c r="T13" s="9" t="s">
        <v>172</v>
      </c>
      <c r="U13" s="9" t="s">
        <v>79</v>
      </c>
      <c r="V13" s="9" t="s">
        <v>172</v>
      </c>
      <c r="W13" s="9" t="s">
        <v>89</v>
      </c>
      <c r="X13" s="9" t="s">
        <v>95</v>
      </c>
      <c r="Y13" s="9" t="s">
        <v>101</v>
      </c>
    </row>
    <row r="14" spans="2:25" x14ac:dyDescent="0.25">
      <c r="B14">
        <f>Level_1!$C$6</f>
        <v>29</v>
      </c>
      <c r="C14" t="str">
        <f>Level_2!C14</f>
        <v>350-20-2</v>
      </c>
      <c r="D14" s="9" t="s">
        <v>50</v>
      </c>
      <c r="E14" s="9" t="s">
        <v>169</v>
      </c>
      <c r="F14" s="9" t="s">
        <v>53</v>
      </c>
      <c r="G14" s="9" t="s">
        <v>172</v>
      </c>
      <c r="H14" s="9" t="s">
        <v>183</v>
      </c>
      <c r="I14" s="9" t="s">
        <v>172</v>
      </c>
      <c r="J14" s="9" t="s">
        <v>68</v>
      </c>
      <c r="K14" s="9" t="s">
        <v>53</v>
      </c>
      <c r="L14" s="9" t="s">
        <v>169</v>
      </c>
      <c r="M14" s="9" t="s">
        <v>169</v>
      </c>
      <c r="N14" s="9" t="s">
        <v>169</v>
      </c>
      <c r="O14" s="9" t="s">
        <v>169</v>
      </c>
      <c r="Q14">
        <f>Level_1!$C$6</f>
        <v>29</v>
      </c>
      <c r="R14" t="str">
        <f>Level_2!C14</f>
        <v>350-20-2</v>
      </c>
      <c r="S14" t="str">
        <f t="shared" si="0"/>
        <v>[1,2,3,4,5,6,7,8]</v>
      </c>
      <c r="T14" s="9" t="s">
        <v>172</v>
      </c>
      <c r="U14" s="9" t="s">
        <v>80</v>
      </c>
      <c r="V14" s="9" t="s">
        <v>172</v>
      </c>
      <c r="W14" s="9" t="s">
        <v>90</v>
      </c>
      <c r="X14" s="9" t="s">
        <v>96</v>
      </c>
      <c r="Y14" s="9" t="s">
        <v>102</v>
      </c>
    </row>
    <row r="15" spans="2:25" x14ac:dyDescent="0.25">
      <c r="B15">
        <f>Level_1!$C$6</f>
        <v>29</v>
      </c>
      <c r="C15" t="str">
        <f>Level_2!C15</f>
        <v>350-20-3</v>
      </c>
      <c r="D15" s="9" t="s">
        <v>50</v>
      </c>
      <c r="E15" s="9" t="s">
        <v>169</v>
      </c>
      <c r="F15" s="9" t="s">
        <v>53</v>
      </c>
      <c r="G15" s="9" t="s">
        <v>172</v>
      </c>
      <c r="H15" s="9" t="s">
        <v>190</v>
      </c>
      <c r="I15" s="9" t="s">
        <v>172</v>
      </c>
      <c r="J15" s="9" t="s">
        <v>68</v>
      </c>
      <c r="K15" s="9" t="s">
        <v>53</v>
      </c>
      <c r="L15" s="9" t="s">
        <v>169</v>
      </c>
      <c r="M15" s="9" t="s">
        <v>169</v>
      </c>
      <c r="N15" s="9" t="s">
        <v>169</v>
      </c>
      <c r="O15" s="9" t="s">
        <v>169</v>
      </c>
      <c r="Q15">
        <f>Level_1!$C$6</f>
        <v>29</v>
      </c>
      <c r="R15" t="str">
        <f>Level_2!C15</f>
        <v>350-20-3</v>
      </c>
      <c r="S15" t="str">
        <f t="shared" si="0"/>
        <v>[1,2,3,4,5,6,7,8]</v>
      </c>
      <c r="T15" s="9" t="s">
        <v>172</v>
      </c>
      <c r="U15" s="9" t="s">
        <v>81</v>
      </c>
      <c r="V15" s="9" t="s">
        <v>172</v>
      </c>
      <c r="W15" s="9" t="s">
        <v>91</v>
      </c>
      <c r="X15" s="9" t="s">
        <v>97</v>
      </c>
      <c r="Y15" s="9" t="s">
        <v>102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Level_1</vt:lpstr>
      <vt:lpstr>Level_2</vt:lpstr>
      <vt:lpstr>Level_3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Esch, Anton van der</dc:creator>
  <cp:lastModifiedBy>Esch, Anton van der</cp:lastModifiedBy>
  <dcterms:created xsi:type="dcterms:W3CDTF">2023-05-01T06:30:28Z</dcterms:created>
  <dcterms:modified xsi:type="dcterms:W3CDTF">2025-07-31T15:45:37Z</dcterms:modified>
</cp:coreProperties>
</file>