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0" documentId="13_ncr:1_{D12536B7-3187-4F1D-8D87-E4793653D116}" xr6:coauthVersionLast="47" xr6:coauthVersionMax="47" xr10:uidLastSave="{00000000-0000-0000-0000-000000000000}"/>
  <bookViews>
    <workbookView xWindow="-108" yWindow="-108" windowWidth="23256" windowHeight="13896" tabRatio="890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1" i="2" l="1"/>
  <c r="AZ11" i="2"/>
  <c r="BA10" i="2"/>
  <c r="AZ10" i="2"/>
  <c r="BA9" i="2"/>
  <c r="AZ9" i="2"/>
  <c r="BA8" i="2"/>
  <c r="AZ8" i="2"/>
  <c r="BA7" i="2"/>
  <c r="AZ7" i="2"/>
  <c r="BA6" i="2"/>
  <c r="AZ6" i="2"/>
  <c r="AV11" i="2"/>
  <c r="AU11" i="2"/>
  <c r="AV10" i="2"/>
  <c r="AU10" i="2"/>
  <c r="AV9" i="2"/>
  <c r="AU9" i="2"/>
  <c r="AV8" i="2"/>
  <c r="AU8" i="2"/>
  <c r="AV7" i="2"/>
  <c r="AU7" i="2"/>
  <c r="AV6" i="2"/>
  <c r="AU6" i="2"/>
  <c r="AQ11" i="2"/>
  <c r="AP11" i="2"/>
  <c r="AQ10" i="2"/>
  <c r="AP10" i="2"/>
  <c r="AQ9" i="2"/>
  <c r="AP9" i="2"/>
  <c r="AQ8" i="2"/>
  <c r="AP8" i="2"/>
  <c r="AQ7" i="2"/>
  <c r="AP7" i="2"/>
  <c r="AQ6" i="2"/>
  <c r="AP6" i="2"/>
  <c r="AG11" i="2"/>
  <c r="AF11" i="2"/>
  <c r="AG10" i="2"/>
  <c r="AF10" i="2"/>
  <c r="AG9" i="2"/>
  <c r="AF9" i="2"/>
  <c r="AG8" i="2"/>
  <c r="AF8" i="2"/>
  <c r="AG7" i="2"/>
  <c r="AF7" i="2"/>
  <c r="AG6" i="2"/>
  <c r="AF6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6" i="2"/>
  <c r="K11" i="2"/>
  <c r="K10" i="2"/>
  <c r="K9" i="2"/>
  <c r="K8" i="2"/>
  <c r="K7" i="2"/>
  <c r="K6" i="2"/>
  <c r="S11" i="4" l="1"/>
  <c r="C10" i="4"/>
  <c r="C11" i="4"/>
  <c r="B11" i="4"/>
  <c r="BO10" i="2"/>
  <c r="BP10" i="2"/>
  <c r="BO11" i="2"/>
  <c r="BP11" i="2"/>
  <c r="B11" i="2"/>
  <c r="B10" i="2"/>
  <c r="R11" i="4" l="1"/>
  <c r="Q11" i="4"/>
  <c r="B7" i="2" l="1"/>
  <c r="B8" i="2"/>
  <c r="B9" i="2"/>
  <c r="B6" i="2"/>
  <c r="C7" i="4"/>
  <c r="C8" i="4"/>
  <c r="C9" i="4"/>
  <c r="S7" i="4"/>
  <c r="S8" i="4"/>
  <c r="S9" i="4"/>
  <c r="S10" i="4"/>
  <c r="B7" i="4"/>
  <c r="B8" i="4"/>
  <c r="BP7" i="2"/>
  <c r="BP8" i="2"/>
  <c r="BP9" i="2"/>
  <c r="BO7" i="2"/>
  <c r="BO8" i="2"/>
  <c r="BO9" i="2"/>
  <c r="Q7" i="4" l="1"/>
  <c r="Q8" i="4"/>
  <c r="R10" i="4"/>
  <c r="R7" i="4"/>
  <c r="S6" i="4"/>
  <c r="B10" i="4"/>
  <c r="C6" i="4"/>
  <c r="B9" i="4"/>
  <c r="B6" i="4"/>
  <c r="BP6" i="2"/>
  <c r="BO6" i="2"/>
  <c r="R6" i="4" l="1"/>
  <c r="Q9" i="4"/>
  <c r="Q10" i="4"/>
  <c r="R9" i="4"/>
  <c r="R8" i="4"/>
  <c r="Q6" i="4"/>
</calcChain>
</file>

<file path=xl/sharedStrings.xml><?xml version="1.0" encoding="utf-8"?>
<sst xmlns="http://schemas.openxmlformats.org/spreadsheetml/2006/main" count="393" uniqueCount="195">
  <si>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</si>
  <si>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</si>
  <si>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</si>
  <si>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</si>
  <si>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</si>
  <si>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</si>
  <si>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</si>
  <si>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</si>
  <si>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</si>
  <si>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</si>
  <si>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</si>
  <si>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</si>
  <si>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</si>
  <si>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</si>
  <si>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</si>
  <si>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</si>
  <si>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</si>
  <si>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</si>
  <si>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</si>
  <si>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</si>
  <si>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</si>
  <si>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</si>
  <si>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</si>
  <si>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</si>
  <si>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</si>
  <si>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</si>
  <si>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</si>
  <si>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</si>
  <si>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</si>
  <si>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</si>
  <si>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</si>
  <si>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</si>
  <si>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</si>
  <si>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Lspan</t>
  </si>
  <si>
    <t>mix</t>
  </si>
  <si>
    <t>selfw</t>
  </si>
  <si>
    <t>Cracking of RC: Tension vs. Flexure</t>
  </si>
  <si>
    <t>Roberto García, Alejandro Pérez Caldentey</t>
  </si>
  <si>
    <t>Spain</t>
  </si>
  <si>
    <t>Technical University of Madrid</t>
  </si>
  <si>
    <t>16-20T</t>
  </si>
  <si>
    <t>25-20T</t>
  </si>
  <si>
    <t>25-70T</t>
  </si>
  <si>
    <t>16-70T</t>
  </si>
  <si>
    <t>16-20-00F</t>
  </si>
  <si>
    <t>16-70-00F</t>
  </si>
  <si>
    <t>[25,12,25]</t>
  </si>
  <si>
    <t>[16,12,16]</t>
  </si>
  <si>
    <t>[44.5,225,405.5]</t>
  </si>
  <si>
    <t>[40,225,410]</t>
  </si>
  <si>
    <t>[94.5,225,355.5]</t>
  </si>
  <si>
    <t>[4,2,4]</t>
  </si>
  <si>
    <t>[32,38.5,32]</t>
  </si>
  <si>
    <t>[32,34,32]</t>
  </si>
  <si>
    <t>[2,1]</t>
  </si>
  <si>
    <t>RH</t>
  </si>
  <si>
    <t>fy</t>
  </si>
  <si>
    <t>fpk</t>
  </si>
  <si>
    <t>[25,70.9,116.1,150,226.9,287.7,351.6]</t>
  </si>
  <si>
    <t>[42,92.8,134.5,194.1,270.2]</t>
  </si>
  <si>
    <t>[14.2,14.2,28.4,77.3,108.3,251.3,320.8,379.8]</t>
  </si>
  <si>
    <t>[12.4,33.6,47.2,74.5,113.4,245.7,305.6,365.5]</t>
  </si>
  <si>
    <t>[40.7,61.3,126.9,186.8,283,393.6,483.6]</t>
  </si>
  <si>
    <t>[0.075,0.095,0.123,0.149,0.195,0.243,0.296],[0.064,0.087,0.107,0.133,0.173,0.216,0.262]</t>
  </si>
  <si>
    <t>[90,225,360]</t>
  </si>
  <si>
    <t>[1,2,3,4,5,6,7]</t>
  </si>
  <si>
    <t>[1,1,1,1,1,1,1]</t>
  </si>
  <si>
    <t>[1,2,3,4,5,6,7,8]</t>
  </si>
  <si>
    <t>[1,1,1,1,1,1,1,1]</t>
  </si>
  <si>
    <t>[1,2,3,4,5]</t>
  </si>
  <si>
    <t>[1,1,1,1,1]</t>
  </si>
  <si>
    <t>Cracking of RC: Tension vs. Flexure - Report on cracking tests of large ties - Level 1</t>
  </si>
  <si>
    <t>Cracking of RC: Tension vs. Flexure - Report on cracking tests of large ties - Level 2</t>
  </si>
  <si>
    <t>Cracking of RC: Tension vs. Flexure - Report on cracking tests of large ties - Level 3</t>
  </si>
  <si>
    <t>Structures Laboratory of the Civil Engineering School</t>
  </si>
  <si>
    <t>[0,0,0,0,0,0,0],[0,0,0,0,0,0,0]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</si>
  <si>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</si>
  <si>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</si>
  <si>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</si>
  <si>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</si>
  <si>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</si>
  <si>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</si>
  <si>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</si>
  <si>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</si>
  <si>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</si>
  <si>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</si>
  <si>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</si>
  <si>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</si>
  <si>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</si>
  <si>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</si>
  <si>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</si>
  <si>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</si>
  <si>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</si>
  <si>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</si>
  <si>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</si>
  <si>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[41.78]</t>
  </si>
  <si>
    <t>[33.77]</t>
  </si>
  <si>
    <t>[44.39]</t>
  </si>
  <si>
    <t>[32.91]</t>
  </si>
  <si>
    <t>[34.9]</t>
  </si>
  <si>
    <t>[31.5]</t>
  </si>
  <si>
    <t>[2,150x150x150,1]</t>
  </si>
  <si>
    <t>[33784]</t>
  </si>
  <si>
    <t>[31694]</t>
  </si>
  <si>
    <t>[34404]</t>
  </si>
  <si>
    <t>[31450]</t>
  </si>
  <si>
    <t>[32009]</t>
  </si>
  <si>
    <t>[31040]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</si>
  <si>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</si>
  <si>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</si>
  <si>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</si>
  <si>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</si>
  <si>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</si>
  <si>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</si>
  <si>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</si>
  <si>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</si>
  <si>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</si>
  <si>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</si>
  <si>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</si>
  <si>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</si>
  <si>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</si>
  <si>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</si>
  <si>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</si>
  <si>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</si>
  <si>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</si>
  <si>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</si>
  <si>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</si>
  <si>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</si>
  <si>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</si>
  <si>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</si>
  <si>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</si>
  <si>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[0,0,0,0,0,0,0],[0,0,0,0,0,0,183]</t>
  </si>
  <si>
    <t>[0,0,0,0,0,0,0],[0,0,0,0,0,0,105]</t>
  </si>
  <si>
    <t>PL</t>
  </si>
  <si>
    <t>catp</t>
  </si>
  <si>
    <t>tp</t>
  </si>
  <si>
    <t>[69]</t>
  </si>
  <si>
    <t>[44]</t>
  </si>
  <si>
    <t>[98]</t>
  </si>
  <si>
    <t>[38]</t>
  </si>
  <si>
    <t>[52]</t>
  </si>
  <si>
    <t>[28]</t>
  </si>
  <si>
    <t>catcal</t>
  </si>
  <si>
    <t>fsr</t>
  </si>
  <si>
    <t>zs</t>
  </si>
  <si>
    <t>Temp</t>
  </si>
  <si>
    <t>[0,0,0,0,0,0,43],[0,0,0,0,0,0,42]</t>
  </si>
  <si>
    <t>[0,0,0,0,0,0,22],[0,0,0,0,0,0,23]</t>
  </si>
  <si>
    <t>Lmeas</t>
  </si>
  <si>
    <t>[0]</t>
  </si>
  <si>
    <t>[0,0,0]</t>
  </si>
  <si>
    <t>[2,3,8,1,0.55,20,0,0,0]</t>
  </si>
  <si>
    <t>1a</t>
  </si>
  <si>
    <t>[0,0,0,0,0,0,0,0]</t>
  </si>
  <si>
    <t>[0,0,0,0,0,0,0]</t>
  </si>
  <si>
    <t>[0,0,0,0,0]</t>
  </si>
  <si>
    <t>Test setup</t>
  </si>
  <si>
    <t>[130]</t>
  </si>
  <si>
    <t>[110]</t>
  </si>
  <si>
    <t>[168]</t>
  </si>
  <si>
    <t>[115]</t>
  </si>
  <si>
    <t>[136]</t>
  </si>
  <si>
    <t>[80]</t>
  </si>
  <si>
    <t>[3,0]</t>
  </si>
  <si>
    <t>[3,66]</t>
  </si>
  <si>
    <t>[3,41]</t>
  </si>
  <si>
    <t>[3,95]</t>
  </si>
  <si>
    <t>[3,35]</t>
  </si>
  <si>
    <t>[3,49]</t>
  </si>
  <si>
    <t>[3,25]</t>
  </si>
  <si>
    <t>Structural element preparations</t>
  </si>
  <si>
    <t>[40.5,65,96.1,204.4,316.5,416.3,463.4]</t>
  </si>
  <si>
    <t>[2]</t>
  </si>
  <si>
    <t>[[0,0,0,0,0,0,0,0]]</t>
  </si>
  <si>
    <t>[[0,0,0,0,0,0,0]]</t>
  </si>
  <si>
    <t>[[0,0,0,0,0]]</t>
  </si>
  <si>
    <t>[[0,0,0,0,0,0,0,124.29]]</t>
  </si>
  <si>
    <t>[[0,0,0,0,0,0,156.13]]</t>
  </si>
  <si>
    <t>[[0,0,0,0,0,0,0,196.54]]</t>
  </si>
  <si>
    <t>[[0,0,0,0,233.53]]</t>
  </si>
  <si>
    <t>[[0.046,0.066,0.096,0.165,0.19,0.31,0.384,0.456]]</t>
  </si>
  <si>
    <t>[[0.146,0.28,0.33,0.368,0.458,0.497,0.571]]</t>
  </si>
  <si>
    <t>[[0.062,0.104,0.131,0.187,0.216,0.392,0.506,0.62]]</t>
  </si>
  <si>
    <t>[[0.238,0.276,0.288,0.45,0.551]]</t>
  </si>
  <si>
    <t>[[0.038,0.045,0.054,0.08,0.099,0.148,0.15,0.178]]</t>
  </si>
  <si>
    <t>[[0.122,0.176,0.176,0.18,0.209,0.235,0.275]]</t>
  </si>
  <si>
    <t>[[0.044,0.057,0.075,0.108,0.103,0.195,0.241,0.288]]</t>
  </si>
  <si>
    <t>[[0.15,0.191,0.221,0.335,0.369]]</t>
  </si>
  <si>
    <t>[12,12,16]</t>
  </si>
  <si>
    <t>[2,2,4]</t>
  </si>
  <si>
    <t>[34,34,32]</t>
  </si>
  <si>
    <t>[84,84,82]</t>
  </si>
  <si>
    <t>[82,88.5,82]</t>
  </si>
  <si>
    <t>[82,84,82]</t>
  </si>
  <si>
    <t>[0.094,0.139,0.16,0.315,0.393,0.483,0.544],[0.076,0.111,0.128,0.234,0.29,0.357,0.397]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</si>
</sst>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 indent="1"/>
    </xf>
    <xf numFmtId="0" fontId="1" fillId="2" borderId="1" xfId="1" applyNumberFormat="1" applyAlignment="1">
      <alignment horizontal="left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T16"/>
  <sheetViews>
    <sheetView tabSelected="1" workbookViewId="0"/>
  </sheetViews>
  <sheetFormatPr defaultRowHeight="14.4" x14ac:dyDescent="0.3"/>
  <cols>
    <col min="1" max="1" width="2.6640625" customWidth="1"/>
    <col min="2" max="2" width="14.88671875" customWidth="1"/>
    <col min="3" max="3" width="47.109375" style="16" bestFit="1" customWidth="1"/>
  </cols>
  <sheetData>
    <row r="1" spans="2:20" ht="25.8" x14ac:dyDescent="0.5">
      <c r="B1" s="1" t="s">
        <v>71</v>
      </c>
    </row>
    <row r="4" spans="2:20" ht="18" x14ac:dyDescent="0.35">
      <c r="B4" s="2" t="s">
        <v>76</v>
      </c>
    </row>
    <row r="5" spans="2:20" x14ac:dyDescent="0.3">
      <c r="B5" s="3" t="s">
        <v>0</v>
      </c>
      <c r="C5" s="17" t="s">
        <v>1</v>
      </c>
    </row>
    <row r="6" spans="2:20" x14ac:dyDescent="0.3">
      <c r="B6" t="s">
        <v>77</v>
      </c>
      <c r="C6" s="4">
        <v>27</v>
      </c>
    </row>
    <row r="7" spans="2:20" x14ac:dyDescent="0.3">
      <c r="B7" t="s">
        <v>78</v>
      </c>
      <c r="C7" s="4">
        <v>0</v>
      </c>
    </row>
    <row r="8" spans="2:20" x14ac:dyDescent="0.3">
      <c r="B8" t="s">
        <v>79</v>
      </c>
      <c r="C8" s="4" t="s">
        <v>36</v>
      </c>
    </row>
    <row r="9" spans="2:20" x14ac:dyDescent="0.3">
      <c r="B9" t="s">
        <v>80</v>
      </c>
      <c r="C9" s="13">
        <v>2018</v>
      </c>
    </row>
    <row r="10" spans="2:20" x14ac:dyDescent="0.3">
      <c r="B10" t="s">
        <v>2</v>
      </c>
      <c r="C10" s="4">
        <v>0</v>
      </c>
    </row>
    <row r="11" spans="2:20" x14ac:dyDescent="0.3">
      <c r="B11" t="s">
        <v>3</v>
      </c>
      <c r="C11" s="4" t="s">
        <v>38</v>
      </c>
    </row>
    <row r="12" spans="2:20" x14ac:dyDescent="0.3">
      <c r="B12" t="s">
        <v>4</v>
      </c>
      <c r="C12" s="4" t="s">
        <v>39</v>
      </c>
    </row>
    <row r="13" spans="2:20" x14ac:dyDescent="0.3">
      <c r="B13" t="s">
        <v>5</v>
      </c>
      <c r="C13" s="4" t="s">
        <v>74</v>
      </c>
    </row>
    <row r="14" spans="2:20" x14ac:dyDescent="0.3">
      <c r="B14" t="s">
        <v>81</v>
      </c>
      <c r="C14" s="4" t="s">
        <v>37</v>
      </c>
    </row>
    <row r="16" spans="2:20" x14ac:dyDescent="0.3">
      <c r="T16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1"/>
  <sheetViews>
    <sheetView workbookViewId="0"/>
  </sheetViews>
  <sheetFormatPr defaultRowHeight="14.4" x14ac:dyDescent="0.3"/>
  <cols>
    <col min="1" max="1" width="3.88671875" customWidth="1"/>
    <col min="3" max="3" width="10.6640625" bestFit="1" customWidth="1"/>
    <col min="4" max="4" width="5" style="6" bestFit="1" customWidth="1"/>
    <col min="5" max="5" width="6.6640625" bestFit="1" customWidth="1"/>
    <col min="6" max="6" width="6.33203125" style="6" bestFit="1" customWidth="1"/>
    <col min="7" max="7" width="6.33203125" style="6" customWidth="1"/>
    <col min="8" max="9" width="5" bestFit="1" customWidth="1"/>
    <col min="13" max="13" width="4.88671875" bestFit="1" customWidth="1"/>
    <col min="14" max="14" width="6" customWidth="1"/>
    <col min="15" max="15" width="3.33203125" bestFit="1" customWidth="1"/>
    <col min="16" max="16" width="5.109375" customWidth="1"/>
    <col min="17" max="17" width="7.6640625" customWidth="1"/>
    <col min="21" max="21" width="6.88671875" bestFit="1" customWidth="1"/>
    <col min="22" max="22" width="16.33203125" bestFit="1" customWidth="1"/>
    <col min="23" max="24" width="5.44140625" bestFit="1" customWidth="1"/>
    <col min="25" max="25" width="8" bestFit="1" customWidth="1"/>
    <col min="26" max="26" width="6.109375" bestFit="1" customWidth="1"/>
    <col min="27" max="27" width="6" bestFit="1" customWidth="1"/>
    <col min="28" max="28" width="7.6640625" bestFit="1" customWidth="1"/>
    <col min="29" max="29" width="5.6640625" bestFit="1" customWidth="1"/>
    <col min="30" max="30" width="25.44140625" bestFit="1" customWidth="1"/>
    <col min="32" max="32" width="7.109375" customWidth="1"/>
    <col min="33" max="33" width="9.33203125" bestFit="1" customWidth="1"/>
    <col min="34" max="34" width="7" bestFit="1" customWidth="1"/>
    <col min="35" max="35" width="3" bestFit="1" customWidth="1"/>
    <col min="36" max="36" width="4" bestFit="1" customWidth="1"/>
    <col min="37" max="37" width="9.33203125" bestFit="1" customWidth="1"/>
    <col min="38" max="38" width="14.44140625" bestFit="1" customWidth="1"/>
    <col min="39" max="39" width="6.33203125" bestFit="1" customWidth="1"/>
    <col min="40" max="40" width="10.6640625" bestFit="1" customWidth="1"/>
    <col min="41" max="42" width="7.109375" customWidth="1"/>
    <col min="43" max="43" width="9.33203125" bestFit="1" customWidth="1"/>
    <col min="44" max="47" width="7.109375" customWidth="1"/>
    <col min="48" max="48" width="9.33203125" bestFit="1" customWidth="1"/>
    <col min="49" max="49" width="7.109375" customWidth="1"/>
    <col min="50" max="50" width="6.44140625" customWidth="1"/>
    <col min="51" max="51" width="1.88671875" customWidth="1"/>
    <col min="52" max="65" width="7.88671875" customWidth="1"/>
    <col min="66" max="66" width="8.109375" customWidth="1"/>
    <col min="68" max="68" width="10.6640625" bestFit="1" customWidth="1"/>
    <col min="70" max="70" width="8.88671875" style="6"/>
    <col min="72" max="74" width="8.88671875" style="6"/>
  </cols>
  <sheetData>
    <row r="1" spans="2:74" ht="25.8" x14ac:dyDescent="0.5">
      <c r="B1" s="1" t="s">
        <v>72</v>
      </c>
    </row>
    <row r="4" spans="2:74" ht="18" x14ac:dyDescent="0.35">
      <c r="B4" s="5" t="s">
        <v>6</v>
      </c>
      <c r="C4" s="6"/>
      <c r="E4" s="6"/>
      <c r="H4" s="6"/>
      <c r="I4" s="6"/>
      <c r="K4" s="2" t="s">
        <v>170</v>
      </c>
      <c r="S4" s="2" t="s">
        <v>8</v>
      </c>
      <c r="U4" s="6"/>
      <c r="V4" s="6"/>
      <c r="W4" s="6"/>
      <c r="X4" s="6"/>
      <c r="Y4" s="6"/>
      <c r="Z4" s="6"/>
      <c r="AA4" s="6"/>
      <c r="AB4" s="6"/>
      <c r="AC4" s="6"/>
      <c r="AD4" s="6"/>
      <c r="AF4" s="2" t="s">
        <v>108</v>
      </c>
      <c r="AH4" s="6"/>
      <c r="AI4" s="6"/>
      <c r="AJ4" s="6"/>
      <c r="AK4" s="6"/>
      <c r="AL4" s="6"/>
      <c r="AM4" s="6"/>
      <c r="AN4" s="6"/>
      <c r="AP4" s="2" t="s">
        <v>110</v>
      </c>
      <c r="AQ4" s="2"/>
      <c r="AU4" s="2" t="s">
        <v>111</v>
      </c>
      <c r="AZ4" s="2" t="s">
        <v>116</v>
      </c>
      <c r="BO4" s="2" t="s">
        <v>156</v>
      </c>
    </row>
    <row r="5" spans="2:74" x14ac:dyDescent="0.3">
      <c r="B5" s="7" t="s">
        <v>77</v>
      </c>
      <c r="C5" s="14" t="s">
        <v>82</v>
      </c>
      <c r="D5" s="7" t="s">
        <v>16</v>
      </c>
      <c r="E5" s="7" t="s">
        <v>33</v>
      </c>
      <c r="F5" s="7" t="s">
        <v>15</v>
      </c>
      <c r="G5" s="7" t="s">
        <v>148</v>
      </c>
      <c r="H5" s="7" t="s">
        <v>32</v>
      </c>
      <c r="I5" s="7" t="s">
        <v>7</v>
      </c>
      <c r="K5" s="7" t="s">
        <v>77</v>
      </c>
      <c r="L5" s="3" t="s">
        <v>82</v>
      </c>
      <c r="M5" s="3" t="s">
        <v>86</v>
      </c>
      <c r="N5" s="3" t="s">
        <v>87</v>
      </c>
      <c r="O5" s="3" t="s">
        <v>55</v>
      </c>
      <c r="P5" s="3" t="s">
        <v>145</v>
      </c>
      <c r="Q5" s="3" t="s">
        <v>83</v>
      </c>
      <c r="R5" s="3"/>
      <c r="S5" s="7" t="s">
        <v>77</v>
      </c>
      <c r="T5" s="15" t="s">
        <v>82</v>
      </c>
      <c r="U5" s="7" t="s">
        <v>9</v>
      </c>
      <c r="V5" s="7" t="s">
        <v>88</v>
      </c>
      <c r="W5" s="7" t="s">
        <v>89</v>
      </c>
      <c r="X5" s="7" t="s">
        <v>10</v>
      </c>
      <c r="Y5" s="7" t="s">
        <v>90</v>
      </c>
      <c r="Z5" s="7" t="s">
        <v>91</v>
      </c>
      <c r="AA5" s="7" t="s">
        <v>92</v>
      </c>
      <c r="AB5" s="7" t="s">
        <v>93</v>
      </c>
      <c r="AC5" s="7" t="s">
        <v>94</v>
      </c>
      <c r="AD5" s="7" t="s">
        <v>34</v>
      </c>
      <c r="AF5" s="7" t="s">
        <v>77</v>
      </c>
      <c r="AG5" s="7" t="s">
        <v>82</v>
      </c>
      <c r="AH5" s="7" t="s">
        <v>11</v>
      </c>
      <c r="AI5" s="7" t="s">
        <v>143</v>
      </c>
      <c r="AJ5" s="7" t="s">
        <v>56</v>
      </c>
      <c r="AK5" s="7" t="s">
        <v>12</v>
      </c>
      <c r="AL5" s="7" t="s">
        <v>144</v>
      </c>
      <c r="AM5" s="7" t="s">
        <v>109</v>
      </c>
      <c r="AN5" s="7" t="s">
        <v>13</v>
      </c>
      <c r="AP5" s="7" t="s">
        <v>77</v>
      </c>
      <c r="AQ5" s="7" t="s">
        <v>82</v>
      </c>
      <c r="AR5" s="7" t="s">
        <v>112</v>
      </c>
      <c r="AS5" s="7" t="s">
        <v>113</v>
      </c>
      <c r="AU5" s="3" t="s">
        <v>77</v>
      </c>
      <c r="AV5" s="3" t="s">
        <v>82</v>
      </c>
      <c r="AW5" s="3" t="s">
        <v>114</v>
      </c>
      <c r="AX5" s="3" t="s">
        <v>115</v>
      </c>
      <c r="AZ5" s="3" t="s">
        <v>77</v>
      </c>
      <c r="BA5" s="3" t="s">
        <v>82</v>
      </c>
      <c r="BB5" s="3" t="s">
        <v>117</v>
      </c>
      <c r="BC5" s="3" t="s">
        <v>118</v>
      </c>
      <c r="BD5" s="3" t="s">
        <v>57</v>
      </c>
      <c r="BE5" s="3" t="s">
        <v>119</v>
      </c>
      <c r="BF5" s="3" t="s">
        <v>14</v>
      </c>
      <c r="BG5" s="3" t="s">
        <v>120</v>
      </c>
      <c r="BH5" s="3" t="s">
        <v>121</v>
      </c>
      <c r="BI5" s="3" t="s">
        <v>122</v>
      </c>
      <c r="BJ5" s="3" t="s">
        <v>123</v>
      </c>
      <c r="BK5" s="3" t="s">
        <v>124</v>
      </c>
      <c r="BL5" s="3" t="s">
        <v>125</v>
      </c>
      <c r="BM5" s="3" t="s">
        <v>126</v>
      </c>
      <c r="BN5" s="3"/>
      <c r="BO5" s="7" t="s">
        <v>77</v>
      </c>
      <c r="BP5" s="7" t="s">
        <v>82</v>
      </c>
      <c r="BQ5" s="7" t="s">
        <v>127</v>
      </c>
      <c r="BR5" s="7" t="s">
        <v>17</v>
      </c>
      <c r="BS5" s="7" t="s">
        <v>142</v>
      </c>
      <c r="BT5" s="7" t="s">
        <v>35</v>
      </c>
      <c r="BU5" s="7" t="s">
        <v>25</v>
      </c>
      <c r="BV5" s="7" t="s">
        <v>26</v>
      </c>
    </row>
    <row r="6" spans="2:74" x14ac:dyDescent="0.3">
      <c r="B6">
        <f>Level_1!$C$6</f>
        <v>27</v>
      </c>
      <c r="C6" s="8" t="s">
        <v>41</v>
      </c>
      <c r="D6" s="11">
        <v>5000</v>
      </c>
      <c r="E6" s="11">
        <v>5000</v>
      </c>
      <c r="F6" s="11">
        <v>5000</v>
      </c>
      <c r="G6" s="11">
        <v>5000</v>
      </c>
      <c r="H6" s="11">
        <v>450</v>
      </c>
      <c r="I6" s="11">
        <v>350</v>
      </c>
      <c r="K6">
        <f>Level_1!$C$6</f>
        <v>27</v>
      </c>
      <c r="L6" t="str">
        <f>$C6</f>
        <v>25-20T</v>
      </c>
      <c r="M6" s="8" t="s">
        <v>163</v>
      </c>
      <c r="N6" s="8" t="s">
        <v>164</v>
      </c>
      <c r="O6" s="8" t="s">
        <v>149</v>
      </c>
      <c r="P6" s="8" t="s">
        <v>149</v>
      </c>
      <c r="Q6" s="8">
        <v>2</v>
      </c>
      <c r="S6">
        <f>Level_1!$C$6</f>
        <v>27</v>
      </c>
      <c r="T6" t="str">
        <f>$C6</f>
        <v>25-20T</v>
      </c>
      <c r="U6" s="8" t="s">
        <v>95</v>
      </c>
      <c r="V6" s="8" t="s">
        <v>101</v>
      </c>
      <c r="W6" s="8" t="s">
        <v>149</v>
      </c>
      <c r="X6" s="8" t="s">
        <v>149</v>
      </c>
      <c r="Y6" s="8" t="s">
        <v>150</v>
      </c>
      <c r="Z6" s="8" t="s">
        <v>149</v>
      </c>
      <c r="AA6" s="8" t="s">
        <v>102</v>
      </c>
      <c r="AB6" s="8" t="s">
        <v>150</v>
      </c>
      <c r="AC6" s="8" t="s">
        <v>149</v>
      </c>
      <c r="AD6" s="8" t="s">
        <v>151</v>
      </c>
      <c r="AF6">
        <f>Level_1!$C$6</f>
        <v>27</v>
      </c>
      <c r="AG6" t="str">
        <f>$C6</f>
        <v>25-20T</v>
      </c>
      <c r="AH6" s="8">
        <v>200000</v>
      </c>
      <c r="AI6" s="8">
        <v>2</v>
      </c>
      <c r="AJ6" s="8">
        <v>500</v>
      </c>
      <c r="AK6" s="8" t="s">
        <v>46</v>
      </c>
      <c r="AL6" s="8" t="s">
        <v>48</v>
      </c>
      <c r="AM6" s="8" t="s">
        <v>51</v>
      </c>
      <c r="AN6" s="8" t="s">
        <v>52</v>
      </c>
      <c r="AP6">
        <f>Level_1!$C$6</f>
        <v>27</v>
      </c>
      <c r="AQ6" t="str">
        <f>$C6</f>
        <v>25-20T</v>
      </c>
      <c r="AR6" s="11" t="s">
        <v>149</v>
      </c>
      <c r="AS6" s="11" t="s">
        <v>149</v>
      </c>
      <c r="AU6">
        <f>Level_1!$C$6</f>
        <v>27</v>
      </c>
      <c r="AV6" t="str">
        <f>$C6</f>
        <v>25-20T</v>
      </c>
      <c r="AW6" s="8">
        <v>0</v>
      </c>
      <c r="AX6" s="8">
        <v>0</v>
      </c>
      <c r="AZ6">
        <f>Level_1!$C$6</f>
        <v>27</v>
      </c>
      <c r="BA6" t="str">
        <f>$C6</f>
        <v>25-20T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149</v>
      </c>
      <c r="BJ6" s="11" t="s">
        <v>149</v>
      </c>
      <c r="BK6" s="11" t="s">
        <v>149</v>
      </c>
      <c r="BL6" s="11" t="s">
        <v>149</v>
      </c>
      <c r="BM6" s="11" t="s">
        <v>149</v>
      </c>
      <c r="BO6">
        <f>Level_1!$C$6</f>
        <v>27</v>
      </c>
      <c r="BP6" t="str">
        <f t="shared" ref="BP6:BP11" si="0">$C6</f>
        <v>25-20T</v>
      </c>
      <c r="BQ6" s="8">
        <v>1</v>
      </c>
      <c r="BR6" s="11" t="s">
        <v>152</v>
      </c>
      <c r="BS6" s="8">
        <v>1</v>
      </c>
      <c r="BT6" s="11">
        <v>2</v>
      </c>
      <c r="BU6" s="11">
        <v>2</v>
      </c>
      <c r="BV6" s="11" t="s">
        <v>172</v>
      </c>
    </row>
    <row r="7" spans="2:74" x14ac:dyDescent="0.3">
      <c r="B7">
        <f>Level_1!$C$6</f>
        <v>27</v>
      </c>
      <c r="C7" s="8" t="s">
        <v>40</v>
      </c>
      <c r="D7" s="11">
        <v>5000</v>
      </c>
      <c r="E7" s="11">
        <v>5000</v>
      </c>
      <c r="F7" s="11">
        <v>5000</v>
      </c>
      <c r="G7" s="11">
        <v>5000</v>
      </c>
      <c r="H7" s="11">
        <v>450</v>
      </c>
      <c r="I7" s="11">
        <v>350</v>
      </c>
      <c r="K7">
        <f>Level_1!$C$6</f>
        <v>27</v>
      </c>
      <c r="L7" t="str">
        <f t="shared" ref="L7:L11" si="1">$C7</f>
        <v>16-20T</v>
      </c>
      <c r="M7" s="8" t="s">
        <v>163</v>
      </c>
      <c r="N7" s="8" t="s">
        <v>165</v>
      </c>
      <c r="O7" s="8" t="s">
        <v>149</v>
      </c>
      <c r="P7" s="8" t="s">
        <v>149</v>
      </c>
      <c r="Q7" s="8">
        <v>2</v>
      </c>
      <c r="S7">
        <f>Level_1!$C$6</f>
        <v>27</v>
      </c>
      <c r="T7" t="str">
        <f t="shared" ref="T7:T11" si="2">$C7</f>
        <v>16-20T</v>
      </c>
      <c r="U7" s="8" t="s">
        <v>96</v>
      </c>
      <c r="V7" s="8" t="s">
        <v>101</v>
      </c>
      <c r="W7" s="8" t="s">
        <v>149</v>
      </c>
      <c r="X7" s="8" t="s">
        <v>149</v>
      </c>
      <c r="Y7" s="8" t="s">
        <v>150</v>
      </c>
      <c r="Z7" s="8" t="s">
        <v>149</v>
      </c>
      <c r="AA7" s="8" t="s">
        <v>103</v>
      </c>
      <c r="AB7" s="8" t="s">
        <v>150</v>
      </c>
      <c r="AC7" s="8" t="s">
        <v>149</v>
      </c>
      <c r="AD7" s="8" t="s">
        <v>151</v>
      </c>
      <c r="AF7">
        <f>Level_1!$C$6</f>
        <v>27</v>
      </c>
      <c r="AG7" t="str">
        <f t="shared" ref="AG7:AG11" si="3">$C7</f>
        <v>16-20T</v>
      </c>
      <c r="AH7" s="8">
        <v>200000</v>
      </c>
      <c r="AI7" s="8">
        <v>2</v>
      </c>
      <c r="AJ7" s="8">
        <v>500</v>
      </c>
      <c r="AK7" s="8" t="s">
        <v>47</v>
      </c>
      <c r="AL7" s="8" t="s">
        <v>49</v>
      </c>
      <c r="AM7" s="8" t="s">
        <v>51</v>
      </c>
      <c r="AN7" s="8" t="s">
        <v>53</v>
      </c>
      <c r="AP7">
        <f>Level_1!$C$6</f>
        <v>27</v>
      </c>
      <c r="AQ7" t="str">
        <f t="shared" ref="AQ7:AQ11" si="4">$C7</f>
        <v>16-20T</v>
      </c>
      <c r="AR7" s="11" t="s">
        <v>149</v>
      </c>
      <c r="AS7" s="11" t="s">
        <v>149</v>
      </c>
      <c r="AU7">
        <f>Level_1!$C$6</f>
        <v>27</v>
      </c>
      <c r="AV7" t="str">
        <f t="shared" ref="AV7:AV11" si="5">$C7</f>
        <v>16-20T</v>
      </c>
      <c r="AW7" s="8">
        <v>0</v>
      </c>
      <c r="AX7" s="8">
        <v>0</v>
      </c>
      <c r="AZ7">
        <f>Level_1!$C$6</f>
        <v>27</v>
      </c>
      <c r="BA7" t="str">
        <f t="shared" ref="BA7:BA11" si="6">$C7</f>
        <v>16-20T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149</v>
      </c>
      <c r="BJ7" s="11" t="s">
        <v>149</v>
      </c>
      <c r="BK7" s="11" t="s">
        <v>149</v>
      </c>
      <c r="BL7" s="11" t="s">
        <v>149</v>
      </c>
      <c r="BM7" s="11" t="s">
        <v>149</v>
      </c>
      <c r="BO7">
        <f>Level_1!$C$6</f>
        <v>27</v>
      </c>
      <c r="BP7" t="str">
        <f t="shared" si="0"/>
        <v>16-20T</v>
      </c>
      <c r="BQ7" s="8">
        <v>1</v>
      </c>
      <c r="BR7" s="11" t="s">
        <v>152</v>
      </c>
      <c r="BS7" s="8">
        <v>1</v>
      </c>
      <c r="BT7" s="11">
        <v>2</v>
      </c>
      <c r="BU7" s="11">
        <v>2</v>
      </c>
      <c r="BV7" s="11" t="s">
        <v>172</v>
      </c>
    </row>
    <row r="8" spans="2:74" x14ac:dyDescent="0.3">
      <c r="B8">
        <f>Level_1!$C$6</f>
        <v>27</v>
      </c>
      <c r="C8" s="8" t="s">
        <v>42</v>
      </c>
      <c r="D8" s="11">
        <v>5000</v>
      </c>
      <c r="E8" s="11">
        <v>5000</v>
      </c>
      <c r="F8" s="11">
        <v>5000</v>
      </c>
      <c r="G8" s="11">
        <v>5000</v>
      </c>
      <c r="H8" s="11">
        <v>450</v>
      </c>
      <c r="I8" s="11">
        <v>350</v>
      </c>
      <c r="K8">
        <f>Level_1!$C$6</f>
        <v>27</v>
      </c>
      <c r="L8" t="str">
        <f t="shared" si="1"/>
        <v>25-70T</v>
      </c>
      <c r="M8" s="8" t="s">
        <v>163</v>
      </c>
      <c r="N8" s="8" t="s">
        <v>166</v>
      </c>
      <c r="O8" s="8" t="s">
        <v>149</v>
      </c>
      <c r="P8" s="8" t="s">
        <v>149</v>
      </c>
      <c r="Q8" s="8">
        <v>2</v>
      </c>
      <c r="S8">
        <f>Level_1!$C$6</f>
        <v>27</v>
      </c>
      <c r="T8" t="str">
        <f t="shared" si="2"/>
        <v>25-70T</v>
      </c>
      <c r="U8" s="8" t="s">
        <v>97</v>
      </c>
      <c r="V8" s="8" t="s">
        <v>101</v>
      </c>
      <c r="W8" s="8" t="s">
        <v>149</v>
      </c>
      <c r="X8" s="8" t="s">
        <v>149</v>
      </c>
      <c r="Y8" s="8" t="s">
        <v>150</v>
      </c>
      <c r="Z8" s="8" t="s">
        <v>149</v>
      </c>
      <c r="AA8" s="8" t="s">
        <v>104</v>
      </c>
      <c r="AB8" s="8" t="s">
        <v>150</v>
      </c>
      <c r="AC8" s="8" t="s">
        <v>149</v>
      </c>
      <c r="AD8" s="8" t="s">
        <v>151</v>
      </c>
      <c r="AF8">
        <f>Level_1!$C$6</f>
        <v>27</v>
      </c>
      <c r="AG8" t="str">
        <f t="shared" si="3"/>
        <v>25-70T</v>
      </c>
      <c r="AH8" s="8">
        <v>200000</v>
      </c>
      <c r="AI8" s="8">
        <v>2</v>
      </c>
      <c r="AJ8" s="8">
        <v>500</v>
      </c>
      <c r="AK8" s="8" t="s">
        <v>46</v>
      </c>
      <c r="AL8" s="8" t="s">
        <v>50</v>
      </c>
      <c r="AM8" s="8" t="s">
        <v>51</v>
      </c>
      <c r="AN8" s="8" t="s">
        <v>192</v>
      </c>
      <c r="AP8">
        <f>Level_1!$C$6</f>
        <v>27</v>
      </c>
      <c r="AQ8" t="str">
        <f t="shared" si="4"/>
        <v>25-70T</v>
      </c>
      <c r="AR8" s="11" t="s">
        <v>149</v>
      </c>
      <c r="AS8" s="11" t="s">
        <v>149</v>
      </c>
      <c r="AU8">
        <f>Level_1!$C$6</f>
        <v>27</v>
      </c>
      <c r="AV8" t="str">
        <f t="shared" si="5"/>
        <v>25-70T</v>
      </c>
      <c r="AW8" s="8">
        <v>0</v>
      </c>
      <c r="AX8" s="8">
        <v>0</v>
      </c>
      <c r="AZ8">
        <f>Level_1!$C$6</f>
        <v>27</v>
      </c>
      <c r="BA8" t="str">
        <f t="shared" si="6"/>
        <v>25-70T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 t="s">
        <v>149</v>
      </c>
      <c r="BJ8" s="11" t="s">
        <v>149</v>
      </c>
      <c r="BK8" s="11" t="s">
        <v>149</v>
      </c>
      <c r="BL8" s="11" t="s">
        <v>149</v>
      </c>
      <c r="BM8" s="11" t="s">
        <v>149</v>
      </c>
      <c r="BO8">
        <f>Level_1!$C$6</f>
        <v>27</v>
      </c>
      <c r="BP8" t="str">
        <f t="shared" si="0"/>
        <v>25-70T</v>
      </c>
      <c r="BQ8" s="8">
        <v>1</v>
      </c>
      <c r="BR8" s="11" t="s">
        <v>152</v>
      </c>
      <c r="BS8" s="8">
        <v>1</v>
      </c>
      <c r="BT8" s="11">
        <v>2</v>
      </c>
      <c r="BU8" s="11">
        <v>2</v>
      </c>
      <c r="BV8" s="11" t="s">
        <v>172</v>
      </c>
    </row>
    <row r="9" spans="2:74" x14ac:dyDescent="0.3">
      <c r="B9">
        <f>Level_1!$C$6</f>
        <v>27</v>
      </c>
      <c r="C9" s="8" t="s">
        <v>43</v>
      </c>
      <c r="D9" s="11">
        <v>5000</v>
      </c>
      <c r="E9" s="11">
        <v>5000</v>
      </c>
      <c r="F9" s="11">
        <v>5000</v>
      </c>
      <c r="G9" s="11">
        <v>5000</v>
      </c>
      <c r="H9" s="11">
        <v>450</v>
      </c>
      <c r="I9" s="11">
        <v>350</v>
      </c>
      <c r="K9">
        <f>Level_1!$C$6</f>
        <v>27</v>
      </c>
      <c r="L9" t="str">
        <f t="shared" si="1"/>
        <v>16-70T</v>
      </c>
      <c r="M9" s="8" t="s">
        <v>163</v>
      </c>
      <c r="N9" s="8" t="s">
        <v>167</v>
      </c>
      <c r="O9" s="8" t="s">
        <v>149</v>
      </c>
      <c r="P9" s="8" t="s">
        <v>149</v>
      </c>
      <c r="Q9" s="8">
        <v>2</v>
      </c>
      <c r="S9">
        <f>Level_1!$C$6</f>
        <v>27</v>
      </c>
      <c r="T9" t="str">
        <f t="shared" si="2"/>
        <v>16-70T</v>
      </c>
      <c r="U9" s="8" t="s">
        <v>98</v>
      </c>
      <c r="V9" s="8" t="s">
        <v>101</v>
      </c>
      <c r="W9" s="8" t="s">
        <v>149</v>
      </c>
      <c r="X9" s="8" t="s">
        <v>149</v>
      </c>
      <c r="Y9" s="8" t="s">
        <v>150</v>
      </c>
      <c r="Z9" s="8" t="s">
        <v>149</v>
      </c>
      <c r="AA9" s="8" t="s">
        <v>105</v>
      </c>
      <c r="AB9" s="8" t="s">
        <v>150</v>
      </c>
      <c r="AC9" s="8" t="s">
        <v>149</v>
      </c>
      <c r="AD9" s="8" t="s">
        <v>151</v>
      </c>
      <c r="AF9">
        <f>Level_1!$C$6</f>
        <v>27</v>
      </c>
      <c r="AG9" t="str">
        <f t="shared" si="3"/>
        <v>16-70T</v>
      </c>
      <c r="AH9" s="8">
        <v>200000</v>
      </c>
      <c r="AI9" s="8">
        <v>2</v>
      </c>
      <c r="AJ9" s="8">
        <v>500</v>
      </c>
      <c r="AK9" s="8" t="s">
        <v>47</v>
      </c>
      <c r="AL9" s="8" t="s">
        <v>64</v>
      </c>
      <c r="AM9" s="8" t="s">
        <v>51</v>
      </c>
      <c r="AN9" s="8" t="s">
        <v>193</v>
      </c>
      <c r="AP9">
        <f>Level_1!$C$6</f>
        <v>27</v>
      </c>
      <c r="AQ9" t="str">
        <f t="shared" si="4"/>
        <v>16-70T</v>
      </c>
      <c r="AR9" s="11" t="s">
        <v>149</v>
      </c>
      <c r="AS9" s="11" t="s">
        <v>149</v>
      </c>
      <c r="AU9">
        <f>Level_1!$C$6</f>
        <v>27</v>
      </c>
      <c r="AV9" t="str">
        <f t="shared" si="5"/>
        <v>16-70T</v>
      </c>
      <c r="AW9" s="8">
        <v>0</v>
      </c>
      <c r="AX9" s="8">
        <v>0</v>
      </c>
      <c r="AZ9">
        <f>Level_1!$C$6</f>
        <v>27</v>
      </c>
      <c r="BA9" t="str">
        <f t="shared" si="6"/>
        <v>16-70T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 t="s">
        <v>149</v>
      </c>
      <c r="BJ9" s="11" t="s">
        <v>149</v>
      </c>
      <c r="BK9" s="11" t="s">
        <v>149</v>
      </c>
      <c r="BL9" s="11" t="s">
        <v>149</v>
      </c>
      <c r="BM9" s="11" t="s">
        <v>149</v>
      </c>
      <c r="BO9">
        <f>Level_1!$C$6</f>
        <v>27</v>
      </c>
      <c r="BP9" t="str">
        <f t="shared" si="0"/>
        <v>16-70T</v>
      </c>
      <c r="BQ9" s="8">
        <v>1</v>
      </c>
      <c r="BR9" s="11" t="s">
        <v>152</v>
      </c>
      <c r="BS9" s="8">
        <v>1</v>
      </c>
      <c r="BT9" s="11">
        <v>2</v>
      </c>
      <c r="BU9" s="11">
        <v>2</v>
      </c>
      <c r="BV9" s="11" t="s">
        <v>172</v>
      </c>
    </row>
    <row r="10" spans="2:74" x14ac:dyDescent="0.3">
      <c r="B10">
        <f>Level_1!$C$6</f>
        <v>27</v>
      </c>
      <c r="C10" s="8" t="s">
        <v>44</v>
      </c>
      <c r="D10" s="11">
        <v>5220</v>
      </c>
      <c r="E10" s="11">
        <v>3420</v>
      </c>
      <c r="F10" s="11">
        <v>3420</v>
      </c>
      <c r="G10" s="11">
        <v>3420</v>
      </c>
      <c r="H10" s="11">
        <v>450</v>
      </c>
      <c r="I10" s="11">
        <v>350</v>
      </c>
      <c r="K10">
        <f>Level_1!$C$6</f>
        <v>27</v>
      </c>
      <c r="L10" t="str">
        <f t="shared" si="1"/>
        <v>16-20-00F</v>
      </c>
      <c r="M10" s="8" t="s">
        <v>163</v>
      </c>
      <c r="N10" s="8" t="s">
        <v>168</v>
      </c>
      <c r="O10" s="8" t="s">
        <v>149</v>
      </c>
      <c r="P10" s="8" t="s">
        <v>149</v>
      </c>
      <c r="Q10" s="8">
        <v>2</v>
      </c>
      <c r="S10">
        <f>Level_1!$C$6</f>
        <v>27</v>
      </c>
      <c r="T10" t="str">
        <f t="shared" si="2"/>
        <v>16-20-00F</v>
      </c>
      <c r="U10" s="8" t="s">
        <v>99</v>
      </c>
      <c r="V10" s="8" t="s">
        <v>101</v>
      </c>
      <c r="W10" s="8" t="s">
        <v>149</v>
      </c>
      <c r="X10" s="8" t="s">
        <v>149</v>
      </c>
      <c r="Y10" s="8" t="s">
        <v>150</v>
      </c>
      <c r="Z10" s="8" t="s">
        <v>149</v>
      </c>
      <c r="AA10" s="8" t="s">
        <v>106</v>
      </c>
      <c r="AB10" s="8" t="s">
        <v>150</v>
      </c>
      <c r="AC10" s="8" t="s">
        <v>149</v>
      </c>
      <c r="AD10" s="8" t="s">
        <v>151</v>
      </c>
      <c r="AF10">
        <f>Level_1!$C$6</f>
        <v>27</v>
      </c>
      <c r="AG10" t="str">
        <f t="shared" si="3"/>
        <v>16-20-00F</v>
      </c>
      <c r="AH10" s="8">
        <v>200000</v>
      </c>
      <c r="AI10" s="8">
        <v>2</v>
      </c>
      <c r="AJ10" s="8">
        <v>500</v>
      </c>
      <c r="AK10" s="8" t="s">
        <v>188</v>
      </c>
      <c r="AL10" s="8" t="s">
        <v>49</v>
      </c>
      <c r="AM10" s="8" t="s">
        <v>189</v>
      </c>
      <c r="AN10" s="8" t="s">
        <v>190</v>
      </c>
      <c r="AP10">
        <f>Level_1!$C$6</f>
        <v>27</v>
      </c>
      <c r="AQ10" t="str">
        <f t="shared" si="4"/>
        <v>16-20-00F</v>
      </c>
      <c r="AR10" s="11" t="s">
        <v>149</v>
      </c>
      <c r="AS10" s="11" t="s">
        <v>149</v>
      </c>
      <c r="AU10">
        <f>Level_1!$C$6</f>
        <v>27</v>
      </c>
      <c r="AV10" t="str">
        <f t="shared" si="5"/>
        <v>16-20-00F</v>
      </c>
      <c r="AW10" s="8">
        <v>0</v>
      </c>
      <c r="AX10" s="8">
        <v>0</v>
      </c>
      <c r="AZ10">
        <f>Level_1!$C$6</f>
        <v>27</v>
      </c>
      <c r="BA10" t="str">
        <f t="shared" si="6"/>
        <v>16-20-00F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 t="s">
        <v>149</v>
      </c>
      <c r="BJ10" s="11" t="s">
        <v>149</v>
      </c>
      <c r="BK10" s="11" t="s">
        <v>149</v>
      </c>
      <c r="BL10" s="11" t="s">
        <v>149</v>
      </c>
      <c r="BM10" s="11" t="s">
        <v>149</v>
      </c>
      <c r="BO10">
        <f>Level_1!$C$6</f>
        <v>27</v>
      </c>
      <c r="BP10" t="str">
        <f t="shared" si="0"/>
        <v>16-20-00F</v>
      </c>
      <c r="BQ10" s="8">
        <v>1</v>
      </c>
      <c r="BR10" s="11">
        <v>2</v>
      </c>
      <c r="BS10" s="8">
        <v>1</v>
      </c>
      <c r="BT10" s="11">
        <v>2</v>
      </c>
      <c r="BU10" s="11">
        <v>2</v>
      </c>
      <c r="BV10" s="11" t="s">
        <v>54</v>
      </c>
    </row>
    <row r="11" spans="2:74" x14ac:dyDescent="0.3">
      <c r="B11">
        <f>Level_1!$C$6</f>
        <v>27</v>
      </c>
      <c r="C11" s="8" t="s">
        <v>45</v>
      </c>
      <c r="D11" s="11">
        <v>5220</v>
      </c>
      <c r="E11" s="11">
        <v>3420</v>
      </c>
      <c r="F11" s="11">
        <v>3420</v>
      </c>
      <c r="G11" s="11">
        <v>3420</v>
      </c>
      <c r="H11" s="11">
        <v>450</v>
      </c>
      <c r="I11" s="11">
        <v>350</v>
      </c>
      <c r="K11">
        <f>Level_1!$C$6</f>
        <v>27</v>
      </c>
      <c r="L11" t="str">
        <f t="shared" si="1"/>
        <v>16-70-00F</v>
      </c>
      <c r="M11" s="8" t="s">
        <v>163</v>
      </c>
      <c r="N11" s="8" t="s">
        <v>169</v>
      </c>
      <c r="O11" s="8" t="s">
        <v>149</v>
      </c>
      <c r="P11" s="8" t="s">
        <v>149</v>
      </c>
      <c r="Q11" s="8">
        <v>2</v>
      </c>
      <c r="S11">
        <f>Level_1!$C$6</f>
        <v>27</v>
      </c>
      <c r="T11" t="str">
        <f t="shared" si="2"/>
        <v>16-70-00F</v>
      </c>
      <c r="U11" s="8" t="s">
        <v>100</v>
      </c>
      <c r="V11" s="8" t="s">
        <v>101</v>
      </c>
      <c r="W11" s="8" t="s">
        <v>149</v>
      </c>
      <c r="X11" s="8" t="s">
        <v>149</v>
      </c>
      <c r="Y11" s="8" t="s">
        <v>150</v>
      </c>
      <c r="Z11" s="8" t="s">
        <v>149</v>
      </c>
      <c r="AA11" s="8" t="s">
        <v>107</v>
      </c>
      <c r="AB11" s="8" t="s">
        <v>150</v>
      </c>
      <c r="AC11" s="8" t="s">
        <v>149</v>
      </c>
      <c r="AD11" s="8" t="s">
        <v>151</v>
      </c>
      <c r="AF11">
        <f>Level_1!$C$6</f>
        <v>27</v>
      </c>
      <c r="AG11" t="str">
        <f t="shared" si="3"/>
        <v>16-70-00F</v>
      </c>
      <c r="AH11" s="8">
        <v>200000</v>
      </c>
      <c r="AI11" s="8">
        <v>2</v>
      </c>
      <c r="AJ11" s="8">
        <v>500</v>
      </c>
      <c r="AK11" s="8" t="s">
        <v>188</v>
      </c>
      <c r="AL11" s="8" t="s">
        <v>64</v>
      </c>
      <c r="AM11" s="8" t="s">
        <v>189</v>
      </c>
      <c r="AN11" s="8" t="s">
        <v>191</v>
      </c>
      <c r="AP11">
        <f>Level_1!$C$6</f>
        <v>27</v>
      </c>
      <c r="AQ11" t="str">
        <f t="shared" si="4"/>
        <v>16-70-00F</v>
      </c>
      <c r="AR11" s="11" t="s">
        <v>149</v>
      </c>
      <c r="AS11" s="11" t="s">
        <v>149</v>
      </c>
      <c r="AU11">
        <f>Level_1!$C$6</f>
        <v>27</v>
      </c>
      <c r="AV11" t="str">
        <f t="shared" si="5"/>
        <v>16-70-00F</v>
      </c>
      <c r="AW11" s="8">
        <v>0</v>
      </c>
      <c r="AX11" s="8">
        <v>0</v>
      </c>
      <c r="AZ11">
        <f>Level_1!$C$6</f>
        <v>27</v>
      </c>
      <c r="BA11" t="str">
        <f t="shared" si="6"/>
        <v>16-70-00F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 t="s">
        <v>149</v>
      </c>
      <c r="BJ11" s="11" t="s">
        <v>149</v>
      </c>
      <c r="BK11" s="11" t="s">
        <v>149</v>
      </c>
      <c r="BL11" s="11" t="s">
        <v>149</v>
      </c>
      <c r="BM11" s="11" t="s">
        <v>149</v>
      </c>
      <c r="BO11">
        <f>Level_1!$C$6</f>
        <v>27</v>
      </c>
      <c r="BP11" t="str">
        <f t="shared" si="0"/>
        <v>16-70-00F</v>
      </c>
      <c r="BQ11" s="8">
        <v>1</v>
      </c>
      <c r="BR11" s="11">
        <v>2</v>
      </c>
      <c r="BS11" s="8">
        <v>1</v>
      </c>
      <c r="BT11" s="11">
        <v>2</v>
      </c>
      <c r="BU11" s="11">
        <v>2</v>
      </c>
      <c r="BV11" s="11" t="s">
        <v>54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11"/>
  <sheetViews>
    <sheetView workbookViewId="0"/>
  </sheetViews>
  <sheetFormatPr defaultRowHeight="14.4" x14ac:dyDescent="0.3"/>
  <cols>
    <col min="4" max="4" width="17.5546875" customWidth="1"/>
    <col min="5" max="5" width="5.33203125" bestFit="1" customWidth="1"/>
    <col min="6" max="6" width="14.109375" bestFit="1" customWidth="1"/>
    <col min="7" max="7" width="2.33203125" bestFit="1" customWidth="1"/>
    <col min="8" max="8" width="2.6640625" bestFit="1" customWidth="1"/>
    <col min="9" max="9" width="38.88671875" bestFit="1" customWidth="1"/>
    <col min="10" max="10" width="4.33203125" bestFit="1" customWidth="1"/>
    <col min="11" max="11" width="14.109375" bestFit="1" customWidth="1"/>
    <col min="12" max="12" width="3" bestFit="1" customWidth="1"/>
    <col min="13" max="13" width="4.6640625" bestFit="1" customWidth="1"/>
    <col min="14" max="14" width="3.6640625" bestFit="1" customWidth="1"/>
    <col min="15" max="15" width="2.6640625" bestFit="1" customWidth="1"/>
    <col min="19" max="19" width="20.88671875" customWidth="1"/>
    <col min="20" max="20" width="27.109375" bestFit="1" customWidth="1"/>
    <col min="21" max="21" width="75.44140625" bestFit="1" customWidth="1"/>
    <col min="22" max="22" width="27.44140625" bestFit="1" customWidth="1"/>
    <col min="23" max="23" width="43.33203125" bestFit="1" customWidth="1"/>
    <col min="24" max="24" width="35.44140625" bestFit="1" customWidth="1"/>
    <col min="25" max="25" width="23" bestFit="1" customWidth="1"/>
  </cols>
  <sheetData>
    <row r="1" spans="2:25" ht="25.8" x14ac:dyDescent="0.5">
      <c r="B1" s="1" t="s">
        <v>73</v>
      </c>
    </row>
    <row r="4" spans="2:25" ht="18" x14ac:dyDescent="0.35">
      <c r="B4" s="5" t="s">
        <v>18</v>
      </c>
      <c r="Q4" s="5" t="s">
        <v>24</v>
      </c>
      <c r="U4" s="6"/>
      <c r="V4" s="6"/>
      <c r="W4" s="6"/>
      <c r="X4" s="6"/>
      <c r="Y4" s="6"/>
    </row>
    <row r="5" spans="2:25" x14ac:dyDescent="0.3">
      <c r="B5" s="7" t="s">
        <v>77</v>
      </c>
      <c r="C5" s="7" t="s">
        <v>82</v>
      </c>
      <c r="D5" s="3" t="s">
        <v>19</v>
      </c>
      <c r="E5" s="3" t="s">
        <v>129</v>
      </c>
      <c r="F5" s="9" t="s">
        <v>23</v>
      </c>
      <c r="G5" s="9" t="s">
        <v>20</v>
      </c>
      <c r="H5" s="9" t="s">
        <v>21</v>
      </c>
      <c r="I5" s="9" t="s">
        <v>22</v>
      </c>
      <c r="J5" s="9" t="s">
        <v>84</v>
      </c>
      <c r="K5" s="9" t="s">
        <v>128</v>
      </c>
      <c r="L5" s="9" t="s">
        <v>133</v>
      </c>
      <c r="M5" s="9" t="s">
        <v>134</v>
      </c>
      <c r="N5" s="9" t="s">
        <v>85</v>
      </c>
      <c r="O5" s="9" t="s">
        <v>135</v>
      </c>
      <c r="Q5" s="7" t="s">
        <v>77</v>
      </c>
      <c r="R5" s="7" t="s">
        <v>82</v>
      </c>
      <c r="S5" s="3" t="s">
        <v>19</v>
      </c>
      <c r="T5" s="3" t="s">
        <v>130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</row>
    <row r="6" spans="2:25" x14ac:dyDescent="0.3">
      <c r="B6">
        <f>Level_1!$C$6</f>
        <v>27</v>
      </c>
      <c r="C6" t="str">
        <f>Level_2!$C6</f>
        <v>25-20T</v>
      </c>
      <c r="D6" s="8" t="s">
        <v>67</v>
      </c>
      <c r="E6" s="8" t="s">
        <v>157</v>
      </c>
      <c r="F6" s="8" t="s">
        <v>68</v>
      </c>
      <c r="G6" s="8" t="s">
        <v>153</v>
      </c>
      <c r="H6" s="8" t="s">
        <v>153</v>
      </c>
      <c r="I6" s="8" t="s">
        <v>60</v>
      </c>
      <c r="J6" s="11" t="s">
        <v>136</v>
      </c>
      <c r="K6" s="8" t="s">
        <v>68</v>
      </c>
      <c r="L6" s="8" t="s">
        <v>149</v>
      </c>
      <c r="M6" s="8" t="s">
        <v>149</v>
      </c>
      <c r="N6" s="8" t="s">
        <v>149</v>
      </c>
      <c r="O6" s="8" t="s">
        <v>149</v>
      </c>
      <c r="Q6">
        <f>B6</f>
        <v>27</v>
      </c>
      <c r="R6" t="str">
        <f>C6</f>
        <v>25-20T</v>
      </c>
      <c r="S6" t="str">
        <f>D6</f>
        <v>[1,2,3,4,5,6,7,8]</v>
      </c>
      <c r="T6" s="8" t="s">
        <v>173</v>
      </c>
      <c r="U6" s="4" t="s">
        <v>184</v>
      </c>
      <c r="V6" s="8" t="s">
        <v>173</v>
      </c>
      <c r="W6" s="4" t="s">
        <v>180</v>
      </c>
      <c r="X6" s="8" t="s">
        <v>176</v>
      </c>
      <c r="Y6" s="8" t="s">
        <v>173</v>
      </c>
    </row>
    <row r="7" spans="2:25" x14ac:dyDescent="0.3">
      <c r="B7">
        <f>Level_1!$C$6</f>
        <v>27</v>
      </c>
      <c r="C7" t="str">
        <f>Level_2!$C7</f>
        <v>16-20T</v>
      </c>
      <c r="D7" s="8" t="s">
        <v>65</v>
      </c>
      <c r="E7" s="8" t="s">
        <v>158</v>
      </c>
      <c r="F7" s="8" t="s">
        <v>66</v>
      </c>
      <c r="G7" s="8" t="s">
        <v>154</v>
      </c>
      <c r="H7" s="8" t="s">
        <v>154</v>
      </c>
      <c r="I7" s="8" t="s">
        <v>58</v>
      </c>
      <c r="J7" s="11" t="s">
        <v>137</v>
      </c>
      <c r="K7" s="8" t="s">
        <v>66</v>
      </c>
      <c r="L7" s="8" t="s">
        <v>149</v>
      </c>
      <c r="M7" s="8" t="s">
        <v>149</v>
      </c>
      <c r="N7" s="8" t="s">
        <v>149</v>
      </c>
      <c r="O7" s="8" t="s">
        <v>149</v>
      </c>
      <c r="Q7">
        <f t="shared" ref="Q7:Q10" si="0">B7</f>
        <v>27</v>
      </c>
      <c r="R7" t="str">
        <f t="shared" ref="R7:R10" si="1">C7</f>
        <v>16-20T</v>
      </c>
      <c r="S7" t="str">
        <f t="shared" ref="S7:S11" si="2">D7</f>
        <v>[1,2,3,4,5,6,7]</v>
      </c>
      <c r="T7" s="8" t="s">
        <v>174</v>
      </c>
      <c r="U7" s="8" t="s">
        <v>185</v>
      </c>
      <c r="V7" s="8" t="s">
        <v>174</v>
      </c>
      <c r="W7" s="4" t="s">
        <v>181</v>
      </c>
      <c r="X7" s="8" t="s">
        <v>177</v>
      </c>
      <c r="Y7" s="8" t="s">
        <v>174</v>
      </c>
    </row>
    <row r="8" spans="2:25" x14ac:dyDescent="0.3">
      <c r="B8">
        <f>Level_1!$C$6</f>
        <v>27</v>
      </c>
      <c r="C8" t="str">
        <f>Level_2!$C8</f>
        <v>25-70T</v>
      </c>
      <c r="D8" s="8" t="s">
        <v>67</v>
      </c>
      <c r="E8" s="8" t="s">
        <v>159</v>
      </c>
      <c r="F8" s="8" t="s">
        <v>68</v>
      </c>
      <c r="G8" s="8" t="s">
        <v>153</v>
      </c>
      <c r="H8" s="8" t="s">
        <v>153</v>
      </c>
      <c r="I8" s="8" t="s">
        <v>61</v>
      </c>
      <c r="J8" s="11" t="s">
        <v>138</v>
      </c>
      <c r="K8" s="8" t="s">
        <v>68</v>
      </c>
      <c r="L8" s="8" t="s">
        <v>149</v>
      </c>
      <c r="M8" s="8" t="s">
        <v>149</v>
      </c>
      <c r="N8" s="8" t="s">
        <v>149</v>
      </c>
      <c r="O8" s="8" t="s">
        <v>149</v>
      </c>
      <c r="Q8">
        <f t="shared" si="0"/>
        <v>27</v>
      </c>
      <c r="R8" t="str">
        <f t="shared" si="1"/>
        <v>25-70T</v>
      </c>
      <c r="S8" t="str">
        <f t="shared" si="2"/>
        <v>[1,2,3,4,5,6,7,8]</v>
      </c>
      <c r="T8" s="8" t="s">
        <v>173</v>
      </c>
      <c r="U8" s="4" t="s">
        <v>186</v>
      </c>
      <c r="V8" s="8" t="s">
        <v>173</v>
      </c>
      <c r="W8" s="4" t="s">
        <v>182</v>
      </c>
      <c r="X8" s="8" t="s">
        <v>178</v>
      </c>
      <c r="Y8" s="8" t="s">
        <v>173</v>
      </c>
    </row>
    <row r="9" spans="2:25" x14ac:dyDescent="0.3">
      <c r="B9">
        <f>Level_1!$C$6</f>
        <v>27</v>
      </c>
      <c r="C9" t="str">
        <f>Level_2!$C9</f>
        <v>16-70T</v>
      </c>
      <c r="D9" s="8" t="s">
        <v>69</v>
      </c>
      <c r="E9" s="8" t="s">
        <v>160</v>
      </c>
      <c r="F9" s="8" t="s">
        <v>70</v>
      </c>
      <c r="G9" s="8" t="s">
        <v>155</v>
      </c>
      <c r="H9" s="8" t="s">
        <v>155</v>
      </c>
      <c r="I9" s="8" t="s">
        <v>59</v>
      </c>
      <c r="J9" s="11" t="s">
        <v>139</v>
      </c>
      <c r="K9" s="8" t="s">
        <v>70</v>
      </c>
      <c r="L9" s="8" t="s">
        <v>149</v>
      </c>
      <c r="M9" s="8" t="s">
        <v>149</v>
      </c>
      <c r="N9" s="8" t="s">
        <v>149</v>
      </c>
      <c r="O9" s="8" t="s">
        <v>149</v>
      </c>
      <c r="Q9">
        <f t="shared" si="0"/>
        <v>27</v>
      </c>
      <c r="R9" t="str">
        <f t="shared" si="1"/>
        <v>16-70T</v>
      </c>
      <c r="S9" t="str">
        <f t="shared" si="2"/>
        <v>[1,2,3,4,5]</v>
      </c>
      <c r="T9" s="8" t="s">
        <v>175</v>
      </c>
      <c r="U9" s="4" t="s">
        <v>187</v>
      </c>
      <c r="V9" s="8" t="s">
        <v>175</v>
      </c>
      <c r="W9" s="4" t="s">
        <v>183</v>
      </c>
      <c r="X9" s="8" t="s">
        <v>179</v>
      </c>
      <c r="Y9" s="8" t="s">
        <v>175</v>
      </c>
    </row>
    <row r="10" spans="2:25" x14ac:dyDescent="0.3">
      <c r="B10">
        <f>Level_1!$C$6</f>
        <v>27</v>
      </c>
      <c r="C10" t="str">
        <f>Level_2!$C10</f>
        <v>16-20-00F</v>
      </c>
      <c r="D10" s="8" t="s">
        <v>65</v>
      </c>
      <c r="E10" s="8" t="s">
        <v>161</v>
      </c>
      <c r="F10" s="8" t="s">
        <v>66</v>
      </c>
      <c r="G10" s="8" t="s">
        <v>154</v>
      </c>
      <c r="H10" s="8" t="s">
        <v>154</v>
      </c>
      <c r="I10" s="8" t="s">
        <v>62</v>
      </c>
      <c r="J10" s="11" t="s">
        <v>140</v>
      </c>
      <c r="K10" s="8" t="s">
        <v>66</v>
      </c>
      <c r="L10" s="8" t="s">
        <v>149</v>
      </c>
      <c r="M10" s="8" t="s">
        <v>149</v>
      </c>
      <c r="N10" s="8" t="s">
        <v>149</v>
      </c>
      <c r="O10" s="8" t="s">
        <v>149</v>
      </c>
      <c r="Q10">
        <f t="shared" si="0"/>
        <v>27</v>
      </c>
      <c r="R10" t="str">
        <f t="shared" si="1"/>
        <v>16-20-00F</v>
      </c>
      <c r="S10" t="str">
        <f t="shared" si="2"/>
        <v>[1,2,3,4,5,6,7]</v>
      </c>
      <c r="T10" s="8" t="s">
        <v>146</v>
      </c>
      <c r="U10" s="4" t="s">
        <v>63</v>
      </c>
      <c r="V10" s="8" t="s">
        <v>75</v>
      </c>
      <c r="W10" s="8" t="s">
        <v>75</v>
      </c>
      <c r="X10" s="8" t="s">
        <v>132</v>
      </c>
      <c r="Y10" s="8" t="s">
        <v>75</v>
      </c>
    </row>
    <row r="11" spans="2:25" x14ac:dyDescent="0.3">
      <c r="B11">
        <f>Level_1!$C$6</f>
        <v>27</v>
      </c>
      <c r="C11" t="str">
        <f>Level_2!$C11</f>
        <v>16-70-00F</v>
      </c>
      <c r="D11" s="8" t="s">
        <v>65</v>
      </c>
      <c r="E11" s="8" t="s">
        <v>162</v>
      </c>
      <c r="F11" s="8" t="s">
        <v>66</v>
      </c>
      <c r="G11" s="8" t="s">
        <v>154</v>
      </c>
      <c r="H11" s="8" t="s">
        <v>154</v>
      </c>
      <c r="I11" s="8" t="s">
        <v>171</v>
      </c>
      <c r="J11" s="11" t="s">
        <v>141</v>
      </c>
      <c r="K11" s="8" t="s">
        <v>66</v>
      </c>
      <c r="L11" s="8" t="s">
        <v>149</v>
      </c>
      <c r="M11" s="8" t="s">
        <v>149</v>
      </c>
      <c r="N11" s="8" t="s">
        <v>149</v>
      </c>
      <c r="O11" s="8" t="s">
        <v>149</v>
      </c>
      <c r="Q11">
        <f t="shared" ref="Q11" si="3">B11</f>
        <v>27</v>
      </c>
      <c r="R11" t="str">
        <f t="shared" ref="R11" si="4">C11</f>
        <v>16-70-00F</v>
      </c>
      <c r="S11" t="str">
        <f t="shared" si="2"/>
        <v>[1,2,3,4,5,6,7]</v>
      </c>
      <c r="T11" s="8" t="s">
        <v>147</v>
      </c>
      <c r="U11" s="8" t="s">
        <v>194</v>
      </c>
      <c r="V11" s="8" t="s">
        <v>75</v>
      </c>
      <c r="W11" s="8" t="s">
        <v>75</v>
      </c>
      <c r="X11" s="8" t="s">
        <v>131</v>
      </c>
      <c r="Y11" s="8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2026-02-17T19:31:45Z</dcterms:modified>
</cp:coreProperties>
</file>