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6\"/>
    </mc:Choice>
  </mc:AlternateContent>
  <xr:revisionPtr revIDLastSave="0" documentId="13_ncr:1_{8C174005-576B-466C-AF20-C6E41191C8B2}" xr6:coauthVersionLast="47" xr6:coauthVersionMax="47" xr10:uidLastSave="{00000000-0000-0000-0000-000000000000}"/>
  <bookViews>
    <workbookView xWindow="-28920" yWindow="960" windowWidth="29040" windowHeight="17520" tabRatio="885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7" i="2" l="1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6" i="2"/>
  <c r="K17" i="2"/>
  <c r="K16" i="2"/>
  <c r="K15" i="2"/>
  <c r="K14" i="2"/>
  <c r="K13" i="2"/>
  <c r="K12" i="2"/>
  <c r="K11" i="2"/>
  <c r="K10" i="2"/>
  <c r="K9" i="2"/>
  <c r="K8" i="2"/>
  <c r="K7" i="2"/>
  <c r="K6" i="2"/>
  <c r="T12" i="4" l="1"/>
  <c r="T13" i="4"/>
  <c r="T14" i="4"/>
  <c r="T15" i="4"/>
  <c r="T16" i="4"/>
  <c r="T17" i="4"/>
  <c r="B12" i="4"/>
  <c r="C12" i="4"/>
  <c r="B13" i="4"/>
  <c r="C13" i="4"/>
  <c r="B14" i="4"/>
  <c r="C14" i="4"/>
  <c r="B15" i="4"/>
  <c r="C15" i="4"/>
  <c r="B16" i="4"/>
  <c r="C16" i="4"/>
  <c r="B17" i="4"/>
  <c r="C17" i="4"/>
  <c r="BP17" i="2"/>
  <c r="BO17" i="2"/>
  <c r="B17" i="2"/>
  <c r="BP16" i="2"/>
  <c r="BO16" i="2"/>
  <c r="B16" i="2"/>
  <c r="BP15" i="2"/>
  <c r="BO15" i="2"/>
  <c r="B15" i="2"/>
  <c r="BP14" i="2"/>
  <c r="BO14" i="2"/>
  <c r="B14" i="2"/>
  <c r="BP13" i="2"/>
  <c r="BO13" i="2"/>
  <c r="B13" i="2"/>
  <c r="BP12" i="2"/>
  <c r="BO12" i="2"/>
  <c r="B12" i="2"/>
  <c r="T11" i="4"/>
  <c r="C10" i="4"/>
  <c r="C11" i="4"/>
  <c r="B11" i="4"/>
  <c r="BO10" i="2"/>
  <c r="BP10" i="2"/>
  <c r="BO11" i="2"/>
  <c r="BP11" i="2"/>
  <c r="B11" i="2"/>
  <c r="B10" i="2"/>
  <c r="R14" i="4" l="1"/>
  <c r="R13" i="4"/>
  <c r="R12" i="4"/>
  <c r="R17" i="4"/>
  <c r="R11" i="4"/>
  <c r="R16" i="4"/>
  <c r="R15" i="4"/>
  <c r="S14" i="4"/>
  <c r="S13" i="4"/>
  <c r="S12" i="4"/>
  <c r="S17" i="4"/>
  <c r="S16" i="4"/>
  <c r="S11" i="4"/>
  <c r="S15" i="4"/>
  <c r="B7" i="2" l="1"/>
  <c r="B8" i="2"/>
  <c r="B9" i="2"/>
  <c r="B6" i="2"/>
  <c r="C7" i="4"/>
  <c r="C8" i="4"/>
  <c r="C9" i="4"/>
  <c r="T7" i="4"/>
  <c r="T8" i="4"/>
  <c r="T9" i="4"/>
  <c r="T10" i="4"/>
  <c r="B7" i="4"/>
  <c r="B8" i="4"/>
  <c r="BP7" i="2"/>
  <c r="BP8" i="2"/>
  <c r="BP9" i="2"/>
  <c r="BO7" i="2"/>
  <c r="BO8" i="2"/>
  <c r="BO9" i="2"/>
  <c r="R7" i="4" l="1"/>
  <c r="R8" i="4"/>
  <c r="S10" i="4"/>
  <c r="S7" i="4"/>
  <c r="T6" i="4"/>
  <c r="B10" i="4"/>
  <c r="C6" i="4"/>
  <c r="B9" i="4"/>
  <c r="B6" i="4"/>
  <c r="BP6" i="2"/>
  <c r="BO6" i="2"/>
  <c r="S6" i="4" l="1"/>
  <c r="R9" i="4"/>
  <c r="R10" i="4"/>
  <c r="S9" i="4"/>
  <c r="S8" i="4"/>
  <c r="R6" i="4"/>
</calcChain>
</file>

<file path=xl/sharedStrings.xml><?xml version="1.0" encoding="utf-8"?>
<sst xmlns="http://schemas.openxmlformats.org/spreadsheetml/2006/main" count="661" uniqueCount="224">
  <si>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</si>
  <si>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</si>
  <si>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</si>
  <si>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</si>
  <si>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</si>
  <si>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</si>
  <si>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</si>
  <si>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</si>
  <si>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</si>
  <si>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</si>
  <si>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</si>
  <si>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</si>
  <si>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</si>
  <si>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</si>
  <si>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</si>
  <si>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</si>
  <si>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</si>
  <si>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</si>
  <si>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</si>
  <si>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</si>
  <si>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</si>
  <si>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</si>
  <si>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</si>
  <si>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</si>
  <si>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</si>
  <si>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</si>
  <si>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</si>
  <si>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</si>
  <si>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</si>
  <si>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</si>
  <si>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</si>
  <si>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</si>
  <si>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</si>
  <si>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</si>
  <si>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</si>
  <si>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</si>
  <si>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Alejandro Pérez Caldentey, Hugo Corres Peiretti, Joan Peset Iribarren, Alejandro Giraldo Soto</t>
  </si>
  <si>
    <t>Structural Concrete</t>
  </si>
  <si>
    <t>Spain</t>
  </si>
  <si>
    <t>Polytechnic University of Madrid</t>
  </si>
  <si>
    <t>Structures Laboratory</t>
  </si>
  <si>
    <t>25-20-00</t>
  </si>
  <si>
    <t>25-20-10</t>
  </si>
  <si>
    <t>25-20-30</t>
  </si>
  <si>
    <t>12-20-00</t>
  </si>
  <si>
    <t>12-20-10</t>
  </si>
  <si>
    <t>12-20-30</t>
  </si>
  <si>
    <t>25-70-00</t>
  </si>
  <si>
    <t>25-70-10</t>
  </si>
  <si>
    <t>25-70-30</t>
  </si>
  <si>
    <t>12-70-00</t>
  </si>
  <si>
    <t>12-70-10</t>
  </si>
  <si>
    <t>12-70-30</t>
  </si>
  <si>
    <t>RH</t>
  </si>
  <si>
    <t>Cracking of RC members revisited: influence of cover, ⌀/ρs,ef and stirrup spacing - an experimental and theoretical study - Level 1</t>
  </si>
  <si>
    <t>Cracking of RC members revisited: influence of cover, ⌀/ρs,ef and stirrup spacing - an experimental and theoretical study - Level 2</t>
  </si>
  <si>
    <t>Cracking of RC members revisited: influence of cover, ⌀/ρs,ef and stirrup spacing - an experimental and theoretical study - Level 3</t>
  </si>
  <si>
    <t>fy</t>
  </si>
  <si>
    <t>fpk</t>
  </si>
  <si>
    <t>[22.5,26.3,30,33.8,37.5,41.3,45,48.8,60,75,135,195,255,300,360]</t>
  </si>
  <si>
    <t>[30,37.5,45,75,150,225,300,375]</t>
  </si>
  <si>
    <t>[30,33.8,37.5,52.5,67.5,90,112.5,120,127.5,131.3]</t>
  </si>
  <si>
    <t>[15,30,37.5,45,52.5,67.5,90,112.5,120,127.5]</t>
  </si>
  <si>
    <t>[30,37.5,52.5,67.5,90,112.5,120,127.5,131.3]</t>
  </si>
  <si>
    <t>[30,37.5,45,75,150,225,300,330]</t>
  </si>
  <si>
    <t>[15,30,37.5,45,75,150,225,300]</t>
  </si>
  <si>
    <t>[15,30,37.5,45,75,150,225,300,315]</t>
  </si>
  <si>
    <t>[30,37.5,45,75]</t>
  </si>
  <si>
    <t>[15,30,37.5,45,75,105,112.5,120]</t>
  </si>
  <si>
    <t>[30,37.5,45,75,105,112.5]</t>
  </si>
  <si>
    <t>[1,2,3,4,5,6,7,8,9,10,11,12,13,14,15]</t>
  </si>
  <si>
    <t>[1,2,3,4,5,6,7,8]</t>
  </si>
  <si>
    <t>[1,2,3,4,5,6,7,8,9,10]</t>
  </si>
  <si>
    <t>[1,2,3,4,5,6,7,8,9]</t>
  </si>
  <si>
    <t>[1,2,3,4]</t>
  </si>
  <si>
    <t>[1,2,3,4,5,6]</t>
  </si>
  <si>
    <t>[1,1,1,1,1,1,1,1,1,1,1,1,1,1,1]</t>
  </si>
  <si>
    <t>[1,1,1,1,1,1,1,1]</t>
  </si>
  <si>
    <t>[1,1,1,1,1,1,1,1,1,1]</t>
  </si>
  <si>
    <t>[1,1,1,1,1,1,1,1,1]</t>
  </si>
  <si>
    <t>[1,1,1,1]</t>
  </si>
  <si>
    <t>[1,1,1,1,1,1]</t>
  </si>
  <si>
    <t>[0.053,0.06,0.066,0.075,0.087,0.069,0.076,0.084,0.1,0.117,0.144,0.211,0.282,0.327,0.442],[0.064,0.071,0.078,0.086,0.101,0.076,0.085,0.089,0.108,0.123,0.148,0.229,0.301,0.352,0.468]</t>
  </si>
  <si>
    <t>[0.02,0.027,0.039,0.084,0.132,0.182,0.248,0.325],[0.03,0.035,0.05,0.106,0.164,0.233,0.306,0.4]</t>
  </si>
  <si>
    <t>[0.027,0.04,0.056,0.087,0.157,0.235,0.323,0.436],[0.034,0.047,0.063,0.105,0.184,0.278,0.381,0.508]</t>
  </si>
  <si>
    <t>[0.04,0.049,0.059,0.162,0.254,0.344,0.456,0.499,0.559,0.597],[0.046,0.052,0.059,0.164,0.243,0.352,0.479,0.518,0.587,0.632]</t>
  </si>
  <si>
    <t>[0.005,0.066,0.087,0.151,0.205,0.285,0.387,0.491,0.539,0.575],[0.006,0.053,0.087,0.171,0.236,0.325,0.458,0.556,0.606,0.651]</t>
  </si>
  <si>
    <t>[0.047,0.108,0.289,0.423,0.577,0.755,0.826,0.883,0.943],[0.055,0.125,0.33,0.487,0.665,0.866,0.952,1.019,1.075]</t>
  </si>
  <si>
    <t>[0.052,0.065,0.082,0.165,0.327,0.509,0.677,0.836],[0.071,0.092,0.112,0.236,0.475,0.741,0.974,1.197]</t>
  </si>
  <si>
    <t>[0.035,0.051,0.065,0.082,0.175,0.39,0.557,0.659],[0.055,0.076,0.101,0.121,0.233,0.565,0.843,1.025]</t>
  </si>
  <si>
    <t>[0.027,0.048,0.074,0.094,0.188,0.298,0.411,0.549,0.614],[0.043,0.078,0.109,0.142,0.269,0.393,0.617,0.868,0.966]</t>
  </si>
  <si>
    <t>[0.086,0.199,0.306,0.582],[0.102,0.246,0.381,0.655]</t>
  </si>
  <si>
    <t>[0.061,0.081,0.213,0.306,0.576,0.823,0.927,0.98],[0.077,0.103,0.284,0.405,0.776,1.149,1.295,1.43]</t>
  </si>
  <si>
    <t>[0.113,0.276,0.375,0.718,0.889,0.985],[0.168,0.354,0.464,0.895,1.165,1.292]</t>
  </si>
  <si>
    <t>[0.053,0.06,0.068,0.076,0.088,0.096,0.107,0.115,0.152,0.202,0.25,0.363,0.477,0.575,0.782],[0.064,0.071,0.079,0.087,0.101,0.109,0.121,0.131,0.162,0.198,0.287,0.43,0.56,0.688,0.914]</t>
  </si>
  <si>
    <t>[0.029,0.042,0.056,0.126,0.204,0.304,0.416,0.551],[0.049,0.07,0.101,0.223,0.336,0.391,0.52,0.697]</t>
  </si>
  <si>
    <t>[0.03,0.045,0.064,0.131,0.271,0.406,0.536,0.722],[0.043,0.061,0.08,0.159,0.336,0.506,0.681,0.91]</t>
  </si>
  <si>
    <t>[0.055,0.07,0.101,0.344,0.449,0.541,0.689,0.743,0.814,0.869],[0.06,0.077,0.105,0.37,0.41,0.582,0.727,0.836,0.915,0.97]</t>
  </si>
  <si>
    <t>[0.005,0.107,0.218,0.281,0.345,0.47,0.644,0.795,0.859,0.939],[0.006,0.066,0.195,0.33,0.416,0.577,0.827,0.983,0.947,1.138]</t>
  </si>
  <si>
    <t>[0.073,0.164,0.352,0.539,0.748,0.952,1.022,1.114,1.164],[0.087,0.185,0.374,0.583,0.814,1.041,1.124,1.227,1.291]</t>
  </si>
  <si>
    <t>[0.072,0.1,0.131,0.274,0.57,0.898,1.23,1.385],[0.093,0.123,0.159,0.335,0.748,1.161,1.648,2.098]</t>
  </si>
  <si>
    <t>[0.046,0.079,0.109,0.133,0.257,0.541,0.83,1.057],[0.073,0.113,0.143,0.173,0.312,0.669,1.046,1.607]</t>
  </si>
  <si>
    <t>[0.054,0.064,0.109,0.122,0.25,0.449,0.612,0.818,0.999],[0.056,0.103,0.146,0.189,0.357,0.587,0.844,1.262,1.64]</t>
  </si>
  <si>
    <t>[0.114,0.285,0.408,0.868],[0.137,0.33,0.478,1.15]</t>
  </si>
  <si>
    <t>[0.073,0.114,0.267,0.343,0.766,1.162,1.328,1.445],[0.1,0.158,0.36,0.451,1.007,1.563,1.781,1.947]</t>
  </si>
  <si>
    <t>[0.216,0.389,0.482,0.884,1.172,1.253],[0.29,0.5,0.642,1.169,1.595,1.727]</t>
  </si>
  <si>
    <t>[0,0,0,0,0,0,0,0,0,0,0,0,0,0,0],[0,0,0,0,0,0,0,0,0,0,0,0,0,0,0]</t>
  </si>
  <si>
    <t>[0,0,0,0,0,0,0,0],[0,0,0,0,0,0,0,0]</t>
  </si>
  <si>
    <t>[0,0,0,0,0,0,0,0,0,0],[0,0,0,0,0,0,0,0,0,0]</t>
  </si>
  <si>
    <t>[0,0,0,0,0,0,0,0,0],[0,0,0,0,0,0,0,0,0]</t>
  </si>
  <si>
    <t>[0,0,0,0],[0,0,0,0]</t>
  </si>
  <si>
    <t>[0,0,0,0,0,0],[0,0,0,0,0,0]</t>
  </si>
  <si>
    <t>[1,2]</t>
  </si>
  <si>
    <t>Cracking of RC members revisited: influence of cover, ⌀/ρs,ef and stirrup spacing - an experimental and theoretical study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</si>
  <si>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</si>
  <si>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</si>
  <si>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</si>
  <si>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</si>
  <si>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</si>
  <si>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</si>
  <si>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</si>
  <si>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</si>
  <si>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</si>
  <si>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</si>
  <si>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</si>
  <si>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</si>
  <si>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</si>
  <si>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</si>
  <si>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</si>
  <si>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</si>
  <si>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</si>
  <si>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</si>
  <si>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</si>
  <si>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[21.9,26.9]</t>
  </si>
  <si>
    <t>2,150x150x150,1]</t>
  </si>
  <si>
    <t>[7,28]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</si>
  <si>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</si>
  <si>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</si>
  <si>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</si>
  <si>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</si>
  <si>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</si>
  <si>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</si>
  <si>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</si>
  <si>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</si>
  <si>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catf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</si>
  <si>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</si>
  <si>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</si>
  <si>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</si>
  <si>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</si>
  <si>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</si>
  <si>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</si>
  <si>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</si>
  <si>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</si>
  <si>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</si>
  <si>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</si>
  <si>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</si>
  <si>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t</t>
  </si>
  <si>
    <t>epsc</t>
  </si>
  <si>
    <t>ncr</t>
  </si>
  <si>
    <t>10.1002/suco.201200016</t>
  </si>
  <si>
    <t>Temp</t>
  </si>
  <si>
    <t>catcal</t>
  </si>
  <si>
    <t>PL</t>
  </si>
  <si>
    <t>catp</t>
  </si>
  <si>
    <t>tp</t>
  </si>
  <si>
    <t>fsr</t>
  </si>
  <si>
    <t>zs</t>
  </si>
  <si>
    <t>[1,1,2,2,2,6,8,9,12,15,26,27,27,29,29],[1,1,2,2,2,6,8,9,12,15,26,27,27,29,29]</t>
  </si>
  <si>
    <t>[5,14,16,18,29,31,32,33],[5,14,16,18,29,31,32,33]</t>
  </si>
  <si>
    <t>[7,10,11,18,24,25,25,26],[7,10,11,18,24,25,25,26]</t>
  </si>
  <si>
    <t>[4,5,7,15,18,22,22,22,22,22],[4,4,6,14,18,22,22,22,22,22]</t>
  </si>
  <si>
    <t>[1,5,14,15,16,18,19,20,20,21],[1,5,14,15,16,18,19,20,20,21]</t>
  </si>
  <si>
    <t>[11,11,11,11,12,12,12,12,12],[11,11,11,11,12,12,12,12,12]</t>
  </si>
  <si>
    <t>[9,11,12,14,16,16,17,17],[9,11,11,13,15,15,16,16]</t>
  </si>
  <si>
    <t>[4,10,10,11,11,11,12,14],[4,9,10,10,11,11,11,14]</t>
  </si>
  <si>
    <t>[7,10,10,10,11,16,17,18,18],[6,9,9,9,11,15,16,16,17]</t>
  </si>
  <si>
    <t>[7,9,9,13],[7,9,9,13]</t>
  </si>
  <si>
    <t>[2,6,9,9,12,13,13,13],[2,6,9,9,12,13,13,13]</t>
  </si>
  <si>
    <t>[6,8,9,10,13,13],[5,8,9,10,13,13]</t>
  </si>
  <si>
    <t>Lmeas</t>
  </si>
  <si>
    <t>[0]</t>
  </si>
  <si>
    <t>[0,0,0]</t>
  </si>
  <si>
    <t>[0,0,0,0,0,0,0,0,0,0,0,0,0,0,0]</t>
  </si>
  <si>
    <t>[0,0,0,0,0,0,0,0]</t>
  </si>
  <si>
    <t>[0,0,0,0,0,0,0,0,0,0]</t>
  </si>
  <si>
    <t>[0,0,0,0,0,0,0,0,0]</t>
  </si>
  <si>
    <t>[0,0,0,0]</t>
  </si>
  <si>
    <t>[0,0,0,0,0,0]</t>
  </si>
  <si>
    <t>Test setup</t>
  </si>
  <si>
    <t>[1,3,0,0,0.55,0,0,Plastifier MPOZZOLITH 472N,0]</t>
  </si>
  <si>
    <t>[3,0]</t>
  </si>
  <si>
    <t>[0,0]</t>
  </si>
  <si>
    <t>[3,33]</t>
  </si>
  <si>
    <t>[124]</t>
  </si>
  <si>
    <t>[3,43]</t>
  </si>
  <si>
    <t>[168]</t>
  </si>
  <si>
    <t>[3,123]</t>
  </si>
  <si>
    <t>[100]</t>
  </si>
  <si>
    <t>[3,46]</t>
  </si>
  <si>
    <t>[145]</t>
  </si>
  <si>
    <t>Structural element preparations</t>
  </si>
  <si>
    <t>[0,0,0,0,228,0,0,0],[0,0,0,0,0,0,0,0]</t>
  </si>
  <si>
    <t>[0,0,0,0,105.3,0,0,0],[0,0,0,0,0,0,0,0]</t>
  </si>
  <si>
    <t>[0,0,0,0,0,0,0,180,0,0],[0,0,0,0,0,0,0,0,0,0]</t>
  </si>
  <si>
    <t>[0,0,0,0,0,282.5],[0,0,0,0,0,0]</t>
  </si>
  <si>
    <t>[12,12,25]</t>
  </si>
  <si>
    <t>[12,12,12]</t>
  </si>
  <si>
    <t>[44.5,225,405.5]</t>
  </si>
  <si>
    <t>[38,225,412]</t>
  </si>
  <si>
    <t>[94.5,225,355.5]</t>
  </si>
  <si>
    <t>[88,225,362]</t>
  </si>
  <si>
    <t>[2,2,4]</t>
  </si>
  <si>
    <t>[32,32,32]</t>
  </si>
  <si>
    <t>[82,82,82]</t>
  </si>
  <si>
    <t>[38.5,38.5,32]</t>
  </si>
  <si>
    <t>[86.5,86.5,82]</t>
  </si>
  <si>
    <t>[0,0,0,0,0,0,0,0,0,0,130.8,0,0,0,0],[0,0,0,0,0,0,0,0,0,0,0,0,0,0,0]</t>
  </si>
  <si>
    <t>[0,0,0,163.6,0,0,0,0],[0,0,0,0,0,0,0,0]</t>
  </si>
  <si>
    <t>[0,0,0,0,191.7,0,0,0,0,0],[0,0,0,0,0,0,0,0,0,0]</t>
  </si>
  <si>
    <t>[0,0,0,0,288.3,0,0,0,0],[0,0,0,0,0,0,0,0,0]</t>
  </si>
  <si>
    <t>[0,0,0,0,0,0,0,245.7],[0,0,0,0,0,0,0,0]</t>
  </si>
  <si>
    <t>[0,0,0,0,0,0,202.4,0,0],[0,0,0,0,0,0,0,0,0]</t>
  </si>
  <si>
    <t>[0,0,0,215],[0,0,0,0]</t>
  </si>
  <si>
    <t>[0,0,0,0,0,247.9,0,0],[0,0,0,0,0,0,0,0]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</si>
</sst>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107.44140625" bestFit="1" customWidth="1"/>
  </cols>
  <sheetData>
    <row r="1" spans="2:3" ht="25.8" x14ac:dyDescent="0.5">
      <c r="B1" s="1" t="s">
        <v>54</v>
      </c>
    </row>
    <row r="4" spans="2:3" ht="18" x14ac:dyDescent="0.35">
      <c r="B4" s="2" t="s">
        <v>114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115</v>
      </c>
      <c r="C6" s="4">
        <v>24</v>
      </c>
    </row>
    <row r="7" spans="2:3" x14ac:dyDescent="0.3">
      <c r="B7" t="s">
        <v>116</v>
      </c>
      <c r="C7" s="9" t="s">
        <v>159</v>
      </c>
    </row>
    <row r="8" spans="2:3" x14ac:dyDescent="0.3">
      <c r="B8" t="s">
        <v>117</v>
      </c>
      <c r="C8" s="9" t="s">
        <v>113</v>
      </c>
    </row>
    <row r="9" spans="2:3" x14ac:dyDescent="0.3">
      <c r="B9" t="s">
        <v>118</v>
      </c>
      <c r="C9" s="13">
        <v>2013</v>
      </c>
    </row>
    <row r="10" spans="2:3" x14ac:dyDescent="0.3">
      <c r="B10" t="s">
        <v>2</v>
      </c>
      <c r="C10" s="5" t="s">
        <v>37</v>
      </c>
    </row>
    <row r="11" spans="2:3" x14ac:dyDescent="0.3">
      <c r="B11" t="s">
        <v>3</v>
      </c>
      <c r="C11" s="5" t="s">
        <v>38</v>
      </c>
    </row>
    <row r="12" spans="2:3" x14ac:dyDescent="0.3">
      <c r="B12" t="s">
        <v>4</v>
      </c>
      <c r="C12" s="5" t="s">
        <v>39</v>
      </c>
    </row>
    <row r="13" spans="2:3" x14ac:dyDescent="0.3">
      <c r="B13" t="s">
        <v>5</v>
      </c>
      <c r="C13" s="5" t="s">
        <v>40</v>
      </c>
    </row>
    <row r="14" spans="2:3" x14ac:dyDescent="0.3">
      <c r="B14" t="s">
        <v>119</v>
      </c>
      <c r="C14" s="5" t="s">
        <v>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7"/>
  <sheetViews>
    <sheetView workbookViewId="0"/>
  </sheetViews>
  <sheetFormatPr defaultRowHeight="14.4" x14ac:dyDescent="0.3"/>
  <cols>
    <col min="1" max="1" width="3.88671875" customWidth="1"/>
    <col min="3" max="3" width="10.77734375" bestFit="1" customWidth="1"/>
    <col min="4" max="4" width="5" style="7" bestFit="1" customWidth="1"/>
    <col min="5" max="5" width="6.6640625" bestFit="1" customWidth="1"/>
    <col min="6" max="6" width="6.33203125" style="7" bestFit="1" customWidth="1"/>
    <col min="7" max="7" width="6.33203125" style="7" customWidth="1"/>
    <col min="8" max="9" width="4" bestFit="1" customWidth="1"/>
    <col min="10" max="10" width="5.5546875" customWidth="1"/>
    <col min="18" max="18" width="4.77734375" customWidth="1"/>
    <col min="19" max="19" width="11.21875" bestFit="1" customWidth="1"/>
    <col min="20" max="20" width="8.33203125" bestFit="1" customWidth="1"/>
    <col min="21" max="21" width="9.88671875" bestFit="1" customWidth="1"/>
    <col min="22" max="22" width="15.5546875" bestFit="1" customWidth="1"/>
    <col min="23" max="24" width="5.44140625" bestFit="1" customWidth="1"/>
    <col min="25" max="25" width="8" bestFit="1" customWidth="1"/>
    <col min="26" max="26" width="6.109375" bestFit="1" customWidth="1"/>
    <col min="27" max="27" width="5" bestFit="1" customWidth="1"/>
    <col min="28" max="28" width="7.6640625" bestFit="1" customWidth="1"/>
    <col min="29" max="29" width="5.6640625" bestFit="1" customWidth="1"/>
    <col min="30" max="30" width="45.21875" bestFit="1" customWidth="1"/>
    <col min="31" max="32" width="4.77734375" customWidth="1"/>
    <col min="33" max="33" width="8.33203125" bestFit="1" customWidth="1"/>
    <col min="34" max="34" width="7" bestFit="1" customWidth="1"/>
    <col min="35" max="36" width="4.77734375" customWidth="1"/>
    <col min="37" max="37" width="9.21875" bestFit="1" customWidth="1"/>
    <col min="38" max="38" width="14.44140625" bestFit="1" customWidth="1"/>
    <col min="39" max="39" width="7.21875" customWidth="1"/>
    <col min="40" max="40" width="12.33203125" customWidth="1"/>
    <col min="41" max="42" width="4.77734375" customWidth="1"/>
    <col min="43" max="43" width="8.33203125" bestFit="1" customWidth="1"/>
    <col min="44" max="47" width="4.77734375" customWidth="1"/>
    <col min="48" max="48" width="8.33203125" bestFit="1" customWidth="1"/>
    <col min="49" max="49" width="4.77734375" customWidth="1"/>
    <col min="50" max="50" width="7.44140625" customWidth="1"/>
    <col min="51" max="51" width="3.21875" customWidth="1"/>
    <col min="52" max="52" width="8.33203125" customWidth="1"/>
    <col min="53" max="53" width="8.33203125" bestFit="1" customWidth="1"/>
    <col min="54" max="54" width="5.33203125" bestFit="1" customWidth="1"/>
    <col min="55" max="55" width="8.21875" bestFit="1" customWidth="1"/>
    <col min="56" max="56" width="4.44140625" bestFit="1" customWidth="1"/>
    <col min="57" max="57" width="6.44140625" bestFit="1" customWidth="1"/>
    <col min="58" max="59" width="3.77734375" bestFit="1" customWidth="1"/>
    <col min="60" max="60" width="4.109375" bestFit="1" customWidth="1"/>
    <col min="61" max="61" width="4.33203125" bestFit="1" customWidth="1"/>
    <col min="62" max="62" width="5.44140625" bestFit="1" customWidth="1"/>
    <col min="63" max="63" width="4" bestFit="1" customWidth="1"/>
    <col min="64" max="64" width="3.5546875" bestFit="1" customWidth="1"/>
    <col min="65" max="65" width="5.77734375" bestFit="1" customWidth="1"/>
    <col min="66" max="66" width="3.21875" customWidth="1"/>
    <col min="68" max="68" width="10.77734375" bestFit="1" customWidth="1"/>
    <col min="69" max="69" width="9" customWidth="1"/>
    <col min="70" max="71" width="9" style="7" customWidth="1"/>
    <col min="72" max="72" width="9" customWidth="1"/>
    <col min="73" max="74" width="9" style="7" customWidth="1"/>
  </cols>
  <sheetData>
    <row r="1" spans="2:74" ht="25.8" x14ac:dyDescent="0.5">
      <c r="B1" s="1" t="s">
        <v>55</v>
      </c>
    </row>
    <row r="4" spans="2:74" ht="18" x14ac:dyDescent="0.35">
      <c r="B4" s="6" t="s">
        <v>6</v>
      </c>
      <c r="C4" s="7"/>
      <c r="E4" s="7"/>
      <c r="H4" s="7"/>
      <c r="I4" s="7"/>
      <c r="K4" s="2" t="s">
        <v>200</v>
      </c>
      <c r="L4" s="2"/>
      <c r="M4" s="2"/>
      <c r="N4" s="2"/>
      <c r="O4" s="2"/>
      <c r="P4" s="2"/>
      <c r="Q4" s="2"/>
      <c r="S4" s="2" t="s">
        <v>8</v>
      </c>
      <c r="U4" s="7"/>
      <c r="V4" s="7"/>
      <c r="W4" s="7"/>
      <c r="X4" s="7"/>
      <c r="Y4" s="7"/>
      <c r="Z4" s="7"/>
      <c r="AA4" s="7"/>
      <c r="AB4" s="7"/>
      <c r="AC4" s="7"/>
      <c r="AD4" s="7"/>
      <c r="AF4" s="2" t="s">
        <v>136</v>
      </c>
      <c r="AH4" s="7"/>
      <c r="AI4" s="7"/>
      <c r="AJ4" s="7"/>
      <c r="AK4" s="7"/>
      <c r="AL4" s="7"/>
      <c r="AM4" s="7"/>
      <c r="AN4" s="7"/>
      <c r="AP4" s="2" t="s">
        <v>138</v>
      </c>
      <c r="AQ4" s="2"/>
      <c r="AU4" s="2" t="s">
        <v>139</v>
      </c>
      <c r="AZ4" s="2" t="s">
        <v>145</v>
      </c>
      <c r="BO4" s="2" t="s">
        <v>188</v>
      </c>
    </row>
    <row r="5" spans="2:74" x14ac:dyDescent="0.3">
      <c r="B5" s="8" t="s">
        <v>115</v>
      </c>
      <c r="C5" s="8" t="s">
        <v>120</v>
      </c>
      <c r="D5" s="8" t="s">
        <v>16</v>
      </c>
      <c r="E5" s="8" t="s">
        <v>33</v>
      </c>
      <c r="F5" s="8" t="s">
        <v>15</v>
      </c>
      <c r="G5" s="8" t="s">
        <v>179</v>
      </c>
      <c r="H5" s="8" t="s">
        <v>32</v>
      </c>
      <c r="I5" s="8" t="s">
        <v>7</v>
      </c>
      <c r="K5" s="8" t="s">
        <v>115</v>
      </c>
      <c r="L5" s="8" t="s">
        <v>120</v>
      </c>
      <c r="M5" s="8" t="s">
        <v>124</v>
      </c>
      <c r="N5" s="8" t="s">
        <v>125</v>
      </c>
      <c r="O5" s="8" t="s">
        <v>53</v>
      </c>
      <c r="P5" s="8" t="s">
        <v>160</v>
      </c>
      <c r="Q5" s="8" t="s">
        <v>121</v>
      </c>
      <c r="S5" s="3" t="s">
        <v>115</v>
      </c>
      <c r="T5" s="3" t="s">
        <v>120</v>
      </c>
      <c r="U5" s="8" t="s">
        <v>9</v>
      </c>
      <c r="V5" s="8" t="s">
        <v>126</v>
      </c>
      <c r="W5" s="8" t="s">
        <v>127</v>
      </c>
      <c r="X5" s="8" t="s">
        <v>10</v>
      </c>
      <c r="Y5" s="8" t="s">
        <v>128</v>
      </c>
      <c r="Z5" s="8" t="s">
        <v>129</v>
      </c>
      <c r="AA5" s="8" t="s">
        <v>130</v>
      </c>
      <c r="AB5" s="8" t="s">
        <v>131</v>
      </c>
      <c r="AC5" s="8" t="s">
        <v>132</v>
      </c>
      <c r="AD5" s="8" t="s">
        <v>34</v>
      </c>
      <c r="AF5" s="8" t="s">
        <v>115</v>
      </c>
      <c r="AG5" s="8" t="s">
        <v>120</v>
      </c>
      <c r="AH5" s="8" t="s">
        <v>11</v>
      </c>
      <c r="AI5" s="8" t="s">
        <v>165</v>
      </c>
      <c r="AJ5" s="8" t="s">
        <v>57</v>
      </c>
      <c r="AK5" s="8" t="s">
        <v>12</v>
      </c>
      <c r="AL5" s="8" t="s">
        <v>166</v>
      </c>
      <c r="AM5" s="8" t="s">
        <v>137</v>
      </c>
      <c r="AN5" s="8" t="s">
        <v>13</v>
      </c>
      <c r="AP5" s="8" t="s">
        <v>115</v>
      </c>
      <c r="AQ5" s="8" t="s">
        <v>120</v>
      </c>
      <c r="AR5" s="8" t="s">
        <v>140</v>
      </c>
      <c r="AS5" s="8" t="s">
        <v>141</v>
      </c>
      <c r="AU5" s="8" t="s">
        <v>115</v>
      </c>
      <c r="AV5" s="8" t="s">
        <v>120</v>
      </c>
      <c r="AW5" s="8" t="s">
        <v>142</v>
      </c>
      <c r="AX5" s="8" t="s">
        <v>143</v>
      </c>
      <c r="AZ5" s="3" t="s">
        <v>115</v>
      </c>
      <c r="BA5" s="3" t="s">
        <v>120</v>
      </c>
      <c r="BB5" s="3" t="s">
        <v>146</v>
      </c>
      <c r="BC5" s="3" t="s">
        <v>147</v>
      </c>
      <c r="BD5" s="3" t="s">
        <v>58</v>
      </c>
      <c r="BE5" s="3" t="s">
        <v>148</v>
      </c>
      <c r="BF5" s="3" t="s">
        <v>14</v>
      </c>
      <c r="BG5" s="3" t="s">
        <v>149</v>
      </c>
      <c r="BH5" s="3" t="s">
        <v>150</v>
      </c>
      <c r="BI5" s="3" t="s">
        <v>151</v>
      </c>
      <c r="BJ5" s="3" t="s">
        <v>152</v>
      </c>
      <c r="BK5" s="3" t="s">
        <v>153</v>
      </c>
      <c r="BL5" s="3" t="s">
        <v>154</v>
      </c>
      <c r="BM5" s="3" t="s">
        <v>155</v>
      </c>
      <c r="BO5" s="8" t="s">
        <v>115</v>
      </c>
      <c r="BP5" s="8" t="s">
        <v>120</v>
      </c>
      <c r="BQ5" s="8" t="s">
        <v>144</v>
      </c>
      <c r="BR5" s="8" t="s">
        <v>17</v>
      </c>
      <c r="BS5" s="8" t="s">
        <v>161</v>
      </c>
      <c r="BT5" s="8" t="s">
        <v>35</v>
      </c>
      <c r="BU5" s="8" t="s">
        <v>25</v>
      </c>
      <c r="BV5" s="8" t="s">
        <v>26</v>
      </c>
    </row>
    <row r="6" spans="2:74" x14ac:dyDescent="0.3">
      <c r="B6">
        <f>Level_1!$C$6</f>
        <v>24</v>
      </c>
      <c r="C6" s="9" t="s">
        <v>41</v>
      </c>
      <c r="D6" s="12">
        <v>5220</v>
      </c>
      <c r="E6" s="12">
        <v>3420</v>
      </c>
      <c r="F6" s="12">
        <v>3420</v>
      </c>
      <c r="G6" s="12">
        <v>3420</v>
      </c>
      <c r="H6" s="12">
        <v>450</v>
      </c>
      <c r="I6" s="12">
        <v>350</v>
      </c>
      <c r="K6">
        <f>Level_1!$C$6</f>
        <v>24</v>
      </c>
      <c r="L6" t="str">
        <f>$C6</f>
        <v>25-20-00</v>
      </c>
      <c r="M6" s="9" t="s">
        <v>190</v>
      </c>
      <c r="N6" s="9" t="s">
        <v>194</v>
      </c>
      <c r="O6" s="9" t="s">
        <v>180</v>
      </c>
      <c r="P6" s="9" t="s">
        <v>180</v>
      </c>
      <c r="Q6" s="9">
        <v>2</v>
      </c>
      <c r="S6">
        <f>Level_1!$C$6</f>
        <v>24</v>
      </c>
      <c r="T6" t="str">
        <f>$C6</f>
        <v>25-20-00</v>
      </c>
      <c r="U6" s="9" t="s">
        <v>133</v>
      </c>
      <c r="V6" s="9" t="s">
        <v>134</v>
      </c>
      <c r="W6" s="9" t="s">
        <v>135</v>
      </c>
      <c r="X6" s="9" t="s">
        <v>180</v>
      </c>
      <c r="Y6" s="9" t="s">
        <v>181</v>
      </c>
      <c r="Z6" s="9" t="s">
        <v>180</v>
      </c>
      <c r="AA6" s="9" t="s">
        <v>180</v>
      </c>
      <c r="AB6" s="9" t="s">
        <v>181</v>
      </c>
      <c r="AC6" s="9" t="s">
        <v>180</v>
      </c>
      <c r="AD6" s="9" t="s">
        <v>189</v>
      </c>
      <c r="AF6">
        <f>Level_1!$C$6</f>
        <v>24</v>
      </c>
      <c r="AG6" t="str">
        <f>$C6</f>
        <v>25-20-00</v>
      </c>
      <c r="AH6" s="9">
        <v>200000</v>
      </c>
      <c r="AI6" s="9">
        <v>2</v>
      </c>
      <c r="AJ6" s="9">
        <v>500</v>
      </c>
      <c r="AK6" s="9" t="s">
        <v>205</v>
      </c>
      <c r="AL6" s="9" t="s">
        <v>207</v>
      </c>
      <c r="AM6" s="9" t="s">
        <v>211</v>
      </c>
      <c r="AN6" s="9" t="s">
        <v>214</v>
      </c>
      <c r="AP6">
        <f>Level_1!$C$6</f>
        <v>24</v>
      </c>
      <c r="AQ6" t="str">
        <f>$C6</f>
        <v>25-20-00</v>
      </c>
      <c r="AR6" s="12" t="s">
        <v>180</v>
      </c>
      <c r="AS6" s="12" t="s">
        <v>180</v>
      </c>
      <c r="AU6">
        <f>Level_1!$C$6</f>
        <v>24</v>
      </c>
      <c r="AV6" t="str">
        <f>$C6</f>
        <v>25-20-00</v>
      </c>
      <c r="AW6" s="9">
        <v>0</v>
      </c>
      <c r="AX6" s="9">
        <v>0</v>
      </c>
      <c r="AZ6">
        <f>Level_1!$C$6</f>
        <v>24</v>
      </c>
      <c r="BA6" t="str">
        <f>$C6</f>
        <v>25-20-00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180</v>
      </c>
      <c r="BJ6" s="12" t="s">
        <v>180</v>
      </c>
      <c r="BK6" s="12" t="s">
        <v>180</v>
      </c>
      <c r="BL6" s="12" t="s">
        <v>180</v>
      </c>
      <c r="BM6" s="12" t="s">
        <v>180</v>
      </c>
      <c r="BO6">
        <f>Level_1!$C$6</f>
        <v>24</v>
      </c>
      <c r="BP6" t="str">
        <f t="shared" ref="BP6:BP17" si="0">$C6</f>
        <v>25-20-00</v>
      </c>
      <c r="BQ6" s="9">
        <v>1</v>
      </c>
      <c r="BR6" s="12">
        <v>2</v>
      </c>
      <c r="BS6" s="12">
        <v>1</v>
      </c>
      <c r="BT6" s="9">
        <v>2</v>
      </c>
      <c r="BU6" s="12">
        <v>2</v>
      </c>
      <c r="BV6" s="12" t="s">
        <v>112</v>
      </c>
    </row>
    <row r="7" spans="2:74" x14ac:dyDescent="0.3">
      <c r="B7">
        <f>Level_1!$C$6</f>
        <v>24</v>
      </c>
      <c r="C7" s="9" t="s">
        <v>42</v>
      </c>
      <c r="D7" s="12">
        <v>5220</v>
      </c>
      <c r="E7" s="12">
        <v>3420</v>
      </c>
      <c r="F7" s="12">
        <v>3420</v>
      </c>
      <c r="G7" s="12">
        <v>3420</v>
      </c>
      <c r="H7" s="12">
        <v>450</v>
      </c>
      <c r="I7" s="12">
        <v>350</v>
      </c>
      <c r="K7">
        <f>Level_1!$C$6</f>
        <v>24</v>
      </c>
      <c r="L7" t="str">
        <f t="shared" ref="L7:L17" si="1">$C7</f>
        <v>25-20-10</v>
      </c>
      <c r="M7" s="9" t="s">
        <v>190</v>
      </c>
      <c r="N7" s="9" t="s">
        <v>191</v>
      </c>
      <c r="O7" s="9" t="s">
        <v>180</v>
      </c>
      <c r="P7" s="9" t="s">
        <v>180</v>
      </c>
      <c r="Q7" s="9">
        <v>2</v>
      </c>
      <c r="S7">
        <f>Level_1!$C$6</f>
        <v>24</v>
      </c>
      <c r="T7" t="str">
        <f t="shared" ref="T7:T17" si="2">$C7</f>
        <v>25-20-10</v>
      </c>
      <c r="U7" s="9" t="s">
        <v>133</v>
      </c>
      <c r="V7" s="9" t="s">
        <v>134</v>
      </c>
      <c r="W7" s="9" t="s">
        <v>135</v>
      </c>
      <c r="X7" s="9" t="s">
        <v>180</v>
      </c>
      <c r="Y7" s="9" t="s">
        <v>181</v>
      </c>
      <c r="Z7" s="9" t="s">
        <v>180</v>
      </c>
      <c r="AA7" s="9" t="s">
        <v>180</v>
      </c>
      <c r="AB7" s="9" t="s">
        <v>181</v>
      </c>
      <c r="AC7" s="9" t="s">
        <v>180</v>
      </c>
      <c r="AD7" s="9" t="s">
        <v>189</v>
      </c>
      <c r="AF7">
        <f>Level_1!$C$6</f>
        <v>24</v>
      </c>
      <c r="AG7" t="str">
        <f t="shared" ref="AG7:AG17" si="3">$C7</f>
        <v>25-20-10</v>
      </c>
      <c r="AH7" s="9">
        <v>200000</v>
      </c>
      <c r="AI7" s="9">
        <v>2</v>
      </c>
      <c r="AJ7" s="9">
        <v>500</v>
      </c>
      <c r="AK7" s="9" t="s">
        <v>205</v>
      </c>
      <c r="AL7" s="9" t="s">
        <v>207</v>
      </c>
      <c r="AM7" s="9" t="s">
        <v>211</v>
      </c>
      <c r="AN7" s="9" t="s">
        <v>214</v>
      </c>
      <c r="AP7">
        <f>Level_1!$C$6</f>
        <v>24</v>
      </c>
      <c r="AQ7" t="str">
        <f t="shared" ref="AQ7:AQ17" si="4">$C7</f>
        <v>25-20-10</v>
      </c>
      <c r="AR7" s="12" t="s">
        <v>180</v>
      </c>
      <c r="AS7" s="12" t="s">
        <v>180</v>
      </c>
      <c r="AU7">
        <f>Level_1!$C$6</f>
        <v>24</v>
      </c>
      <c r="AV7" t="str">
        <f t="shared" ref="AV7:AV17" si="5">$C7</f>
        <v>25-20-10</v>
      </c>
      <c r="AW7" s="9">
        <v>8</v>
      </c>
      <c r="AX7" s="9">
        <v>100</v>
      </c>
      <c r="AZ7">
        <f>Level_1!$C$6</f>
        <v>24</v>
      </c>
      <c r="BA7" t="str">
        <f t="shared" ref="BA7:BA17" si="6">$C7</f>
        <v>25-20-10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180</v>
      </c>
      <c r="BJ7" s="12" t="s">
        <v>180</v>
      </c>
      <c r="BK7" s="12" t="s">
        <v>180</v>
      </c>
      <c r="BL7" s="12" t="s">
        <v>180</v>
      </c>
      <c r="BM7" s="12" t="s">
        <v>180</v>
      </c>
      <c r="BO7">
        <f>Level_1!$C$6</f>
        <v>24</v>
      </c>
      <c r="BP7" t="str">
        <f t="shared" si="0"/>
        <v>25-20-10</v>
      </c>
      <c r="BQ7" s="9">
        <v>1</v>
      </c>
      <c r="BR7" s="12">
        <v>2</v>
      </c>
      <c r="BS7" s="12">
        <v>1</v>
      </c>
      <c r="BT7" s="9">
        <v>2</v>
      </c>
      <c r="BU7" s="12">
        <v>2</v>
      </c>
      <c r="BV7" s="12" t="s">
        <v>112</v>
      </c>
    </row>
    <row r="8" spans="2:74" x14ac:dyDescent="0.3">
      <c r="B8">
        <f>Level_1!$C$6</f>
        <v>24</v>
      </c>
      <c r="C8" s="9" t="s">
        <v>43</v>
      </c>
      <c r="D8" s="12">
        <v>5220</v>
      </c>
      <c r="E8" s="12">
        <v>3420</v>
      </c>
      <c r="F8" s="12">
        <v>3420</v>
      </c>
      <c r="G8" s="12">
        <v>3420</v>
      </c>
      <c r="H8" s="12">
        <v>450</v>
      </c>
      <c r="I8" s="12">
        <v>350</v>
      </c>
      <c r="K8">
        <f>Level_1!$C$6</f>
        <v>24</v>
      </c>
      <c r="L8" t="str">
        <f t="shared" si="1"/>
        <v>25-20-30</v>
      </c>
      <c r="M8" s="9" t="s">
        <v>190</v>
      </c>
      <c r="N8" s="9" t="s">
        <v>191</v>
      </c>
      <c r="O8" s="9" t="s">
        <v>180</v>
      </c>
      <c r="P8" s="9" t="s">
        <v>180</v>
      </c>
      <c r="Q8" s="9">
        <v>2</v>
      </c>
      <c r="S8">
        <f>Level_1!$C$6</f>
        <v>24</v>
      </c>
      <c r="T8" t="str">
        <f t="shared" si="2"/>
        <v>25-20-30</v>
      </c>
      <c r="U8" s="9" t="s">
        <v>133</v>
      </c>
      <c r="V8" s="9" t="s">
        <v>134</v>
      </c>
      <c r="W8" s="9" t="s">
        <v>135</v>
      </c>
      <c r="X8" s="9" t="s">
        <v>180</v>
      </c>
      <c r="Y8" s="9" t="s">
        <v>181</v>
      </c>
      <c r="Z8" s="9" t="s">
        <v>180</v>
      </c>
      <c r="AA8" s="9" t="s">
        <v>180</v>
      </c>
      <c r="AB8" s="9" t="s">
        <v>181</v>
      </c>
      <c r="AC8" s="9" t="s">
        <v>180</v>
      </c>
      <c r="AD8" s="9" t="s">
        <v>189</v>
      </c>
      <c r="AF8">
        <f>Level_1!$C$6</f>
        <v>24</v>
      </c>
      <c r="AG8" t="str">
        <f t="shared" si="3"/>
        <v>25-20-30</v>
      </c>
      <c r="AH8" s="9">
        <v>200000</v>
      </c>
      <c r="AI8" s="9">
        <v>2</v>
      </c>
      <c r="AJ8" s="9">
        <v>500</v>
      </c>
      <c r="AK8" s="9" t="s">
        <v>205</v>
      </c>
      <c r="AL8" s="9" t="s">
        <v>207</v>
      </c>
      <c r="AM8" s="9" t="s">
        <v>211</v>
      </c>
      <c r="AN8" s="9" t="s">
        <v>214</v>
      </c>
      <c r="AP8">
        <f>Level_1!$C$6</f>
        <v>24</v>
      </c>
      <c r="AQ8" t="str">
        <f t="shared" si="4"/>
        <v>25-20-30</v>
      </c>
      <c r="AR8" s="12" t="s">
        <v>180</v>
      </c>
      <c r="AS8" s="12" t="s">
        <v>180</v>
      </c>
      <c r="AU8">
        <f>Level_1!$C$6</f>
        <v>24</v>
      </c>
      <c r="AV8" t="str">
        <f t="shared" si="5"/>
        <v>25-20-30</v>
      </c>
      <c r="AW8" s="9">
        <v>8</v>
      </c>
      <c r="AX8" s="9">
        <v>300</v>
      </c>
      <c r="AZ8">
        <f>Level_1!$C$6</f>
        <v>24</v>
      </c>
      <c r="BA8" t="str">
        <f t="shared" si="6"/>
        <v>25-20-30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180</v>
      </c>
      <c r="BJ8" s="12" t="s">
        <v>180</v>
      </c>
      <c r="BK8" s="12" t="s">
        <v>180</v>
      </c>
      <c r="BL8" s="12" t="s">
        <v>180</v>
      </c>
      <c r="BM8" s="12" t="s">
        <v>180</v>
      </c>
      <c r="BO8">
        <f>Level_1!$C$6</f>
        <v>24</v>
      </c>
      <c r="BP8" t="str">
        <f t="shared" si="0"/>
        <v>25-20-30</v>
      </c>
      <c r="BQ8" s="9">
        <v>1</v>
      </c>
      <c r="BR8" s="12">
        <v>2</v>
      </c>
      <c r="BS8" s="12">
        <v>1</v>
      </c>
      <c r="BT8" s="9">
        <v>2</v>
      </c>
      <c r="BU8" s="12">
        <v>2</v>
      </c>
      <c r="BV8" s="12" t="s">
        <v>112</v>
      </c>
    </row>
    <row r="9" spans="2:74" x14ac:dyDescent="0.3">
      <c r="B9">
        <f>Level_1!$C$6</f>
        <v>24</v>
      </c>
      <c r="C9" s="9" t="s">
        <v>44</v>
      </c>
      <c r="D9" s="12">
        <v>5220</v>
      </c>
      <c r="E9" s="12">
        <v>3420</v>
      </c>
      <c r="F9" s="12">
        <v>3420</v>
      </c>
      <c r="G9" s="12">
        <v>3420</v>
      </c>
      <c r="H9" s="12">
        <v>450</v>
      </c>
      <c r="I9" s="12">
        <v>350</v>
      </c>
      <c r="K9">
        <f>Level_1!$C$6</f>
        <v>24</v>
      </c>
      <c r="L9" t="str">
        <f t="shared" si="1"/>
        <v>12-20-00</v>
      </c>
      <c r="M9" s="9" t="s">
        <v>190</v>
      </c>
      <c r="N9" s="9" t="s">
        <v>192</v>
      </c>
      <c r="O9" s="9" t="s">
        <v>180</v>
      </c>
      <c r="P9" s="9" t="s">
        <v>180</v>
      </c>
      <c r="Q9" s="9">
        <v>2</v>
      </c>
      <c r="S9">
        <f>Level_1!$C$6</f>
        <v>24</v>
      </c>
      <c r="T9" t="str">
        <f t="shared" si="2"/>
        <v>12-20-00</v>
      </c>
      <c r="U9" s="9" t="s">
        <v>133</v>
      </c>
      <c r="V9" s="9" t="s">
        <v>134</v>
      </c>
      <c r="W9" s="9" t="s">
        <v>135</v>
      </c>
      <c r="X9" s="9" t="s">
        <v>180</v>
      </c>
      <c r="Y9" s="9" t="s">
        <v>181</v>
      </c>
      <c r="Z9" s="9" t="s">
        <v>180</v>
      </c>
      <c r="AA9" s="9" t="s">
        <v>180</v>
      </c>
      <c r="AB9" s="9" t="s">
        <v>181</v>
      </c>
      <c r="AC9" s="9" t="s">
        <v>180</v>
      </c>
      <c r="AD9" s="9" t="s">
        <v>189</v>
      </c>
      <c r="AF9">
        <f>Level_1!$C$6</f>
        <v>24</v>
      </c>
      <c r="AG9" t="str">
        <f t="shared" si="3"/>
        <v>12-20-00</v>
      </c>
      <c r="AH9" s="9">
        <v>200000</v>
      </c>
      <c r="AI9" s="9">
        <v>2</v>
      </c>
      <c r="AJ9" s="9">
        <v>500</v>
      </c>
      <c r="AK9" s="9" t="s">
        <v>206</v>
      </c>
      <c r="AL9" s="9" t="s">
        <v>208</v>
      </c>
      <c r="AM9" s="9" t="s">
        <v>211</v>
      </c>
      <c r="AN9" s="9" t="s">
        <v>212</v>
      </c>
      <c r="AP9">
        <f>Level_1!$C$6</f>
        <v>24</v>
      </c>
      <c r="AQ9" t="str">
        <f t="shared" si="4"/>
        <v>12-20-00</v>
      </c>
      <c r="AR9" s="12" t="s">
        <v>180</v>
      </c>
      <c r="AS9" s="12" t="s">
        <v>180</v>
      </c>
      <c r="AU9">
        <f>Level_1!$C$6</f>
        <v>24</v>
      </c>
      <c r="AV9" t="str">
        <f t="shared" si="5"/>
        <v>12-20-00</v>
      </c>
      <c r="AW9" s="9">
        <v>0</v>
      </c>
      <c r="AX9" s="9">
        <v>0</v>
      </c>
      <c r="AZ9">
        <f>Level_1!$C$6</f>
        <v>24</v>
      </c>
      <c r="BA9" t="str">
        <f t="shared" si="6"/>
        <v>12-20-00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180</v>
      </c>
      <c r="BJ9" s="12" t="s">
        <v>180</v>
      </c>
      <c r="BK9" s="12" t="s">
        <v>180</v>
      </c>
      <c r="BL9" s="12" t="s">
        <v>180</v>
      </c>
      <c r="BM9" s="12" t="s">
        <v>180</v>
      </c>
      <c r="BO9">
        <f>Level_1!$C$6</f>
        <v>24</v>
      </c>
      <c r="BP9" t="str">
        <f t="shared" si="0"/>
        <v>12-20-00</v>
      </c>
      <c r="BQ9" s="9">
        <v>1</v>
      </c>
      <c r="BR9" s="12">
        <v>2</v>
      </c>
      <c r="BS9" s="12">
        <v>1</v>
      </c>
      <c r="BT9" s="9">
        <v>2</v>
      </c>
      <c r="BU9" s="12">
        <v>2</v>
      </c>
      <c r="BV9" s="12" t="s">
        <v>112</v>
      </c>
    </row>
    <row r="10" spans="2:74" x14ac:dyDescent="0.3">
      <c r="B10">
        <f>Level_1!$C$6</f>
        <v>24</v>
      </c>
      <c r="C10" s="9" t="s">
        <v>45</v>
      </c>
      <c r="D10" s="12">
        <v>5220</v>
      </c>
      <c r="E10" s="12">
        <v>3420</v>
      </c>
      <c r="F10" s="12">
        <v>3420</v>
      </c>
      <c r="G10" s="12">
        <v>3420</v>
      </c>
      <c r="H10" s="12">
        <v>450</v>
      </c>
      <c r="I10" s="12">
        <v>350</v>
      </c>
      <c r="K10">
        <f>Level_1!$C$6</f>
        <v>24</v>
      </c>
      <c r="L10" t="str">
        <f t="shared" si="1"/>
        <v>12-20-10</v>
      </c>
      <c r="M10" s="9" t="s">
        <v>190</v>
      </c>
      <c r="N10" s="9" t="s">
        <v>191</v>
      </c>
      <c r="O10" s="9" t="s">
        <v>180</v>
      </c>
      <c r="P10" s="9" t="s">
        <v>180</v>
      </c>
      <c r="Q10" s="9">
        <v>2</v>
      </c>
      <c r="S10">
        <f>Level_1!$C$6</f>
        <v>24</v>
      </c>
      <c r="T10" t="str">
        <f t="shared" si="2"/>
        <v>12-20-10</v>
      </c>
      <c r="U10" s="9" t="s">
        <v>133</v>
      </c>
      <c r="V10" s="9" t="s">
        <v>134</v>
      </c>
      <c r="W10" s="9" t="s">
        <v>135</v>
      </c>
      <c r="X10" s="9" t="s">
        <v>180</v>
      </c>
      <c r="Y10" s="9" t="s">
        <v>181</v>
      </c>
      <c r="Z10" s="9" t="s">
        <v>180</v>
      </c>
      <c r="AA10" s="9" t="s">
        <v>180</v>
      </c>
      <c r="AB10" s="9" t="s">
        <v>181</v>
      </c>
      <c r="AC10" s="9" t="s">
        <v>180</v>
      </c>
      <c r="AD10" s="9" t="s">
        <v>189</v>
      </c>
      <c r="AF10">
        <f>Level_1!$C$6</f>
        <v>24</v>
      </c>
      <c r="AG10" t="str">
        <f t="shared" si="3"/>
        <v>12-20-10</v>
      </c>
      <c r="AH10" s="9">
        <v>200000</v>
      </c>
      <c r="AI10" s="9">
        <v>2</v>
      </c>
      <c r="AJ10" s="9">
        <v>500</v>
      </c>
      <c r="AK10" s="9" t="s">
        <v>206</v>
      </c>
      <c r="AL10" s="9" t="s">
        <v>208</v>
      </c>
      <c r="AM10" s="9" t="s">
        <v>211</v>
      </c>
      <c r="AN10" s="9" t="s">
        <v>212</v>
      </c>
      <c r="AP10">
        <f>Level_1!$C$6</f>
        <v>24</v>
      </c>
      <c r="AQ10" t="str">
        <f t="shared" si="4"/>
        <v>12-20-10</v>
      </c>
      <c r="AR10" s="12" t="s">
        <v>180</v>
      </c>
      <c r="AS10" s="12" t="s">
        <v>180</v>
      </c>
      <c r="AU10">
        <f>Level_1!$C$6</f>
        <v>24</v>
      </c>
      <c r="AV10" t="str">
        <f t="shared" si="5"/>
        <v>12-20-10</v>
      </c>
      <c r="AW10" s="9">
        <v>8</v>
      </c>
      <c r="AX10" s="9">
        <v>100</v>
      </c>
      <c r="AZ10">
        <f>Level_1!$C$6</f>
        <v>24</v>
      </c>
      <c r="BA10" t="str">
        <f t="shared" si="6"/>
        <v>12-20-10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180</v>
      </c>
      <c r="BJ10" s="12" t="s">
        <v>180</v>
      </c>
      <c r="BK10" s="12" t="s">
        <v>180</v>
      </c>
      <c r="BL10" s="12" t="s">
        <v>180</v>
      </c>
      <c r="BM10" s="12" t="s">
        <v>180</v>
      </c>
      <c r="BO10">
        <f>Level_1!$C$6</f>
        <v>24</v>
      </c>
      <c r="BP10" t="str">
        <f t="shared" si="0"/>
        <v>12-20-10</v>
      </c>
      <c r="BQ10" s="9">
        <v>1</v>
      </c>
      <c r="BR10" s="12">
        <v>2</v>
      </c>
      <c r="BS10" s="12">
        <v>1</v>
      </c>
      <c r="BT10" s="9">
        <v>2</v>
      </c>
      <c r="BU10" s="12">
        <v>2</v>
      </c>
      <c r="BV10" s="12" t="s">
        <v>112</v>
      </c>
    </row>
    <row r="11" spans="2:74" x14ac:dyDescent="0.3">
      <c r="B11">
        <f>Level_1!$C$6</f>
        <v>24</v>
      </c>
      <c r="C11" s="9" t="s">
        <v>46</v>
      </c>
      <c r="D11" s="12">
        <v>5220</v>
      </c>
      <c r="E11" s="12">
        <v>3420</v>
      </c>
      <c r="F11" s="12">
        <v>3420</v>
      </c>
      <c r="G11" s="12">
        <v>3420</v>
      </c>
      <c r="H11" s="12">
        <v>450</v>
      </c>
      <c r="I11" s="12">
        <v>350</v>
      </c>
      <c r="K11">
        <f>Level_1!$C$6</f>
        <v>24</v>
      </c>
      <c r="L11" t="str">
        <f t="shared" si="1"/>
        <v>12-20-30</v>
      </c>
      <c r="M11" s="9" t="s">
        <v>190</v>
      </c>
      <c r="N11" s="9" t="s">
        <v>191</v>
      </c>
      <c r="O11" s="9" t="s">
        <v>180</v>
      </c>
      <c r="P11" s="9" t="s">
        <v>180</v>
      </c>
      <c r="Q11" s="9">
        <v>2</v>
      </c>
      <c r="S11">
        <f>Level_1!$C$6</f>
        <v>24</v>
      </c>
      <c r="T11" t="str">
        <f t="shared" si="2"/>
        <v>12-20-30</v>
      </c>
      <c r="U11" s="9" t="s">
        <v>133</v>
      </c>
      <c r="V11" s="9" t="s">
        <v>134</v>
      </c>
      <c r="W11" s="9" t="s">
        <v>135</v>
      </c>
      <c r="X11" s="9" t="s">
        <v>180</v>
      </c>
      <c r="Y11" s="9" t="s">
        <v>181</v>
      </c>
      <c r="Z11" s="9" t="s">
        <v>180</v>
      </c>
      <c r="AA11" s="9" t="s">
        <v>180</v>
      </c>
      <c r="AB11" s="9" t="s">
        <v>181</v>
      </c>
      <c r="AC11" s="9" t="s">
        <v>180</v>
      </c>
      <c r="AD11" s="9" t="s">
        <v>189</v>
      </c>
      <c r="AF11">
        <f>Level_1!$C$6</f>
        <v>24</v>
      </c>
      <c r="AG11" t="str">
        <f t="shared" si="3"/>
        <v>12-20-30</v>
      </c>
      <c r="AH11" s="9">
        <v>200000</v>
      </c>
      <c r="AI11" s="9">
        <v>2</v>
      </c>
      <c r="AJ11" s="9">
        <v>500</v>
      </c>
      <c r="AK11" s="9" t="s">
        <v>206</v>
      </c>
      <c r="AL11" s="9" t="s">
        <v>208</v>
      </c>
      <c r="AM11" s="9" t="s">
        <v>211</v>
      </c>
      <c r="AN11" s="9" t="s">
        <v>212</v>
      </c>
      <c r="AP11">
        <f>Level_1!$C$6</f>
        <v>24</v>
      </c>
      <c r="AQ11" t="str">
        <f t="shared" si="4"/>
        <v>12-20-30</v>
      </c>
      <c r="AR11" s="12" t="s">
        <v>180</v>
      </c>
      <c r="AS11" s="12" t="s">
        <v>180</v>
      </c>
      <c r="AU11">
        <f>Level_1!$C$6</f>
        <v>24</v>
      </c>
      <c r="AV11" t="str">
        <f t="shared" si="5"/>
        <v>12-20-30</v>
      </c>
      <c r="AW11" s="9">
        <v>8</v>
      </c>
      <c r="AX11" s="9">
        <v>300</v>
      </c>
      <c r="AZ11">
        <f>Level_1!$C$6</f>
        <v>24</v>
      </c>
      <c r="BA11" t="str">
        <f t="shared" si="6"/>
        <v>12-20-30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180</v>
      </c>
      <c r="BJ11" s="12" t="s">
        <v>180</v>
      </c>
      <c r="BK11" s="12" t="s">
        <v>180</v>
      </c>
      <c r="BL11" s="12" t="s">
        <v>180</v>
      </c>
      <c r="BM11" s="12" t="s">
        <v>180</v>
      </c>
      <c r="BO11">
        <f>Level_1!$C$6</f>
        <v>24</v>
      </c>
      <c r="BP11" t="str">
        <f t="shared" si="0"/>
        <v>12-20-30</v>
      </c>
      <c r="BQ11" s="9">
        <v>1</v>
      </c>
      <c r="BR11" s="12">
        <v>2</v>
      </c>
      <c r="BS11" s="12">
        <v>1</v>
      </c>
      <c r="BT11" s="9">
        <v>2</v>
      </c>
      <c r="BU11" s="12">
        <v>2</v>
      </c>
      <c r="BV11" s="12" t="s">
        <v>112</v>
      </c>
    </row>
    <row r="12" spans="2:74" x14ac:dyDescent="0.3">
      <c r="B12">
        <f>Level_1!$C$6</f>
        <v>24</v>
      </c>
      <c r="C12" s="9" t="s">
        <v>47</v>
      </c>
      <c r="D12" s="12">
        <v>5220</v>
      </c>
      <c r="E12" s="12">
        <v>3420</v>
      </c>
      <c r="F12" s="12">
        <v>3420</v>
      </c>
      <c r="G12" s="12">
        <v>3420</v>
      </c>
      <c r="H12" s="12">
        <v>450</v>
      </c>
      <c r="I12" s="12">
        <v>350</v>
      </c>
      <c r="K12">
        <f>Level_1!$C$6</f>
        <v>24</v>
      </c>
      <c r="L12" t="str">
        <f t="shared" si="1"/>
        <v>25-70-00</v>
      </c>
      <c r="M12" s="9" t="s">
        <v>190</v>
      </c>
      <c r="N12" s="9" t="s">
        <v>198</v>
      </c>
      <c r="O12" s="9" t="s">
        <v>180</v>
      </c>
      <c r="P12" s="9" t="s">
        <v>180</v>
      </c>
      <c r="Q12" s="9">
        <v>2</v>
      </c>
      <c r="S12">
        <f>Level_1!$C$6</f>
        <v>24</v>
      </c>
      <c r="T12" t="str">
        <f t="shared" si="2"/>
        <v>25-70-00</v>
      </c>
      <c r="U12" s="9" t="s">
        <v>133</v>
      </c>
      <c r="V12" s="9" t="s">
        <v>134</v>
      </c>
      <c r="W12" s="9" t="s">
        <v>135</v>
      </c>
      <c r="X12" s="9" t="s">
        <v>180</v>
      </c>
      <c r="Y12" s="9" t="s">
        <v>181</v>
      </c>
      <c r="Z12" s="9" t="s">
        <v>180</v>
      </c>
      <c r="AA12" s="9" t="s">
        <v>180</v>
      </c>
      <c r="AB12" s="9" t="s">
        <v>181</v>
      </c>
      <c r="AC12" s="9" t="s">
        <v>180</v>
      </c>
      <c r="AD12" s="9" t="s">
        <v>189</v>
      </c>
      <c r="AF12">
        <f>Level_1!$C$6</f>
        <v>24</v>
      </c>
      <c r="AG12" t="str">
        <f t="shared" si="3"/>
        <v>25-70-00</v>
      </c>
      <c r="AH12" s="9">
        <v>200000</v>
      </c>
      <c r="AI12" s="9">
        <v>2</v>
      </c>
      <c r="AJ12" s="9">
        <v>500</v>
      </c>
      <c r="AK12" s="9" t="s">
        <v>205</v>
      </c>
      <c r="AL12" s="9" t="s">
        <v>209</v>
      </c>
      <c r="AM12" s="9" t="s">
        <v>211</v>
      </c>
      <c r="AN12" s="9" t="s">
        <v>215</v>
      </c>
      <c r="AP12">
        <f>Level_1!$C$6</f>
        <v>24</v>
      </c>
      <c r="AQ12" t="str">
        <f t="shared" si="4"/>
        <v>25-70-00</v>
      </c>
      <c r="AR12" s="12" t="s">
        <v>180</v>
      </c>
      <c r="AS12" s="12" t="s">
        <v>180</v>
      </c>
      <c r="AU12">
        <f>Level_1!$C$6</f>
        <v>24</v>
      </c>
      <c r="AV12" t="str">
        <f t="shared" si="5"/>
        <v>25-70-00</v>
      </c>
      <c r="AW12" s="9">
        <v>0</v>
      </c>
      <c r="AX12" s="9">
        <v>0</v>
      </c>
      <c r="AZ12">
        <f>Level_1!$C$6</f>
        <v>24</v>
      </c>
      <c r="BA12" t="str">
        <f t="shared" si="6"/>
        <v>25-70-00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180</v>
      </c>
      <c r="BJ12" s="12" t="s">
        <v>180</v>
      </c>
      <c r="BK12" s="12" t="s">
        <v>180</v>
      </c>
      <c r="BL12" s="12" t="s">
        <v>180</v>
      </c>
      <c r="BM12" s="12" t="s">
        <v>180</v>
      </c>
      <c r="BO12">
        <f>Level_1!$C$6</f>
        <v>24</v>
      </c>
      <c r="BP12" t="str">
        <f t="shared" si="0"/>
        <v>25-70-00</v>
      </c>
      <c r="BQ12" s="9">
        <v>1</v>
      </c>
      <c r="BR12" s="12">
        <v>2</v>
      </c>
      <c r="BS12" s="12">
        <v>1</v>
      </c>
      <c r="BT12" s="9">
        <v>2</v>
      </c>
      <c r="BU12" s="12">
        <v>2</v>
      </c>
      <c r="BV12" s="12" t="s">
        <v>112</v>
      </c>
    </row>
    <row r="13" spans="2:74" x14ac:dyDescent="0.3">
      <c r="B13">
        <f>Level_1!$C$6</f>
        <v>24</v>
      </c>
      <c r="C13" s="9" t="s">
        <v>48</v>
      </c>
      <c r="D13" s="12">
        <v>5220</v>
      </c>
      <c r="E13" s="12">
        <v>3420</v>
      </c>
      <c r="F13" s="12">
        <v>3420</v>
      </c>
      <c r="G13" s="12">
        <v>3420</v>
      </c>
      <c r="H13" s="12">
        <v>450</v>
      </c>
      <c r="I13" s="12">
        <v>350</v>
      </c>
      <c r="K13">
        <f>Level_1!$C$6</f>
        <v>24</v>
      </c>
      <c r="L13" t="str">
        <f t="shared" si="1"/>
        <v>25-70-10</v>
      </c>
      <c r="M13" s="9" t="s">
        <v>190</v>
      </c>
      <c r="N13" s="9" t="s">
        <v>191</v>
      </c>
      <c r="O13" s="9" t="s">
        <v>180</v>
      </c>
      <c r="P13" s="9" t="s">
        <v>180</v>
      </c>
      <c r="Q13" s="9">
        <v>2</v>
      </c>
      <c r="S13">
        <f>Level_1!$C$6</f>
        <v>24</v>
      </c>
      <c r="T13" t="str">
        <f t="shared" si="2"/>
        <v>25-70-10</v>
      </c>
      <c r="U13" s="9" t="s">
        <v>133</v>
      </c>
      <c r="V13" s="9" t="s">
        <v>134</v>
      </c>
      <c r="W13" s="9" t="s">
        <v>135</v>
      </c>
      <c r="X13" s="9" t="s">
        <v>180</v>
      </c>
      <c r="Y13" s="9" t="s">
        <v>181</v>
      </c>
      <c r="Z13" s="9" t="s">
        <v>180</v>
      </c>
      <c r="AA13" s="9" t="s">
        <v>180</v>
      </c>
      <c r="AB13" s="9" t="s">
        <v>181</v>
      </c>
      <c r="AC13" s="9" t="s">
        <v>180</v>
      </c>
      <c r="AD13" s="9" t="s">
        <v>189</v>
      </c>
      <c r="AF13">
        <f>Level_1!$C$6</f>
        <v>24</v>
      </c>
      <c r="AG13" t="str">
        <f t="shared" si="3"/>
        <v>25-70-10</v>
      </c>
      <c r="AH13" s="9">
        <v>200000</v>
      </c>
      <c r="AI13" s="9">
        <v>2</v>
      </c>
      <c r="AJ13" s="9">
        <v>500</v>
      </c>
      <c r="AK13" s="9" t="s">
        <v>205</v>
      </c>
      <c r="AL13" s="9" t="s">
        <v>209</v>
      </c>
      <c r="AM13" s="9" t="s">
        <v>211</v>
      </c>
      <c r="AN13" s="9" t="s">
        <v>215</v>
      </c>
      <c r="AP13">
        <f>Level_1!$C$6</f>
        <v>24</v>
      </c>
      <c r="AQ13" t="str">
        <f t="shared" si="4"/>
        <v>25-70-10</v>
      </c>
      <c r="AR13" s="12" t="s">
        <v>180</v>
      </c>
      <c r="AS13" s="12" t="s">
        <v>180</v>
      </c>
      <c r="AU13">
        <f>Level_1!$C$6</f>
        <v>24</v>
      </c>
      <c r="AV13" t="str">
        <f t="shared" si="5"/>
        <v>25-70-10</v>
      </c>
      <c r="AW13" s="9">
        <v>8</v>
      </c>
      <c r="AX13" s="9">
        <v>100</v>
      </c>
      <c r="AZ13">
        <f>Level_1!$C$6</f>
        <v>24</v>
      </c>
      <c r="BA13" t="str">
        <f t="shared" si="6"/>
        <v>25-70-10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180</v>
      </c>
      <c r="BJ13" s="12" t="s">
        <v>180</v>
      </c>
      <c r="BK13" s="12" t="s">
        <v>180</v>
      </c>
      <c r="BL13" s="12" t="s">
        <v>180</v>
      </c>
      <c r="BM13" s="12" t="s">
        <v>180</v>
      </c>
      <c r="BO13">
        <f>Level_1!$C$6</f>
        <v>24</v>
      </c>
      <c r="BP13" t="str">
        <f t="shared" si="0"/>
        <v>25-70-10</v>
      </c>
      <c r="BQ13" s="9">
        <v>1</v>
      </c>
      <c r="BR13" s="12">
        <v>2</v>
      </c>
      <c r="BS13" s="12">
        <v>1</v>
      </c>
      <c r="BT13" s="9">
        <v>2</v>
      </c>
      <c r="BU13" s="12">
        <v>2</v>
      </c>
      <c r="BV13" s="12" t="s">
        <v>112</v>
      </c>
    </row>
    <row r="14" spans="2:74" x14ac:dyDescent="0.3">
      <c r="B14">
        <f>Level_1!$C$6</f>
        <v>24</v>
      </c>
      <c r="C14" s="9" t="s">
        <v>49</v>
      </c>
      <c r="D14" s="12">
        <v>5220</v>
      </c>
      <c r="E14" s="12">
        <v>3420</v>
      </c>
      <c r="F14" s="12">
        <v>3420</v>
      </c>
      <c r="G14" s="12">
        <v>3420</v>
      </c>
      <c r="H14" s="12">
        <v>450</v>
      </c>
      <c r="I14" s="12">
        <v>350</v>
      </c>
      <c r="K14">
        <f>Level_1!$C$6</f>
        <v>24</v>
      </c>
      <c r="L14" t="str">
        <f t="shared" si="1"/>
        <v>25-70-30</v>
      </c>
      <c r="M14" s="9" t="s">
        <v>190</v>
      </c>
      <c r="N14" s="9" t="s">
        <v>191</v>
      </c>
      <c r="O14" s="9" t="s">
        <v>180</v>
      </c>
      <c r="P14" s="9" t="s">
        <v>180</v>
      </c>
      <c r="Q14" s="9">
        <v>2</v>
      </c>
      <c r="S14">
        <f>Level_1!$C$6</f>
        <v>24</v>
      </c>
      <c r="T14" t="str">
        <f t="shared" si="2"/>
        <v>25-70-30</v>
      </c>
      <c r="U14" s="9" t="s">
        <v>133</v>
      </c>
      <c r="V14" s="9" t="s">
        <v>134</v>
      </c>
      <c r="W14" s="9" t="s">
        <v>135</v>
      </c>
      <c r="X14" s="9" t="s">
        <v>180</v>
      </c>
      <c r="Y14" s="9" t="s">
        <v>181</v>
      </c>
      <c r="Z14" s="9" t="s">
        <v>180</v>
      </c>
      <c r="AA14" s="9" t="s">
        <v>180</v>
      </c>
      <c r="AB14" s="9" t="s">
        <v>181</v>
      </c>
      <c r="AC14" s="9" t="s">
        <v>180</v>
      </c>
      <c r="AD14" s="9" t="s">
        <v>189</v>
      </c>
      <c r="AF14">
        <f>Level_1!$C$6</f>
        <v>24</v>
      </c>
      <c r="AG14" t="str">
        <f t="shared" si="3"/>
        <v>25-70-30</v>
      </c>
      <c r="AH14" s="9">
        <v>200000</v>
      </c>
      <c r="AI14" s="9">
        <v>2</v>
      </c>
      <c r="AJ14" s="9">
        <v>500</v>
      </c>
      <c r="AK14" s="9" t="s">
        <v>205</v>
      </c>
      <c r="AL14" s="9" t="s">
        <v>209</v>
      </c>
      <c r="AM14" s="9" t="s">
        <v>211</v>
      </c>
      <c r="AN14" s="9" t="s">
        <v>215</v>
      </c>
      <c r="AP14">
        <f>Level_1!$C$6</f>
        <v>24</v>
      </c>
      <c r="AQ14" t="str">
        <f t="shared" si="4"/>
        <v>25-70-30</v>
      </c>
      <c r="AR14" s="12" t="s">
        <v>180</v>
      </c>
      <c r="AS14" s="12" t="s">
        <v>180</v>
      </c>
      <c r="AU14">
        <f>Level_1!$C$6</f>
        <v>24</v>
      </c>
      <c r="AV14" t="str">
        <f t="shared" si="5"/>
        <v>25-70-30</v>
      </c>
      <c r="AW14" s="9">
        <v>8</v>
      </c>
      <c r="AX14" s="9">
        <v>300</v>
      </c>
      <c r="AZ14">
        <f>Level_1!$C$6</f>
        <v>24</v>
      </c>
      <c r="BA14" t="str">
        <f t="shared" si="6"/>
        <v>25-70-30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180</v>
      </c>
      <c r="BJ14" s="12" t="s">
        <v>180</v>
      </c>
      <c r="BK14" s="12" t="s">
        <v>180</v>
      </c>
      <c r="BL14" s="12" t="s">
        <v>180</v>
      </c>
      <c r="BM14" s="12" t="s">
        <v>180</v>
      </c>
      <c r="BO14">
        <f>Level_1!$C$6</f>
        <v>24</v>
      </c>
      <c r="BP14" t="str">
        <f t="shared" si="0"/>
        <v>25-70-30</v>
      </c>
      <c r="BQ14" s="9">
        <v>1</v>
      </c>
      <c r="BR14" s="12">
        <v>2</v>
      </c>
      <c r="BS14" s="12">
        <v>1</v>
      </c>
      <c r="BT14" s="9">
        <v>2</v>
      </c>
      <c r="BU14" s="12">
        <v>2</v>
      </c>
      <c r="BV14" s="12" t="s">
        <v>112</v>
      </c>
    </row>
    <row r="15" spans="2:74" x14ac:dyDescent="0.3">
      <c r="B15">
        <f>Level_1!$C$6</f>
        <v>24</v>
      </c>
      <c r="C15" s="9" t="s">
        <v>50</v>
      </c>
      <c r="D15" s="12">
        <v>5220</v>
      </c>
      <c r="E15" s="12">
        <v>3420</v>
      </c>
      <c r="F15" s="12">
        <v>3420</v>
      </c>
      <c r="G15" s="12">
        <v>3420</v>
      </c>
      <c r="H15" s="12">
        <v>450</v>
      </c>
      <c r="I15" s="12">
        <v>350</v>
      </c>
      <c r="K15">
        <f>Level_1!$C$6</f>
        <v>24</v>
      </c>
      <c r="L15" t="str">
        <f t="shared" si="1"/>
        <v>12-70-00</v>
      </c>
      <c r="M15" s="9" t="s">
        <v>190</v>
      </c>
      <c r="N15" s="9" t="s">
        <v>196</v>
      </c>
      <c r="O15" s="9" t="s">
        <v>180</v>
      </c>
      <c r="P15" s="9" t="s">
        <v>180</v>
      </c>
      <c r="Q15" s="9">
        <v>2</v>
      </c>
      <c r="S15">
        <f>Level_1!$C$6</f>
        <v>24</v>
      </c>
      <c r="T15" t="str">
        <f t="shared" si="2"/>
        <v>12-70-00</v>
      </c>
      <c r="U15" s="9" t="s">
        <v>133</v>
      </c>
      <c r="V15" s="9" t="s">
        <v>134</v>
      </c>
      <c r="W15" s="9" t="s">
        <v>135</v>
      </c>
      <c r="X15" s="9" t="s">
        <v>180</v>
      </c>
      <c r="Y15" s="9" t="s">
        <v>181</v>
      </c>
      <c r="Z15" s="9" t="s">
        <v>180</v>
      </c>
      <c r="AA15" s="9" t="s">
        <v>180</v>
      </c>
      <c r="AB15" s="9" t="s">
        <v>181</v>
      </c>
      <c r="AC15" s="9" t="s">
        <v>180</v>
      </c>
      <c r="AD15" s="9" t="s">
        <v>189</v>
      </c>
      <c r="AF15">
        <f>Level_1!$C$6</f>
        <v>24</v>
      </c>
      <c r="AG15" t="str">
        <f t="shared" si="3"/>
        <v>12-70-00</v>
      </c>
      <c r="AH15" s="9">
        <v>200000</v>
      </c>
      <c r="AI15" s="9">
        <v>2</v>
      </c>
      <c r="AJ15" s="9">
        <v>500</v>
      </c>
      <c r="AK15" s="9" t="s">
        <v>206</v>
      </c>
      <c r="AL15" s="9" t="s">
        <v>210</v>
      </c>
      <c r="AM15" s="9" t="s">
        <v>211</v>
      </c>
      <c r="AN15" s="9" t="s">
        <v>213</v>
      </c>
      <c r="AP15">
        <f>Level_1!$C$6</f>
        <v>24</v>
      </c>
      <c r="AQ15" t="str">
        <f t="shared" si="4"/>
        <v>12-70-00</v>
      </c>
      <c r="AR15" s="12" t="s">
        <v>180</v>
      </c>
      <c r="AS15" s="12" t="s">
        <v>180</v>
      </c>
      <c r="AU15">
        <f>Level_1!$C$6</f>
        <v>24</v>
      </c>
      <c r="AV15" t="str">
        <f t="shared" si="5"/>
        <v>12-70-00</v>
      </c>
      <c r="AW15" s="9">
        <v>0</v>
      </c>
      <c r="AX15" s="9">
        <v>0</v>
      </c>
      <c r="AZ15">
        <f>Level_1!$C$6</f>
        <v>24</v>
      </c>
      <c r="BA15" t="str">
        <f t="shared" si="6"/>
        <v>12-70-00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180</v>
      </c>
      <c r="BJ15" s="12" t="s">
        <v>180</v>
      </c>
      <c r="BK15" s="12" t="s">
        <v>180</v>
      </c>
      <c r="BL15" s="12" t="s">
        <v>180</v>
      </c>
      <c r="BM15" s="12" t="s">
        <v>180</v>
      </c>
      <c r="BO15">
        <f>Level_1!$C$6</f>
        <v>24</v>
      </c>
      <c r="BP15" t="str">
        <f t="shared" si="0"/>
        <v>12-70-00</v>
      </c>
      <c r="BQ15" s="9">
        <v>1</v>
      </c>
      <c r="BR15" s="12">
        <v>2</v>
      </c>
      <c r="BS15" s="12">
        <v>1</v>
      </c>
      <c r="BT15" s="9">
        <v>2</v>
      </c>
      <c r="BU15" s="12">
        <v>2</v>
      </c>
      <c r="BV15" s="12" t="s">
        <v>112</v>
      </c>
    </row>
    <row r="16" spans="2:74" x14ac:dyDescent="0.3">
      <c r="B16">
        <f>Level_1!$C$6</f>
        <v>24</v>
      </c>
      <c r="C16" s="9" t="s">
        <v>51</v>
      </c>
      <c r="D16" s="12">
        <v>5220</v>
      </c>
      <c r="E16" s="12">
        <v>3420</v>
      </c>
      <c r="F16" s="12">
        <v>3420</v>
      </c>
      <c r="G16" s="12">
        <v>3420</v>
      </c>
      <c r="H16" s="12">
        <v>450</v>
      </c>
      <c r="I16" s="12">
        <v>350</v>
      </c>
      <c r="K16">
        <f>Level_1!$C$6</f>
        <v>24</v>
      </c>
      <c r="L16" t="str">
        <f t="shared" si="1"/>
        <v>12-70-10</v>
      </c>
      <c r="M16" s="9" t="s">
        <v>190</v>
      </c>
      <c r="N16" s="9" t="s">
        <v>191</v>
      </c>
      <c r="O16" s="9" t="s">
        <v>180</v>
      </c>
      <c r="P16" s="9" t="s">
        <v>180</v>
      </c>
      <c r="Q16" s="9">
        <v>2</v>
      </c>
      <c r="S16">
        <f>Level_1!$C$6</f>
        <v>24</v>
      </c>
      <c r="T16" t="str">
        <f t="shared" si="2"/>
        <v>12-70-10</v>
      </c>
      <c r="U16" s="9" t="s">
        <v>133</v>
      </c>
      <c r="V16" s="9" t="s">
        <v>134</v>
      </c>
      <c r="W16" s="9" t="s">
        <v>135</v>
      </c>
      <c r="X16" s="9" t="s">
        <v>180</v>
      </c>
      <c r="Y16" s="9" t="s">
        <v>181</v>
      </c>
      <c r="Z16" s="9" t="s">
        <v>180</v>
      </c>
      <c r="AA16" s="9" t="s">
        <v>180</v>
      </c>
      <c r="AB16" s="9" t="s">
        <v>181</v>
      </c>
      <c r="AC16" s="9" t="s">
        <v>180</v>
      </c>
      <c r="AD16" s="9" t="s">
        <v>189</v>
      </c>
      <c r="AF16">
        <f>Level_1!$C$6</f>
        <v>24</v>
      </c>
      <c r="AG16" t="str">
        <f t="shared" si="3"/>
        <v>12-70-10</v>
      </c>
      <c r="AH16" s="9">
        <v>200000</v>
      </c>
      <c r="AI16" s="9">
        <v>2</v>
      </c>
      <c r="AJ16" s="9">
        <v>500</v>
      </c>
      <c r="AK16" s="9" t="s">
        <v>206</v>
      </c>
      <c r="AL16" s="9" t="s">
        <v>210</v>
      </c>
      <c r="AM16" s="9" t="s">
        <v>211</v>
      </c>
      <c r="AN16" s="9" t="s">
        <v>213</v>
      </c>
      <c r="AP16">
        <f>Level_1!$C$6</f>
        <v>24</v>
      </c>
      <c r="AQ16" t="str">
        <f t="shared" si="4"/>
        <v>12-70-10</v>
      </c>
      <c r="AR16" s="12" t="s">
        <v>180</v>
      </c>
      <c r="AS16" s="12" t="s">
        <v>180</v>
      </c>
      <c r="AU16">
        <f>Level_1!$C$6</f>
        <v>24</v>
      </c>
      <c r="AV16" t="str">
        <f t="shared" si="5"/>
        <v>12-70-10</v>
      </c>
      <c r="AW16" s="9">
        <v>8</v>
      </c>
      <c r="AX16" s="9">
        <v>100</v>
      </c>
      <c r="AZ16">
        <f>Level_1!$C$6</f>
        <v>24</v>
      </c>
      <c r="BA16" t="str">
        <f t="shared" si="6"/>
        <v>12-70-10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180</v>
      </c>
      <c r="BJ16" s="12" t="s">
        <v>180</v>
      </c>
      <c r="BK16" s="12" t="s">
        <v>180</v>
      </c>
      <c r="BL16" s="12" t="s">
        <v>180</v>
      </c>
      <c r="BM16" s="12" t="s">
        <v>180</v>
      </c>
      <c r="BO16">
        <f>Level_1!$C$6</f>
        <v>24</v>
      </c>
      <c r="BP16" t="str">
        <f t="shared" si="0"/>
        <v>12-70-10</v>
      </c>
      <c r="BQ16" s="9">
        <v>1</v>
      </c>
      <c r="BR16" s="12">
        <v>2</v>
      </c>
      <c r="BS16" s="12">
        <v>1</v>
      </c>
      <c r="BT16" s="9">
        <v>2</v>
      </c>
      <c r="BU16" s="12">
        <v>2</v>
      </c>
      <c r="BV16" s="12" t="s">
        <v>112</v>
      </c>
    </row>
    <row r="17" spans="2:74" x14ac:dyDescent="0.3">
      <c r="B17">
        <f>Level_1!$C$6</f>
        <v>24</v>
      </c>
      <c r="C17" s="9" t="s">
        <v>52</v>
      </c>
      <c r="D17" s="12">
        <v>5220</v>
      </c>
      <c r="E17" s="12">
        <v>3420</v>
      </c>
      <c r="F17" s="12">
        <v>3420</v>
      </c>
      <c r="G17" s="12">
        <v>3420</v>
      </c>
      <c r="H17" s="12">
        <v>450</v>
      </c>
      <c r="I17" s="12">
        <v>350</v>
      </c>
      <c r="K17">
        <f>Level_1!$C$6</f>
        <v>24</v>
      </c>
      <c r="L17" t="str">
        <f t="shared" si="1"/>
        <v>12-70-30</v>
      </c>
      <c r="M17" s="9" t="s">
        <v>190</v>
      </c>
      <c r="N17" s="9" t="s">
        <v>191</v>
      </c>
      <c r="O17" s="9" t="s">
        <v>180</v>
      </c>
      <c r="P17" s="9" t="s">
        <v>180</v>
      </c>
      <c r="Q17" s="9">
        <v>2</v>
      </c>
      <c r="S17">
        <f>Level_1!$C$6</f>
        <v>24</v>
      </c>
      <c r="T17" t="str">
        <f t="shared" si="2"/>
        <v>12-70-30</v>
      </c>
      <c r="U17" s="9" t="s">
        <v>133</v>
      </c>
      <c r="V17" s="9" t="s">
        <v>134</v>
      </c>
      <c r="W17" s="9" t="s">
        <v>135</v>
      </c>
      <c r="X17" s="9" t="s">
        <v>180</v>
      </c>
      <c r="Y17" s="9" t="s">
        <v>181</v>
      </c>
      <c r="Z17" s="9" t="s">
        <v>180</v>
      </c>
      <c r="AA17" s="9" t="s">
        <v>180</v>
      </c>
      <c r="AB17" s="9" t="s">
        <v>181</v>
      </c>
      <c r="AC17" s="9" t="s">
        <v>180</v>
      </c>
      <c r="AD17" s="9" t="s">
        <v>189</v>
      </c>
      <c r="AF17">
        <f>Level_1!$C$6</f>
        <v>24</v>
      </c>
      <c r="AG17" t="str">
        <f t="shared" si="3"/>
        <v>12-70-30</v>
      </c>
      <c r="AH17" s="9">
        <v>200000</v>
      </c>
      <c r="AI17" s="9">
        <v>2</v>
      </c>
      <c r="AJ17" s="9">
        <v>500</v>
      </c>
      <c r="AK17" s="9" t="s">
        <v>206</v>
      </c>
      <c r="AL17" s="9" t="s">
        <v>210</v>
      </c>
      <c r="AM17" s="9" t="s">
        <v>211</v>
      </c>
      <c r="AN17" s="9" t="s">
        <v>213</v>
      </c>
      <c r="AP17">
        <f>Level_1!$C$6</f>
        <v>24</v>
      </c>
      <c r="AQ17" t="str">
        <f t="shared" si="4"/>
        <v>12-70-30</v>
      </c>
      <c r="AR17" s="12" t="s">
        <v>180</v>
      </c>
      <c r="AS17" s="12" t="s">
        <v>180</v>
      </c>
      <c r="AU17">
        <f>Level_1!$C$6</f>
        <v>24</v>
      </c>
      <c r="AV17" t="str">
        <f t="shared" si="5"/>
        <v>12-70-30</v>
      </c>
      <c r="AW17" s="9">
        <v>8</v>
      </c>
      <c r="AX17" s="9">
        <v>300</v>
      </c>
      <c r="AZ17">
        <f>Level_1!$C$6</f>
        <v>24</v>
      </c>
      <c r="BA17" t="str">
        <f t="shared" si="6"/>
        <v>12-70-30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180</v>
      </c>
      <c r="BJ17" s="12" t="s">
        <v>180</v>
      </c>
      <c r="BK17" s="12" t="s">
        <v>180</v>
      </c>
      <c r="BL17" s="12" t="s">
        <v>180</v>
      </c>
      <c r="BM17" s="12" t="s">
        <v>180</v>
      </c>
      <c r="BO17">
        <f>Level_1!$C$6</f>
        <v>24</v>
      </c>
      <c r="BP17" t="str">
        <f t="shared" si="0"/>
        <v>12-70-30</v>
      </c>
      <c r="BQ17" s="9">
        <v>1</v>
      </c>
      <c r="BR17" s="12">
        <v>2</v>
      </c>
      <c r="BS17" s="12">
        <v>1</v>
      </c>
      <c r="BT17" s="9">
        <v>2</v>
      </c>
      <c r="BU17" s="12">
        <v>2</v>
      </c>
      <c r="BV17" s="12" t="s">
        <v>112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Z21"/>
  <sheetViews>
    <sheetView workbookViewId="0"/>
  </sheetViews>
  <sheetFormatPr defaultRowHeight="14.4" x14ac:dyDescent="0.3"/>
  <cols>
    <col min="4" max="4" width="31.21875" bestFit="1" customWidth="1"/>
    <col min="5" max="5" width="5.33203125" bestFit="1" customWidth="1"/>
    <col min="6" max="6" width="11.44140625" customWidth="1"/>
    <col min="7" max="7" width="8.88671875" customWidth="1"/>
    <col min="8" max="8" width="54.88671875" bestFit="1" customWidth="1"/>
    <col min="9" max="9" width="4.109375" bestFit="1" customWidth="1"/>
    <col min="10" max="10" width="5.33203125" bestFit="1" customWidth="1"/>
    <col min="11" max="11" width="25.21875" customWidth="1"/>
    <col min="12" max="12" width="4.109375" customWidth="1"/>
    <col min="13" max="13" width="4.6640625" bestFit="1" customWidth="1"/>
    <col min="14" max="15" width="4.6640625" customWidth="1"/>
    <col min="20" max="20" width="30.109375" bestFit="1" customWidth="1"/>
    <col min="21" max="21" width="20" customWidth="1"/>
    <col min="22" max="22" width="40" customWidth="1"/>
    <col min="23" max="23" width="11" customWidth="1"/>
    <col min="24" max="24" width="56.77734375" customWidth="1"/>
    <col min="25" max="25" width="5.88671875" customWidth="1"/>
    <col min="26" max="26" width="5.44140625" bestFit="1" customWidth="1"/>
  </cols>
  <sheetData>
    <row r="1" spans="2:26" ht="25.8" x14ac:dyDescent="0.5">
      <c r="B1" s="1" t="s">
        <v>56</v>
      </c>
    </row>
    <row r="4" spans="2:26" ht="18" x14ac:dyDescent="0.35">
      <c r="B4" s="6" t="s">
        <v>18</v>
      </c>
      <c r="R4" s="6" t="s">
        <v>24</v>
      </c>
      <c r="V4" s="7"/>
      <c r="W4" s="7"/>
      <c r="X4" s="7"/>
      <c r="Y4" s="7"/>
      <c r="Z4" s="7"/>
    </row>
    <row r="5" spans="2:26" x14ac:dyDescent="0.3">
      <c r="B5" s="8" t="s">
        <v>115</v>
      </c>
      <c r="C5" s="8" t="s">
        <v>120</v>
      </c>
      <c r="D5" s="3" t="s">
        <v>19</v>
      </c>
      <c r="E5" s="3" t="s">
        <v>157</v>
      </c>
      <c r="F5" s="3" t="s">
        <v>23</v>
      </c>
      <c r="G5" s="10" t="s">
        <v>20</v>
      </c>
      <c r="H5" s="10" t="s">
        <v>21</v>
      </c>
      <c r="I5" s="10" t="s">
        <v>22</v>
      </c>
      <c r="J5" s="10" t="s">
        <v>122</v>
      </c>
      <c r="K5" s="10" t="s">
        <v>156</v>
      </c>
      <c r="L5" s="10" t="s">
        <v>162</v>
      </c>
      <c r="M5" s="10" t="s">
        <v>163</v>
      </c>
      <c r="N5" s="10" t="s">
        <v>123</v>
      </c>
      <c r="O5" s="10" t="s">
        <v>164</v>
      </c>
      <c r="R5" s="8" t="s">
        <v>115</v>
      </c>
      <c r="S5" s="8" t="s">
        <v>120</v>
      </c>
      <c r="T5" s="3" t="s">
        <v>19</v>
      </c>
      <c r="U5" s="3" t="s">
        <v>158</v>
      </c>
      <c r="V5" s="11" t="s">
        <v>27</v>
      </c>
      <c r="W5" s="11" t="s">
        <v>28</v>
      </c>
      <c r="X5" s="11" t="s">
        <v>29</v>
      </c>
      <c r="Y5" s="11" t="s">
        <v>30</v>
      </c>
      <c r="Z5" s="11" t="s">
        <v>31</v>
      </c>
    </row>
    <row r="6" spans="2:26" x14ac:dyDescent="0.3">
      <c r="B6">
        <f>Level_1!$C$6</f>
        <v>24</v>
      </c>
      <c r="C6" t="str">
        <f>Level_2!$C6</f>
        <v>25-20-00</v>
      </c>
      <c r="D6" s="9" t="s">
        <v>70</v>
      </c>
      <c r="E6" s="9" t="s">
        <v>195</v>
      </c>
      <c r="F6" s="9" t="s">
        <v>76</v>
      </c>
      <c r="G6" s="9" t="s">
        <v>182</v>
      </c>
      <c r="H6" s="9" t="s">
        <v>59</v>
      </c>
      <c r="I6" s="9" t="s">
        <v>182</v>
      </c>
      <c r="J6" s="9" t="s">
        <v>180</v>
      </c>
      <c r="K6" s="9" t="s">
        <v>76</v>
      </c>
      <c r="L6" s="9" t="s">
        <v>180</v>
      </c>
      <c r="M6" s="9" t="s">
        <v>180</v>
      </c>
      <c r="N6" s="9" t="s">
        <v>180</v>
      </c>
      <c r="O6" s="9" t="s">
        <v>180</v>
      </c>
      <c r="R6">
        <f>B6</f>
        <v>24</v>
      </c>
      <c r="S6" t="str">
        <f>C6</f>
        <v>25-20-00</v>
      </c>
      <c r="T6" t="str">
        <f>D6</f>
        <v>[1,2,3,4,5,6,7,8,9,10,11,12,13,14,15]</v>
      </c>
      <c r="U6" s="4" t="s">
        <v>167</v>
      </c>
      <c r="V6" s="4" t="s">
        <v>82</v>
      </c>
      <c r="W6" s="4" t="s">
        <v>106</v>
      </c>
      <c r="X6" s="4" t="s">
        <v>94</v>
      </c>
      <c r="Y6" s="4" t="s">
        <v>216</v>
      </c>
      <c r="Z6" s="4" t="s">
        <v>106</v>
      </c>
    </row>
    <row r="7" spans="2:26" x14ac:dyDescent="0.3">
      <c r="B7">
        <f>Level_1!$C$6</f>
        <v>24</v>
      </c>
      <c r="C7" t="str">
        <f>Level_2!$C7</f>
        <v>25-20-10</v>
      </c>
      <c r="D7" s="9" t="s">
        <v>71</v>
      </c>
      <c r="E7" s="9" t="s">
        <v>180</v>
      </c>
      <c r="F7" s="9" t="s">
        <v>77</v>
      </c>
      <c r="G7" s="9" t="s">
        <v>183</v>
      </c>
      <c r="H7" s="9" t="s">
        <v>60</v>
      </c>
      <c r="I7" s="9" t="s">
        <v>183</v>
      </c>
      <c r="J7" s="9" t="s">
        <v>180</v>
      </c>
      <c r="K7" s="9" t="s">
        <v>77</v>
      </c>
      <c r="L7" s="9" t="s">
        <v>180</v>
      </c>
      <c r="M7" s="9" t="s">
        <v>180</v>
      </c>
      <c r="N7" s="9" t="s">
        <v>180</v>
      </c>
      <c r="O7" s="9" t="s">
        <v>180</v>
      </c>
      <c r="R7">
        <f t="shared" ref="R7:R10" si="0">B7</f>
        <v>24</v>
      </c>
      <c r="S7" t="str">
        <f t="shared" ref="S7:S10" si="1">C7</f>
        <v>25-20-10</v>
      </c>
      <c r="T7" t="str">
        <f t="shared" ref="T7:T11" si="2">D7</f>
        <v>[1,2,3,4,5,6,7,8]</v>
      </c>
      <c r="U7" s="4" t="s">
        <v>168</v>
      </c>
      <c r="V7" s="9" t="s">
        <v>83</v>
      </c>
      <c r="W7" s="4" t="s">
        <v>107</v>
      </c>
      <c r="X7" s="4" t="s">
        <v>95</v>
      </c>
      <c r="Y7" s="4" t="s">
        <v>202</v>
      </c>
      <c r="Z7" s="4" t="s">
        <v>107</v>
      </c>
    </row>
    <row r="8" spans="2:26" x14ac:dyDescent="0.3">
      <c r="B8">
        <f>Level_1!$C$6</f>
        <v>24</v>
      </c>
      <c r="C8" t="str">
        <f>Level_2!$C8</f>
        <v>25-20-30</v>
      </c>
      <c r="D8" s="9" t="s">
        <v>71</v>
      </c>
      <c r="E8" s="9" t="s">
        <v>180</v>
      </c>
      <c r="F8" s="9" t="s">
        <v>77</v>
      </c>
      <c r="G8" s="9" t="s">
        <v>183</v>
      </c>
      <c r="H8" s="9" t="s">
        <v>60</v>
      </c>
      <c r="I8" s="9" t="s">
        <v>183</v>
      </c>
      <c r="J8" s="9" t="s">
        <v>180</v>
      </c>
      <c r="K8" s="9" t="s">
        <v>77</v>
      </c>
      <c r="L8" s="9" t="s">
        <v>180</v>
      </c>
      <c r="M8" s="9" t="s">
        <v>180</v>
      </c>
      <c r="N8" s="9" t="s">
        <v>180</v>
      </c>
      <c r="O8" s="9" t="s">
        <v>180</v>
      </c>
      <c r="R8">
        <f t="shared" si="0"/>
        <v>24</v>
      </c>
      <c r="S8" t="str">
        <f t="shared" si="1"/>
        <v>25-20-30</v>
      </c>
      <c r="T8" t="str">
        <f t="shared" si="2"/>
        <v>[1,2,3,4,5,6,7,8]</v>
      </c>
      <c r="U8" s="4" t="s">
        <v>169</v>
      </c>
      <c r="V8" s="4" t="s">
        <v>84</v>
      </c>
      <c r="W8" s="4" t="s">
        <v>107</v>
      </c>
      <c r="X8" s="4" t="s">
        <v>96</v>
      </c>
      <c r="Y8" s="4" t="s">
        <v>217</v>
      </c>
      <c r="Z8" s="4" t="s">
        <v>107</v>
      </c>
    </row>
    <row r="9" spans="2:26" x14ac:dyDescent="0.3">
      <c r="B9">
        <f>Level_1!$C$6</f>
        <v>24</v>
      </c>
      <c r="C9" t="str">
        <f>Level_2!$C9</f>
        <v>12-20-00</v>
      </c>
      <c r="D9" s="9" t="s">
        <v>72</v>
      </c>
      <c r="E9" s="9" t="s">
        <v>193</v>
      </c>
      <c r="F9" s="9" t="s">
        <v>78</v>
      </c>
      <c r="G9" s="9" t="s">
        <v>184</v>
      </c>
      <c r="H9" s="9" t="s">
        <v>61</v>
      </c>
      <c r="I9" s="9" t="s">
        <v>184</v>
      </c>
      <c r="J9" s="9" t="s">
        <v>180</v>
      </c>
      <c r="K9" s="9" t="s">
        <v>78</v>
      </c>
      <c r="L9" s="9" t="s">
        <v>180</v>
      </c>
      <c r="M9" s="9" t="s">
        <v>180</v>
      </c>
      <c r="N9" s="9" t="s">
        <v>180</v>
      </c>
      <c r="O9" s="9" t="s">
        <v>180</v>
      </c>
      <c r="R9">
        <f t="shared" si="0"/>
        <v>24</v>
      </c>
      <c r="S9" t="str">
        <f t="shared" si="1"/>
        <v>12-20-00</v>
      </c>
      <c r="T9" t="str">
        <f t="shared" si="2"/>
        <v>[1,2,3,4,5,6,7,8,9,10]</v>
      </c>
      <c r="U9" s="4" t="s">
        <v>170</v>
      </c>
      <c r="V9" s="4" t="s">
        <v>85</v>
      </c>
      <c r="W9" s="4" t="s">
        <v>108</v>
      </c>
      <c r="X9" s="4" t="s">
        <v>97</v>
      </c>
      <c r="Y9" s="4" t="s">
        <v>218</v>
      </c>
      <c r="Z9" s="4" t="s">
        <v>108</v>
      </c>
    </row>
    <row r="10" spans="2:26" x14ac:dyDescent="0.3">
      <c r="B10">
        <f>Level_1!$C$6</f>
        <v>24</v>
      </c>
      <c r="C10" t="str">
        <f>Level_2!$C10</f>
        <v>12-20-10</v>
      </c>
      <c r="D10" s="9" t="s">
        <v>72</v>
      </c>
      <c r="E10" s="9" t="s">
        <v>180</v>
      </c>
      <c r="F10" s="9" t="s">
        <v>78</v>
      </c>
      <c r="G10" s="9" t="s">
        <v>184</v>
      </c>
      <c r="H10" s="9" t="s">
        <v>62</v>
      </c>
      <c r="I10" s="9" t="s">
        <v>184</v>
      </c>
      <c r="J10" s="9" t="s">
        <v>180</v>
      </c>
      <c r="K10" s="9" t="s">
        <v>78</v>
      </c>
      <c r="L10" s="9" t="s">
        <v>180</v>
      </c>
      <c r="M10" s="9" t="s">
        <v>180</v>
      </c>
      <c r="N10" s="9" t="s">
        <v>180</v>
      </c>
      <c r="O10" s="9" t="s">
        <v>180</v>
      </c>
      <c r="R10">
        <f t="shared" si="0"/>
        <v>24</v>
      </c>
      <c r="S10" t="str">
        <f t="shared" si="1"/>
        <v>12-20-10</v>
      </c>
      <c r="T10" t="str">
        <f t="shared" si="2"/>
        <v>[1,2,3,4,5,6,7,8,9,10]</v>
      </c>
      <c r="U10" s="4" t="s">
        <v>171</v>
      </c>
      <c r="V10" s="4" t="s">
        <v>86</v>
      </c>
      <c r="W10" s="4" t="s">
        <v>108</v>
      </c>
      <c r="X10" s="4" t="s">
        <v>98</v>
      </c>
      <c r="Y10" s="4" t="s">
        <v>203</v>
      </c>
      <c r="Z10" s="4" t="s">
        <v>108</v>
      </c>
    </row>
    <row r="11" spans="2:26" x14ac:dyDescent="0.3">
      <c r="B11">
        <f>Level_1!$C$6</f>
        <v>24</v>
      </c>
      <c r="C11" t="str">
        <f>Level_2!$C11</f>
        <v>12-20-30</v>
      </c>
      <c r="D11" s="9" t="s">
        <v>73</v>
      </c>
      <c r="E11" s="9" t="s">
        <v>180</v>
      </c>
      <c r="F11" s="9" t="s">
        <v>79</v>
      </c>
      <c r="G11" s="9" t="s">
        <v>185</v>
      </c>
      <c r="H11" s="9" t="s">
        <v>63</v>
      </c>
      <c r="I11" s="9" t="s">
        <v>185</v>
      </c>
      <c r="J11" s="9" t="s">
        <v>180</v>
      </c>
      <c r="K11" s="9" t="s">
        <v>79</v>
      </c>
      <c r="L11" s="9" t="s">
        <v>180</v>
      </c>
      <c r="M11" s="9" t="s">
        <v>180</v>
      </c>
      <c r="N11" s="9" t="s">
        <v>180</v>
      </c>
      <c r="O11" s="9" t="s">
        <v>180</v>
      </c>
      <c r="R11">
        <f t="shared" ref="R11" si="3">B11</f>
        <v>24</v>
      </c>
      <c r="S11" t="str">
        <f t="shared" ref="S11" si="4">C11</f>
        <v>12-20-30</v>
      </c>
      <c r="T11" t="str">
        <f t="shared" si="2"/>
        <v>[1,2,3,4,5,6,7,8,9]</v>
      </c>
      <c r="U11" s="9" t="s">
        <v>172</v>
      </c>
      <c r="V11" s="9" t="s">
        <v>87</v>
      </c>
      <c r="W11" s="9" t="s">
        <v>109</v>
      </c>
      <c r="X11" s="9" t="s">
        <v>99</v>
      </c>
      <c r="Y11" s="9" t="s">
        <v>219</v>
      </c>
      <c r="Z11" s="9" t="s">
        <v>109</v>
      </c>
    </row>
    <row r="12" spans="2:26" x14ac:dyDescent="0.3">
      <c r="B12">
        <f>Level_1!$C$6</f>
        <v>24</v>
      </c>
      <c r="C12" t="str">
        <f>Level_2!$C12</f>
        <v>25-70-00</v>
      </c>
      <c r="D12" s="9" t="s">
        <v>71</v>
      </c>
      <c r="E12" s="9" t="s">
        <v>199</v>
      </c>
      <c r="F12" s="9" t="s">
        <v>77</v>
      </c>
      <c r="G12" s="9" t="s">
        <v>183</v>
      </c>
      <c r="H12" s="9" t="s">
        <v>64</v>
      </c>
      <c r="I12" s="9" t="s">
        <v>183</v>
      </c>
      <c r="J12" s="9" t="s">
        <v>180</v>
      </c>
      <c r="K12" s="9" t="s">
        <v>77</v>
      </c>
      <c r="L12" s="9" t="s">
        <v>180</v>
      </c>
      <c r="M12" s="9" t="s">
        <v>180</v>
      </c>
      <c r="N12" s="9" t="s">
        <v>180</v>
      </c>
      <c r="O12" s="9" t="s">
        <v>180</v>
      </c>
      <c r="R12">
        <f t="shared" ref="R12:R17" si="5">B12</f>
        <v>24</v>
      </c>
      <c r="S12" t="str">
        <f t="shared" ref="S12:S17" si="6">C12</f>
        <v>25-70-00</v>
      </c>
      <c r="T12" t="str">
        <f t="shared" ref="T12:T17" si="7">D12</f>
        <v>[1,2,3,4,5,6,7,8]</v>
      </c>
      <c r="U12" s="9" t="s">
        <v>173</v>
      </c>
      <c r="V12" s="9" t="s">
        <v>88</v>
      </c>
      <c r="W12" s="9" t="s">
        <v>107</v>
      </c>
      <c r="X12" s="9" t="s">
        <v>100</v>
      </c>
      <c r="Y12" s="9" t="s">
        <v>201</v>
      </c>
      <c r="Z12" s="9" t="s">
        <v>107</v>
      </c>
    </row>
    <row r="13" spans="2:26" x14ac:dyDescent="0.3">
      <c r="B13">
        <f>Level_1!$C$6</f>
        <v>24</v>
      </c>
      <c r="C13" t="str">
        <f>Level_2!$C13</f>
        <v>25-70-10</v>
      </c>
      <c r="D13" s="9" t="s">
        <v>71</v>
      </c>
      <c r="E13" s="9" t="s">
        <v>180</v>
      </c>
      <c r="F13" s="9" t="s">
        <v>77</v>
      </c>
      <c r="G13" s="9" t="s">
        <v>183</v>
      </c>
      <c r="H13" s="9" t="s">
        <v>65</v>
      </c>
      <c r="I13" s="9" t="s">
        <v>183</v>
      </c>
      <c r="J13" s="9" t="s">
        <v>180</v>
      </c>
      <c r="K13" s="9" t="s">
        <v>77</v>
      </c>
      <c r="L13" s="9" t="s">
        <v>180</v>
      </c>
      <c r="M13" s="9" t="s">
        <v>180</v>
      </c>
      <c r="N13" s="9" t="s">
        <v>180</v>
      </c>
      <c r="O13" s="9" t="s">
        <v>180</v>
      </c>
      <c r="R13">
        <f t="shared" si="5"/>
        <v>24</v>
      </c>
      <c r="S13" t="str">
        <f t="shared" si="6"/>
        <v>25-70-10</v>
      </c>
      <c r="T13" t="str">
        <f t="shared" si="7"/>
        <v>[1,2,3,4,5,6,7,8]</v>
      </c>
      <c r="U13" s="9" t="s">
        <v>174</v>
      </c>
      <c r="V13" s="9" t="s">
        <v>89</v>
      </c>
      <c r="W13" s="9" t="s">
        <v>107</v>
      </c>
      <c r="X13" s="9" t="s">
        <v>101</v>
      </c>
      <c r="Y13" s="9" t="s">
        <v>220</v>
      </c>
      <c r="Z13" s="9" t="s">
        <v>107</v>
      </c>
    </row>
    <row r="14" spans="2:26" x14ac:dyDescent="0.3">
      <c r="B14">
        <f>Level_1!$C$6</f>
        <v>24</v>
      </c>
      <c r="C14" t="str">
        <f>Level_2!$C14</f>
        <v>25-70-30</v>
      </c>
      <c r="D14" s="9" t="s">
        <v>73</v>
      </c>
      <c r="E14" s="9" t="s">
        <v>180</v>
      </c>
      <c r="F14" s="9" t="s">
        <v>79</v>
      </c>
      <c r="G14" s="9" t="s">
        <v>185</v>
      </c>
      <c r="H14" s="9" t="s">
        <v>66</v>
      </c>
      <c r="I14" s="9" t="s">
        <v>185</v>
      </c>
      <c r="J14" s="9" t="s">
        <v>180</v>
      </c>
      <c r="K14" s="9" t="s">
        <v>79</v>
      </c>
      <c r="L14" s="9" t="s">
        <v>180</v>
      </c>
      <c r="M14" s="9" t="s">
        <v>180</v>
      </c>
      <c r="N14" s="9" t="s">
        <v>180</v>
      </c>
      <c r="O14" s="9" t="s">
        <v>180</v>
      </c>
      <c r="R14">
        <f t="shared" si="5"/>
        <v>24</v>
      </c>
      <c r="S14" t="str">
        <f t="shared" si="6"/>
        <v>25-70-30</v>
      </c>
      <c r="T14" t="str">
        <f t="shared" si="7"/>
        <v>[1,2,3,4,5,6,7,8,9]</v>
      </c>
      <c r="U14" s="9" t="s">
        <v>175</v>
      </c>
      <c r="V14" s="9" t="s">
        <v>90</v>
      </c>
      <c r="W14" s="9" t="s">
        <v>109</v>
      </c>
      <c r="X14" s="9" t="s">
        <v>102</v>
      </c>
      <c r="Y14" s="9" t="s">
        <v>221</v>
      </c>
      <c r="Z14" s="9" t="s">
        <v>109</v>
      </c>
    </row>
    <row r="15" spans="2:26" x14ac:dyDescent="0.3">
      <c r="B15">
        <f>Level_1!$C$6</f>
        <v>24</v>
      </c>
      <c r="C15" t="str">
        <f>Level_2!$C15</f>
        <v>12-70-00</v>
      </c>
      <c r="D15" s="9" t="s">
        <v>74</v>
      </c>
      <c r="E15" s="9" t="s">
        <v>197</v>
      </c>
      <c r="F15" s="9" t="s">
        <v>80</v>
      </c>
      <c r="G15" s="9" t="s">
        <v>186</v>
      </c>
      <c r="H15" s="9" t="s">
        <v>67</v>
      </c>
      <c r="I15" s="9" t="s">
        <v>186</v>
      </c>
      <c r="J15" s="9" t="s">
        <v>180</v>
      </c>
      <c r="K15" s="9" t="s">
        <v>80</v>
      </c>
      <c r="L15" s="9" t="s">
        <v>180</v>
      </c>
      <c r="M15" s="9" t="s">
        <v>180</v>
      </c>
      <c r="N15" s="9" t="s">
        <v>180</v>
      </c>
      <c r="O15" s="9" t="s">
        <v>180</v>
      </c>
      <c r="R15">
        <f t="shared" si="5"/>
        <v>24</v>
      </c>
      <c r="S15" t="str">
        <f t="shared" si="6"/>
        <v>12-70-00</v>
      </c>
      <c r="T15" t="str">
        <f t="shared" si="7"/>
        <v>[1,2,3,4]</v>
      </c>
      <c r="U15" s="9" t="s">
        <v>176</v>
      </c>
      <c r="V15" s="9" t="s">
        <v>91</v>
      </c>
      <c r="W15" s="9" t="s">
        <v>110</v>
      </c>
      <c r="X15" s="9" t="s">
        <v>103</v>
      </c>
      <c r="Y15" s="9" t="s">
        <v>222</v>
      </c>
      <c r="Z15" s="9" t="s">
        <v>110</v>
      </c>
    </row>
    <row r="16" spans="2:26" x14ac:dyDescent="0.3">
      <c r="B16">
        <f>Level_1!$C$6</f>
        <v>24</v>
      </c>
      <c r="C16" t="str">
        <f>Level_2!$C16</f>
        <v>12-70-10</v>
      </c>
      <c r="D16" s="9" t="s">
        <v>71</v>
      </c>
      <c r="E16" s="9" t="s">
        <v>180</v>
      </c>
      <c r="F16" s="9" t="s">
        <v>77</v>
      </c>
      <c r="G16" s="9" t="s">
        <v>183</v>
      </c>
      <c r="H16" s="9" t="s">
        <v>68</v>
      </c>
      <c r="I16" s="9" t="s">
        <v>183</v>
      </c>
      <c r="J16" s="9" t="s">
        <v>180</v>
      </c>
      <c r="K16" s="9" t="s">
        <v>77</v>
      </c>
      <c r="L16" s="9" t="s">
        <v>180</v>
      </c>
      <c r="M16" s="9" t="s">
        <v>180</v>
      </c>
      <c r="N16" s="9" t="s">
        <v>180</v>
      </c>
      <c r="O16" s="9" t="s">
        <v>180</v>
      </c>
      <c r="R16">
        <f t="shared" si="5"/>
        <v>24</v>
      </c>
      <c r="S16" t="str">
        <f t="shared" si="6"/>
        <v>12-70-10</v>
      </c>
      <c r="T16" t="str">
        <f t="shared" si="7"/>
        <v>[1,2,3,4,5,6,7,8]</v>
      </c>
      <c r="U16" s="9" t="s">
        <v>177</v>
      </c>
      <c r="V16" s="9" t="s">
        <v>92</v>
      </c>
      <c r="W16" s="9" t="s">
        <v>107</v>
      </c>
      <c r="X16" s="9" t="s">
        <v>104</v>
      </c>
      <c r="Y16" s="9" t="s">
        <v>223</v>
      </c>
      <c r="Z16" s="9" t="s">
        <v>107</v>
      </c>
    </row>
    <row r="17" spans="2:26" x14ac:dyDescent="0.3">
      <c r="B17">
        <f>Level_1!$C$6</f>
        <v>24</v>
      </c>
      <c r="C17" t="str">
        <f>Level_2!$C17</f>
        <v>12-70-30</v>
      </c>
      <c r="D17" s="9" t="s">
        <v>75</v>
      </c>
      <c r="E17" s="9" t="s">
        <v>180</v>
      </c>
      <c r="F17" s="9" t="s">
        <v>81</v>
      </c>
      <c r="G17" s="9" t="s">
        <v>187</v>
      </c>
      <c r="H17" s="9" t="s">
        <v>69</v>
      </c>
      <c r="I17" s="9" t="s">
        <v>187</v>
      </c>
      <c r="J17" s="9" t="s">
        <v>180</v>
      </c>
      <c r="K17" s="9" t="s">
        <v>81</v>
      </c>
      <c r="L17" s="9" t="s">
        <v>180</v>
      </c>
      <c r="M17" s="9" t="s">
        <v>180</v>
      </c>
      <c r="N17" s="9" t="s">
        <v>180</v>
      </c>
      <c r="O17" s="9" t="s">
        <v>180</v>
      </c>
      <c r="R17">
        <f t="shared" si="5"/>
        <v>24</v>
      </c>
      <c r="S17" t="str">
        <f t="shared" si="6"/>
        <v>12-70-30</v>
      </c>
      <c r="T17" t="str">
        <f t="shared" si="7"/>
        <v>[1,2,3,4,5,6]</v>
      </c>
      <c r="U17" s="9" t="s">
        <v>178</v>
      </c>
      <c r="V17" s="9" t="s">
        <v>93</v>
      </c>
      <c r="W17" s="9" t="s">
        <v>111</v>
      </c>
      <c r="X17" s="9" t="s">
        <v>105</v>
      </c>
      <c r="Y17" s="9" t="s">
        <v>204</v>
      </c>
      <c r="Z17" s="9" t="s">
        <v>111</v>
      </c>
    </row>
    <row r="21" spans="2:26" ht="13.8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2025-08-19T14:52:34Z</dcterms:modified>
</cp:coreProperties>
</file>