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837647DA-84D9-4E07-90C5-05322EAD67DE}" xr6:coauthVersionLast="47" xr6:coauthVersionMax="47" xr10:uidLastSave="{00000000-0000-0000-0000-000000000000}"/>
  <bookViews>
    <workbookView xWindow="-120" yWindow="-120" windowWidth="29040" windowHeight="15720" tabRatio="849" xr2:uid="{67E9349E-4140-416D-8B5E-B4D16E28E953}"/>
  </bookViews>
  <sheets>
    <sheet name="Level_1" sheetId="2" r:id="rId1"/>
    <sheet name="Level_2" sheetId="3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4" l="1"/>
  <c r="C8" i="4"/>
  <c r="C9" i="4"/>
  <c r="C10" i="4"/>
  <c r="C11" i="4"/>
  <c r="C12" i="4"/>
  <c r="C13" i="4"/>
  <c r="C14" i="4"/>
  <c r="C6" i="4"/>
  <c r="R6" i="4"/>
  <c r="S7" i="4" l="1"/>
  <c r="S8" i="4"/>
  <c r="S9" i="4"/>
  <c r="S10" i="4"/>
  <c r="S11" i="4"/>
  <c r="S12" i="4"/>
  <c r="S13" i="4"/>
  <c r="S14" i="4"/>
  <c r="R7" i="4"/>
  <c r="R8" i="4"/>
  <c r="R9" i="4"/>
  <c r="R10" i="4"/>
  <c r="R11" i="4"/>
  <c r="R12" i="4"/>
  <c r="R13" i="4"/>
  <c r="R14" i="4"/>
  <c r="Q9" i="4"/>
  <c r="Q10" i="4"/>
  <c r="Q11" i="4"/>
  <c r="Q12" i="4"/>
  <c r="Q13" i="4"/>
  <c r="Q14" i="4"/>
  <c r="B9" i="4"/>
  <c r="B10" i="4"/>
  <c r="B11" i="4"/>
  <c r="B12" i="4"/>
  <c r="B13" i="4"/>
  <c r="B14" i="4"/>
  <c r="AU7" i="3"/>
  <c r="AV7" i="3"/>
  <c r="AU8" i="3"/>
  <c r="AV8" i="3"/>
  <c r="AU9" i="3"/>
  <c r="AV9" i="3"/>
  <c r="AU10" i="3"/>
  <c r="AV10" i="3"/>
  <c r="AU11" i="3"/>
  <c r="AV11" i="3"/>
  <c r="AU12" i="3"/>
  <c r="AV12" i="3"/>
  <c r="AZ7" i="3"/>
  <c r="BA7" i="3"/>
  <c r="AZ8" i="3"/>
  <c r="BA8" i="3"/>
  <c r="AZ9" i="3"/>
  <c r="BA9" i="3"/>
  <c r="AZ10" i="3"/>
  <c r="BA10" i="3"/>
  <c r="AZ11" i="3"/>
  <c r="BA11" i="3"/>
  <c r="AZ12" i="3"/>
  <c r="BA12" i="3"/>
  <c r="BO7" i="3"/>
  <c r="BP7" i="3"/>
  <c r="BO8" i="3"/>
  <c r="BP8" i="3"/>
  <c r="BO9" i="3"/>
  <c r="BP9" i="3"/>
  <c r="BO10" i="3"/>
  <c r="BP10" i="3"/>
  <c r="BO11" i="3"/>
  <c r="BP11" i="3"/>
  <c r="BO12" i="3"/>
  <c r="BP12" i="3"/>
  <c r="AP7" i="3"/>
  <c r="AQ7" i="3"/>
  <c r="AP8" i="3"/>
  <c r="AQ8" i="3"/>
  <c r="AP9" i="3"/>
  <c r="AQ9" i="3"/>
  <c r="AP10" i="3"/>
  <c r="AQ10" i="3"/>
  <c r="AP11" i="3"/>
  <c r="AQ11" i="3"/>
  <c r="AP12" i="3"/>
  <c r="AQ12" i="3"/>
  <c r="AF7" i="3"/>
  <c r="AG7" i="3"/>
  <c r="AF8" i="3"/>
  <c r="AG8" i="3"/>
  <c r="AF9" i="3"/>
  <c r="AG9" i="3"/>
  <c r="AF10" i="3"/>
  <c r="AG10" i="3"/>
  <c r="AF11" i="3"/>
  <c r="AG11" i="3"/>
  <c r="AF12" i="3"/>
  <c r="AG12" i="3"/>
  <c r="S7" i="3"/>
  <c r="T7" i="3"/>
  <c r="S8" i="3"/>
  <c r="T8" i="3"/>
  <c r="S9" i="3"/>
  <c r="T9" i="3"/>
  <c r="S10" i="3"/>
  <c r="T10" i="3"/>
  <c r="S11" i="3"/>
  <c r="T11" i="3"/>
  <c r="S12" i="3"/>
  <c r="T12" i="3"/>
  <c r="K7" i="3"/>
  <c r="L7" i="3"/>
  <c r="K8" i="3"/>
  <c r="L8" i="3"/>
  <c r="K9" i="3"/>
  <c r="L9" i="3"/>
  <c r="K10" i="3"/>
  <c r="L10" i="3"/>
  <c r="K11" i="3"/>
  <c r="L11" i="3"/>
  <c r="K12" i="3"/>
  <c r="L12" i="3"/>
  <c r="B9" i="3"/>
  <c r="B10" i="3"/>
  <c r="B11" i="3"/>
  <c r="B7" i="3"/>
  <c r="B8" i="3"/>
  <c r="B12" i="3"/>
  <c r="AZ13" i="3"/>
  <c r="BA13" i="3"/>
  <c r="AZ14" i="3"/>
  <c r="BA14" i="3"/>
  <c r="BA6" i="3"/>
  <c r="AZ6" i="3"/>
  <c r="AU13" i="3"/>
  <c r="AV13" i="3"/>
  <c r="AU14" i="3"/>
  <c r="AV14" i="3"/>
  <c r="AV6" i="3"/>
  <c r="AU6" i="3"/>
  <c r="AQ14" i="3"/>
  <c r="AP14" i="3"/>
  <c r="AQ13" i="3"/>
  <c r="AP13" i="3"/>
  <c r="AQ6" i="3"/>
  <c r="AP6" i="3"/>
  <c r="AF13" i="3" l="1"/>
  <c r="AG13" i="3"/>
  <c r="AF14" i="3"/>
  <c r="AG14" i="3"/>
  <c r="AG6" i="3"/>
  <c r="AF6" i="3"/>
  <c r="S13" i="3"/>
  <c r="T13" i="3"/>
  <c r="S14" i="3"/>
  <c r="T14" i="3"/>
  <c r="T6" i="3"/>
  <c r="S6" i="3"/>
  <c r="L13" i="3"/>
  <c r="L14" i="3"/>
  <c r="L6" i="3"/>
  <c r="K13" i="3" l="1"/>
  <c r="K14" i="3"/>
  <c r="K6" i="3"/>
  <c r="Q7" i="4" l="1"/>
  <c r="Q8" i="4"/>
  <c r="S6" i="4"/>
  <c r="Q6" i="4"/>
  <c r="B7" i="4"/>
  <c r="B8" i="4"/>
  <c r="B6" i="4"/>
  <c r="BO13" i="3"/>
  <c r="BP13" i="3"/>
  <c r="BO14" i="3"/>
  <c r="BP14" i="3"/>
  <c r="BP6" i="3"/>
  <c r="BO6" i="3"/>
  <c r="B13" i="3"/>
  <c r="B14" i="3"/>
  <c r="B6" i="3"/>
</calcChain>
</file>

<file path=xl/sharedStrings.xml><?xml version="1.0" encoding="utf-8"?>
<sst xmlns="http://schemas.openxmlformats.org/spreadsheetml/2006/main" count="526" uniqueCount="146">
  <si>
    <t>fcm</t>
  </si>
  <si>
    <t>fctm</t>
  </si>
  <si>
    <t>Ltot</t>
  </si>
  <si>
    <t>Symbol</t>
  </si>
  <si>
    <t>Value</t>
  </si>
  <si>
    <t>Geometry</t>
  </si>
  <si>
    <t>Concrete</t>
  </si>
  <si>
    <t>Es</t>
  </si>
  <si>
    <t>clat</t>
  </si>
  <si>
    <t>Ep</t>
  </si>
  <si>
    <t>N</t>
  </si>
  <si>
    <t>Lcons</t>
  </si>
  <si>
    <t>M</t>
  </si>
  <si>
    <t>sigs</t>
  </si>
  <si>
    <t>epsin</t>
  </si>
  <si>
    <t>Loads</t>
  </si>
  <si>
    <t>LOADID</t>
  </si>
  <si>
    <t>Nrep</t>
  </si>
  <si>
    <t>typew</t>
  </si>
  <si>
    <t>locw</t>
  </si>
  <si>
    <t>wm</t>
  </si>
  <si>
    <t>wk</t>
  </si>
  <si>
    <t>wmax</t>
  </si>
  <si>
    <t>sm</t>
  </si>
  <si>
    <t>smax</t>
  </si>
  <si>
    <t>b</t>
  </si>
  <si>
    <t>phi</t>
  </si>
  <si>
    <t>journal</t>
  </si>
  <si>
    <t>country</t>
  </si>
  <si>
    <t>institution</t>
  </si>
  <si>
    <t>laboratory</t>
  </si>
  <si>
    <t>h</t>
  </si>
  <si>
    <t>Lspan</t>
  </si>
  <si>
    <t>mix</t>
  </si>
  <si>
    <t>selfw</t>
  </si>
  <si>
    <t>RH</t>
  </si>
  <si>
    <t>Cracking stage and data points</t>
  </si>
  <si>
    <t>fy</t>
  </si>
  <si>
    <t>fpk</t>
  </si>
  <si>
    <t>EPID</t>
  </si>
  <si>
    <t>DOI</t>
  </si>
  <si>
    <t>title</t>
  </si>
  <si>
    <t>year</t>
  </si>
  <si>
    <t>authors</t>
  </si>
  <si>
    <t>Experimental program</t>
  </si>
  <si>
    <t>ELID</t>
  </si>
  <si>
    <t>pd</t>
  </si>
  <si>
    <t>t0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</si>
  <si>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</si>
  <si>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</si>
  <si>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</si>
  <si>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</si>
  <si>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</si>
  <si>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</si>
  <si>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</si>
  <si>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</si>
  <si>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</si>
  <si>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</si>
  <si>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</si>
  <si>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</si>
  <si>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</si>
  <si>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</si>
  <si>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</si>
  <si>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</si>
  <si>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</si>
  <si>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</si>
  <si>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</si>
  <si>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</si>
  <si>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</si>
  <si>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</si>
  <si>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</si>
  <si>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</si>
  <si>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</si>
  <si>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</si>
  <si>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</si>
  <si>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</si>
  <si>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</si>
  <si>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</si>
  <si>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</si>
  <si>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t0p</t>
  </si>
  <si>
    <t>ncr</t>
  </si>
  <si>
    <t>An analytical model for crack spacing of thick reinforced concrete plates</t>
  </si>
  <si>
    <t>An analytical model for crack spacing of thick reinforced concrete plates - Level 1</t>
  </si>
  <si>
    <t>An analytical model for crack spacing of thick reinforced concrete plates - Level 2</t>
  </si>
  <si>
    <t>An analytical model for crack spacing of thick reinforced concrete plates - Level 3</t>
  </si>
  <si>
    <t>Engineering Structures</t>
  </si>
  <si>
    <t>Canda</t>
  </si>
  <si>
    <t>N. Dawood, H. Marzouk</t>
  </si>
  <si>
    <t>Structural Laboratory</t>
  </si>
  <si>
    <t>Memorial University of Newfoundland</t>
  </si>
  <si>
    <t>10.1016/j.engstruct.2009.10.009</t>
  </si>
  <si>
    <t>[37.5,152.5]</t>
  </si>
  <si>
    <t>[15,15]</t>
  </si>
  <si>
    <t>[20,20]</t>
  </si>
  <si>
    <t>[3,3]</t>
  </si>
  <si>
    <t>[142.5,142.5]</t>
  </si>
  <si>
    <t>[140,140]</t>
  </si>
  <si>
    <t>[150,150]</t>
  </si>
  <si>
    <t>Temp</t>
  </si>
  <si>
    <t>fsr</t>
  </si>
  <si>
    <t>zs</t>
  </si>
  <si>
    <t>catcal</t>
  </si>
  <si>
    <t>[1,2,3,4,5,6,7,8]</t>
  </si>
  <si>
    <t>[267]</t>
  </si>
  <si>
    <t>PL</t>
  </si>
  <si>
    <t>catp</t>
  </si>
  <si>
    <t>tp</t>
  </si>
  <si>
    <t>[1]</t>
  </si>
  <si>
    <t>[1,1,1,1,1,1,1,1]</t>
  </si>
  <si>
    <t>[151]</t>
  </si>
  <si>
    <t>[144]</t>
  </si>
  <si>
    <t>[152]</t>
  </si>
  <si>
    <t>[148]</t>
  </si>
  <si>
    <t>[240]</t>
  </si>
  <si>
    <t>[275]</t>
  </si>
  <si>
    <t>[255]</t>
  </si>
  <si>
    <t>Lmeas</t>
  </si>
  <si>
    <t>[3,0]</t>
  </si>
  <si>
    <t>[21,0]</t>
  </si>
  <si>
    <t>[0,0]</t>
  </si>
  <si>
    <t>[1,100x200,0]</t>
  </si>
  <si>
    <t>[90]</t>
  </si>
  <si>
    <t>[35]</t>
  </si>
  <si>
    <t>[75]</t>
  </si>
  <si>
    <t>[80]</t>
  </si>
  <si>
    <t>[70]</t>
  </si>
  <si>
    <t>[0]</t>
  </si>
  <si>
    <t>[0,0,0]</t>
  </si>
  <si>
    <t>[0,0,0,0,0,0,0,0,0]</t>
  </si>
  <si>
    <t>1b</t>
  </si>
  <si>
    <t>[0,0,0,0,0,0,0,0]</t>
  </si>
  <si>
    <t>NS_B_15_2_5_6_1</t>
  </si>
  <si>
    <t>NS_B_15_2_5_6_2</t>
  </si>
  <si>
    <t>HS_U_15_2_5_6_3</t>
  </si>
  <si>
    <t>HS_B_15_2_5_6_4</t>
  </si>
  <si>
    <t>HS_U_20_2_5_6_5</t>
  </si>
  <si>
    <t>HS_B_20_2_5_6_6</t>
  </si>
  <si>
    <t>HS_U_20_2-5_4_7</t>
  </si>
  <si>
    <t>HS_B_20_2_5_4_8</t>
  </si>
  <si>
    <t>HS_B_20_2_5_4_9</t>
  </si>
  <si>
    <t>[250.5,271.4,300.7,349.9,378.2,399.6,427.4,441]</t>
  </si>
  <si>
    <t>[0.089,0.1,0.122,0.164,0.199,0.216,0.254,0.298]</t>
  </si>
  <si>
    <t>[0,0,0,0,0,0,0,150]</t>
  </si>
  <si>
    <t>Test setup</t>
  </si>
  <si>
    <t>1a</t>
  </si>
  <si>
    <t>Structural element preparations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</si>
</sst>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2" borderId="1" xfId="1" applyAlignment="1">
      <alignment horizontal="center"/>
    </xf>
    <xf numFmtId="0" fontId="2" fillId="2" borderId="1" xfId="1" applyAlignment="1">
      <alignment horizontal="left"/>
    </xf>
    <xf numFmtId="0" fontId="2" fillId="2" borderId="1" xfId="1"/>
    <xf numFmtId="0" fontId="3" fillId="0" borderId="0" xfId="0" applyFont="1" applyAlignment="1">
      <alignment horizontal="center"/>
    </xf>
    <xf numFmtId="164" fontId="2" fillId="2" borderId="1" xfId="1" applyNumberFormat="1" applyAlignment="1">
      <alignment horizontal="center"/>
    </xf>
    <xf numFmtId="0" fontId="2" fillId="2" borderId="1" xfId="1" quotePrefix="1" applyAlignment="1">
      <alignment horizontal="center"/>
    </xf>
    <xf numFmtId="0" fontId="7" fillId="0" borderId="0" xfId="0" applyFont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5E0E8-D8D3-470B-A530-9F6501E70ABD}">
  <dimension ref="B1:C14"/>
  <sheetViews>
    <sheetView tabSelected="1" workbookViewId="0"/>
  </sheetViews>
  <sheetFormatPr defaultRowHeight="15" x14ac:dyDescent="0.25"/>
  <cols>
    <col min="1" max="1" width="3.28515625" customWidth="1"/>
    <col min="2" max="2" width="11.5703125" customWidth="1"/>
    <col min="3" max="3" width="64" bestFit="1" customWidth="1"/>
  </cols>
  <sheetData>
    <row r="1" spans="2:3" ht="26.25" x14ac:dyDescent="0.4">
      <c r="B1" s="3" t="s">
        <v>82</v>
      </c>
    </row>
    <row r="4" spans="2:3" ht="18.75" x14ac:dyDescent="0.3">
      <c r="B4" s="5" t="s">
        <v>44</v>
      </c>
    </row>
    <row r="5" spans="2:3" x14ac:dyDescent="0.25">
      <c r="B5" s="2" t="s">
        <v>3</v>
      </c>
      <c r="C5" s="2" t="s">
        <v>4</v>
      </c>
    </row>
    <row r="6" spans="2:3" x14ac:dyDescent="0.25">
      <c r="B6" t="s">
        <v>39</v>
      </c>
      <c r="C6" s="9">
        <v>22</v>
      </c>
    </row>
    <row r="7" spans="2:3" x14ac:dyDescent="0.25">
      <c r="B7" t="s">
        <v>40</v>
      </c>
      <c r="C7" s="9" t="s">
        <v>90</v>
      </c>
    </row>
    <row r="8" spans="2:3" x14ac:dyDescent="0.25">
      <c r="B8" t="s">
        <v>41</v>
      </c>
      <c r="C8" s="9" t="s">
        <v>81</v>
      </c>
    </row>
    <row r="9" spans="2:3" x14ac:dyDescent="0.25">
      <c r="B9" t="s">
        <v>42</v>
      </c>
      <c r="C9" s="9">
        <v>2010</v>
      </c>
    </row>
    <row r="10" spans="2:3" x14ac:dyDescent="0.25">
      <c r="B10" t="s">
        <v>27</v>
      </c>
      <c r="C10" s="9" t="s">
        <v>85</v>
      </c>
    </row>
    <row r="11" spans="2:3" x14ac:dyDescent="0.25">
      <c r="B11" t="s">
        <v>28</v>
      </c>
      <c r="C11" s="9" t="s">
        <v>86</v>
      </c>
    </row>
    <row r="12" spans="2:3" x14ac:dyDescent="0.25">
      <c r="B12" t="s">
        <v>29</v>
      </c>
      <c r="C12" s="9" t="s">
        <v>89</v>
      </c>
    </row>
    <row r="13" spans="2:3" x14ac:dyDescent="0.25">
      <c r="B13" t="s">
        <v>30</v>
      </c>
      <c r="C13" s="9" t="s">
        <v>88</v>
      </c>
    </row>
    <row r="14" spans="2:3" x14ac:dyDescent="0.25">
      <c r="B14" t="s">
        <v>43</v>
      </c>
      <c r="C14" s="9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1069-4358-45E2-BA4A-17EB5C3A9A9C}">
  <dimension ref="B1:BV14"/>
  <sheetViews>
    <sheetView zoomScaleNormal="100" workbookViewId="0"/>
  </sheetViews>
  <sheetFormatPr defaultRowHeight="15" x14ac:dyDescent="0.25"/>
  <cols>
    <col min="1" max="1" width="2.140625" customWidth="1"/>
    <col min="2" max="2" width="8.85546875" style="1"/>
    <col min="3" max="3" width="18.42578125" style="1" customWidth="1"/>
    <col min="4" max="6" width="7" style="1" bestFit="1" customWidth="1"/>
    <col min="7" max="7" width="7" style="1" customWidth="1"/>
    <col min="8" max="8" width="9" style="1" customWidth="1"/>
    <col min="9" max="9" width="6" style="1" bestFit="1" customWidth="1"/>
    <col min="10" max="10" width="2.140625" customWidth="1"/>
    <col min="11" max="11" width="8.28515625" bestFit="1" customWidth="1"/>
    <col min="12" max="12" width="14.5703125" bestFit="1" customWidth="1"/>
    <col min="13" max="13" width="6.28515625" bestFit="1" customWidth="1"/>
    <col min="14" max="14" width="7.28515625" bestFit="1" customWidth="1"/>
    <col min="15" max="15" width="4.85546875" bestFit="1" customWidth="1"/>
    <col min="16" max="17" width="5.7109375" customWidth="1"/>
    <col min="18" max="18" width="2.140625" customWidth="1"/>
    <col min="19" max="19" width="5.7109375" customWidth="1"/>
    <col min="20" max="20" width="16.85546875" customWidth="1"/>
    <col min="21" max="21" width="4.7109375" style="1" bestFit="1" customWidth="1"/>
    <col min="22" max="22" width="16.28515625" style="1" customWidth="1"/>
    <col min="23" max="24" width="5.42578125" style="1" bestFit="1" customWidth="1"/>
    <col min="25" max="25" width="8" style="1" bestFit="1" customWidth="1"/>
    <col min="26" max="26" width="6.140625" style="1" bestFit="1" customWidth="1"/>
    <col min="27" max="27" width="5" style="1" bestFit="1" customWidth="1"/>
    <col min="28" max="28" width="7.7109375" style="1" bestFit="1" customWidth="1"/>
    <col min="29" max="29" width="5.7109375" style="1" bestFit="1" customWidth="1"/>
    <col min="30" max="30" width="15.7109375" style="1" bestFit="1" customWidth="1"/>
    <col min="31" max="32" width="5.28515625" customWidth="1"/>
    <col min="33" max="33" width="12.85546875" bestFit="1" customWidth="1"/>
    <col min="34" max="34" width="7" bestFit="1" customWidth="1"/>
    <col min="35" max="35" width="5.28515625" style="1" customWidth="1"/>
    <col min="36" max="36" width="6" style="1" bestFit="1" customWidth="1"/>
    <col min="37" max="37" width="7.85546875" bestFit="1" customWidth="1"/>
    <col min="38" max="38" width="10.85546875" bestFit="1" customWidth="1"/>
    <col min="39" max="39" width="5.28515625" customWidth="1"/>
    <col min="40" max="40" width="11.85546875" bestFit="1" customWidth="1"/>
    <col min="41" max="42" width="5.28515625" customWidth="1"/>
    <col min="43" max="43" width="12.85546875" bestFit="1" customWidth="1"/>
    <col min="44" max="44" width="6.7109375" bestFit="1" customWidth="1"/>
    <col min="45" max="45" width="8.7109375" bestFit="1" customWidth="1"/>
    <col min="46" max="47" width="5.28515625" customWidth="1"/>
    <col min="48" max="48" width="12" bestFit="1" customWidth="1"/>
    <col min="49" max="50" width="5.28515625" customWidth="1"/>
    <col min="51" max="51" width="3.85546875" customWidth="1"/>
    <col min="52" max="52" width="5.140625" customWidth="1"/>
    <col min="53" max="53" width="12" bestFit="1" customWidth="1"/>
    <col min="54" max="54" width="5.140625" customWidth="1"/>
    <col min="55" max="55" width="8.28515625" bestFit="1" customWidth="1"/>
    <col min="56" max="56" width="5.140625" customWidth="1"/>
    <col min="57" max="57" width="6.42578125" bestFit="1" customWidth="1"/>
    <col min="58" max="66" width="5.140625" customWidth="1"/>
    <col min="67" max="67" width="7.28515625" customWidth="1"/>
    <col min="68" max="68" width="16.28515625" customWidth="1"/>
    <col min="69" max="74" width="8.85546875" style="1"/>
  </cols>
  <sheetData>
    <row r="1" spans="2:74" ht="26.25" x14ac:dyDescent="0.4">
      <c r="B1" s="3" t="s">
        <v>83</v>
      </c>
    </row>
    <row r="4" spans="2:74" ht="18.75" x14ac:dyDescent="0.3">
      <c r="B4" s="7" t="s">
        <v>5</v>
      </c>
      <c r="K4" s="5" t="s">
        <v>145</v>
      </c>
      <c r="L4" s="5"/>
      <c r="M4" s="5"/>
      <c r="N4" s="5"/>
      <c r="O4" s="5"/>
      <c r="P4" s="5"/>
      <c r="Q4" s="5"/>
      <c r="S4" s="5" t="s">
        <v>6</v>
      </c>
      <c r="AF4" s="5" t="s">
        <v>57</v>
      </c>
      <c r="AH4" s="1"/>
      <c r="AK4" s="1"/>
      <c r="AL4" s="1"/>
      <c r="AM4" s="1"/>
      <c r="AN4" s="1"/>
      <c r="AP4" s="5" t="s">
        <v>59</v>
      </c>
      <c r="AQ4" s="5"/>
      <c r="AU4" s="5" t="s">
        <v>62</v>
      </c>
      <c r="AZ4" s="5" t="s">
        <v>65</v>
      </c>
      <c r="BO4" s="5" t="s">
        <v>143</v>
      </c>
    </row>
    <row r="5" spans="2:74" x14ac:dyDescent="0.25">
      <c r="B5" s="6" t="s">
        <v>39</v>
      </c>
      <c r="C5" s="6" t="s">
        <v>45</v>
      </c>
      <c r="D5" s="6" t="s">
        <v>2</v>
      </c>
      <c r="E5" s="6" t="s">
        <v>32</v>
      </c>
      <c r="F5" s="6" t="s">
        <v>11</v>
      </c>
      <c r="G5" s="6" t="s">
        <v>116</v>
      </c>
      <c r="H5" s="6" t="s">
        <v>31</v>
      </c>
      <c r="I5" s="6" t="s">
        <v>25</v>
      </c>
      <c r="K5" s="6" t="s">
        <v>39</v>
      </c>
      <c r="L5" s="6" t="s">
        <v>45</v>
      </c>
      <c r="M5" s="6" t="s">
        <v>48</v>
      </c>
      <c r="N5" s="6" t="s">
        <v>49</v>
      </c>
      <c r="O5" s="6" t="s">
        <v>35</v>
      </c>
      <c r="P5" s="6" t="s">
        <v>98</v>
      </c>
      <c r="Q5" s="6" t="s">
        <v>46</v>
      </c>
      <c r="S5" s="2" t="s">
        <v>39</v>
      </c>
      <c r="T5" s="2" t="s">
        <v>45</v>
      </c>
      <c r="U5" s="6" t="s">
        <v>0</v>
      </c>
      <c r="V5" s="6" t="s">
        <v>50</v>
      </c>
      <c r="W5" s="6" t="s">
        <v>51</v>
      </c>
      <c r="X5" s="6" t="s">
        <v>1</v>
      </c>
      <c r="Y5" s="6" t="s">
        <v>52</v>
      </c>
      <c r="Z5" s="6" t="s">
        <v>53</v>
      </c>
      <c r="AA5" s="6" t="s">
        <v>54</v>
      </c>
      <c r="AB5" s="6" t="s">
        <v>55</v>
      </c>
      <c r="AC5" s="6" t="s">
        <v>56</v>
      </c>
      <c r="AD5" s="6" t="s">
        <v>33</v>
      </c>
      <c r="AF5" s="6" t="s">
        <v>39</v>
      </c>
      <c r="AG5" s="6" t="s">
        <v>45</v>
      </c>
      <c r="AH5" s="6" t="s">
        <v>7</v>
      </c>
      <c r="AI5" s="6" t="s">
        <v>99</v>
      </c>
      <c r="AJ5" s="6" t="s">
        <v>37</v>
      </c>
      <c r="AK5" s="6" t="s">
        <v>26</v>
      </c>
      <c r="AL5" s="6" t="s">
        <v>100</v>
      </c>
      <c r="AM5" s="6" t="s">
        <v>58</v>
      </c>
      <c r="AN5" s="6" t="s">
        <v>8</v>
      </c>
      <c r="AP5" s="6" t="s">
        <v>39</v>
      </c>
      <c r="AQ5" s="6" t="s">
        <v>45</v>
      </c>
      <c r="AR5" s="6" t="s">
        <v>60</v>
      </c>
      <c r="AS5" s="6" t="s">
        <v>61</v>
      </c>
      <c r="AU5" s="6" t="s">
        <v>39</v>
      </c>
      <c r="AV5" s="6" t="s">
        <v>45</v>
      </c>
      <c r="AW5" s="6" t="s">
        <v>63</v>
      </c>
      <c r="AX5" s="6" t="s">
        <v>64</v>
      </c>
      <c r="AZ5" s="2" t="s">
        <v>39</v>
      </c>
      <c r="BA5" s="2" t="s">
        <v>45</v>
      </c>
      <c r="BB5" s="2" t="s">
        <v>66</v>
      </c>
      <c r="BC5" s="2" t="s">
        <v>67</v>
      </c>
      <c r="BD5" s="2" t="s">
        <v>38</v>
      </c>
      <c r="BE5" s="2" t="s">
        <v>68</v>
      </c>
      <c r="BF5" s="2" t="s">
        <v>9</v>
      </c>
      <c r="BG5" s="2" t="s">
        <v>69</v>
      </c>
      <c r="BH5" s="2" t="s">
        <v>70</v>
      </c>
      <c r="BI5" s="2" t="s">
        <v>71</v>
      </c>
      <c r="BJ5" s="2" t="s">
        <v>72</v>
      </c>
      <c r="BK5" s="2" t="s">
        <v>73</v>
      </c>
      <c r="BL5" s="2" t="s">
        <v>74</v>
      </c>
      <c r="BM5" s="2" t="s">
        <v>75</v>
      </c>
      <c r="BO5" s="6" t="s">
        <v>39</v>
      </c>
      <c r="BP5" s="6" t="s">
        <v>45</v>
      </c>
      <c r="BQ5" s="6" t="s">
        <v>76</v>
      </c>
      <c r="BR5" s="6" t="s">
        <v>14</v>
      </c>
      <c r="BS5" s="6" t="s">
        <v>101</v>
      </c>
      <c r="BT5" s="6" t="s">
        <v>34</v>
      </c>
      <c r="BU5" s="6" t="s">
        <v>18</v>
      </c>
      <c r="BV5" s="6" t="s">
        <v>19</v>
      </c>
    </row>
    <row r="6" spans="2:74" x14ac:dyDescent="0.25">
      <c r="B6" s="1">
        <f>Level_1!$C$6</f>
        <v>22</v>
      </c>
      <c r="C6" s="8" t="s">
        <v>131</v>
      </c>
      <c r="D6" s="8">
        <v>600</v>
      </c>
      <c r="E6" s="8">
        <v>600</v>
      </c>
      <c r="F6" s="8">
        <v>600</v>
      </c>
      <c r="G6" s="8">
        <v>600</v>
      </c>
      <c r="H6" s="12">
        <v>190</v>
      </c>
      <c r="I6" s="8">
        <v>600</v>
      </c>
      <c r="K6">
        <f>Level_1!$C$6</f>
        <v>22</v>
      </c>
      <c r="L6" t="str">
        <f>$C6</f>
        <v>NS_B_15_2_5_6_1</v>
      </c>
      <c r="M6" s="10" t="s">
        <v>117</v>
      </c>
      <c r="N6" s="10" t="s">
        <v>118</v>
      </c>
      <c r="O6" s="10" t="s">
        <v>119</v>
      </c>
      <c r="P6" s="10" t="s">
        <v>119</v>
      </c>
      <c r="Q6" s="10">
        <v>0</v>
      </c>
      <c r="S6">
        <f>Level_1!$C$6</f>
        <v>22</v>
      </c>
      <c r="T6" t="str">
        <f>$C6</f>
        <v>NS_B_15_2_5_6_1</v>
      </c>
      <c r="U6" s="8" t="s">
        <v>122</v>
      </c>
      <c r="V6" s="8" t="s">
        <v>120</v>
      </c>
      <c r="W6" s="13" t="s">
        <v>126</v>
      </c>
      <c r="X6" s="13" t="s">
        <v>126</v>
      </c>
      <c r="Y6" s="8" t="s">
        <v>127</v>
      </c>
      <c r="Z6" s="13" t="s">
        <v>126</v>
      </c>
      <c r="AA6" s="13" t="s">
        <v>126</v>
      </c>
      <c r="AB6" s="8" t="s">
        <v>127</v>
      </c>
      <c r="AC6" s="13" t="s">
        <v>126</v>
      </c>
      <c r="AD6" s="8" t="s">
        <v>128</v>
      </c>
      <c r="AF6">
        <f>Level_1!$C$6</f>
        <v>22</v>
      </c>
      <c r="AG6" t="str">
        <f>$C6</f>
        <v>NS_B_15_2_5_6_1</v>
      </c>
      <c r="AH6" s="10">
        <v>200000</v>
      </c>
      <c r="AI6" s="8">
        <v>2</v>
      </c>
      <c r="AJ6" s="8">
        <v>400</v>
      </c>
      <c r="AK6" s="10" t="s">
        <v>92</v>
      </c>
      <c r="AL6" s="10" t="s">
        <v>91</v>
      </c>
      <c r="AM6" s="10" t="s">
        <v>94</v>
      </c>
      <c r="AN6" s="10" t="s">
        <v>95</v>
      </c>
      <c r="AP6">
        <f>Level_1!$C$6</f>
        <v>22</v>
      </c>
      <c r="AQ6" t="str">
        <f>$C6</f>
        <v>NS_B_15_2_5_6_1</v>
      </c>
      <c r="AR6" s="10" t="s">
        <v>92</v>
      </c>
      <c r="AS6" s="10" t="s">
        <v>97</v>
      </c>
      <c r="AU6">
        <f>Level_1!$C$6</f>
        <v>22</v>
      </c>
      <c r="AV6" t="str">
        <f>$C6</f>
        <v>NS_B_15_2_5_6_1</v>
      </c>
      <c r="AW6" s="10">
        <v>0</v>
      </c>
      <c r="AX6" s="10">
        <v>0</v>
      </c>
      <c r="AZ6">
        <f>Level_1!$C$6</f>
        <v>22</v>
      </c>
      <c r="BA6" t="str">
        <f>$C6</f>
        <v>NS_B_15_2_5_6_1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 t="s">
        <v>126</v>
      </c>
      <c r="BJ6" s="8" t="s">
        <v>126</v>
      </c>
      <c r="BK6" s="8" t="s">
        <v>126</v>
      </c>
      <c r="BL6" s="8" t="s">
        <v>126</v>
      </c>
      <c r="BM6" s="8" t="s">
        <v>126</v>
      </c>
      <c r="BO6">
        <f>Level_1!$C$6</f>
        <v>22</v>
      </c>
      <c r="BP6" t="str">
        <f>C6</f>
        <v>NS_B_15_2_5_6_1</v>
      </c>
      <c r="BQ6" s="8">
        <v>0</v>
      </c>
      <c r="BR6" s="8" t="s">
        <v>129</v>
      </c>
      <c r="BS6" s="8">
        <v>0</v>
      </c>
      <c r="BT6" s="8">
        <v>0</v>
      </c>
      <c r="BU6" s="8">
        <v>0</v>
      </c>
      <c r="BV6" s="8">
        <v>2</v>
      </c>
    </row>
    <row r="7" spans="2:74" x14ac:dyDescent="0.25">
      <c r="B7" s="1">
        <f>Level_1!$C$6</f>
        <v>22</v>
      </c>
      <c r="C7" s="8" t="s">
        <v>132</v>
      </c>
      <c r="D7" s="8">
        <v>600</v>
      </c>
      <c r="E7" s="8">
        <v>600</v>
      </c>
      <c r="F7" s="8">
        <v>600</v>
      </c>
      <c r="G7" s="8">
        <v>600</v>
      </c>
      <c r="H7" s="12">
        <v>190</v>
      </c>
      <c r="I7" s="8">
        <v>600</v>
      </c>
      <c r="K7">
        <f>Level_1!$C$6</f>
        <v>22</v>
      </c>
      <c r="L7" t="str">
        <f t="shared" ref="L7:L12" si="0">$C7</f>
        <v>NS_B_15_2_5_6_2</v>
      </c>
      <c r="M7" s="10" t="s">
        <v>117</v>
      </c>
      <c r="N7" s="10" t="s">
        <v>118</v>
      </c>
      <c r="O7" s="10" t="s">
        <v>119</v>
      </c>
      <c r="P7" s="10" t="s">
        <v>119</v>
      </c>
      <c r="Q7" s="10">
        <v>0</v>
      </c>
      <c r="S7">
        <f>Level_1!$C$6</f>
        <v>22</v>
      </c>
      <c r="T7" t="str">
        <f t="shared" ref="T7:T12" si="1">$C7</f>
        <v>NS_B_15_2_5_6_2</v>
      </c>
      <c r="U7" s="8" t="s">
        <v>122</v>
      </c>
      <c r="V7" s="8" t="s">
        <v>120</v>
      </c>
      <c r="W7" s="13" t="s">
        <v>126</v>
      </c>
      <c r="X7" s="13" t="s">
        <v>126</v>
      </c>
      <c r="Y7" s="8" t="s">
        <v>127</v>
      </c>
      <c r="Z7" s="13" t="s">
        <v>126</v>
      </c>
      <c r="AA7" s="13" t="s">
        <v>126</v>
      </c>
      <c r="AB7" s="8" t="s">
        <v>127</v>
      </c>
      <c r="AC7" s="13" t="s">
        <v>126</v>
      </c>
      <c r="AD7" s="8" t="s">
        <v>128</v>
      </c>
      <c r="AF7">
        <f>Level_1!$C$6</f>
        <v>22</v>
      </c>
      <c r="AG7" t="str">
        <f t="shared" ref="AG7:AG12" si="2">$C7</f>
        <v>NS_B_15_2_5_6_2</v>
      </c>
      <c r="AH7" s="10">
        <v>200000</v>
      </c>
      <c r="AI7" s="8">
        <v>2</v>
      </c>
      <c r="AJ7" s="8">
        <v>400</v>
      </c>
      <c r="AK7" s="10" t="s">
        <v>92</v>
      </c>
      <c r="AL7" s="10" t="s">
        <v>91</v>
      </c>
      <c r="AM7" s="10" t="s">
        <v>94</v>
      </c>
      <c r="AN7" s="10" t="s">
        <v>95</v>
      </c>
      <c r="AP7">
        <f>Level_1!$C$6</f>
        <v>22</v>
      </c>
      <c r="AQ7" t="str">
        <f t="shared" ref="AQ7:AQ12" si="3">$C7</f>
        <v>NS_B_15_2_5_6_2</v>
      </c>
      <c r="AR7" s="10" t="s">
        <v>92</v>
      </c>
      <c r="AS7" s="10" t="s">
        <v>97</v>
      </c>
      <c r="AU7">
        <f>Level_1!$C$6</f>
        <v>22</v>
      </c>
      <c r="AV7" t="str">
        <f t="shared" ref="AV7:AV12" si="4">$C7</f>
        <v>NS_B_15_2_5_6_2</v>
      </c>
      <c r="AW7" s="10">
        <v>0</v>
      </c>
      <c r="AX7" s="10">
        <v>0</v>
      </c>
      <c r="AZ7">
        <f>Level_1!$C$6</f>
        <v>22</v>
      </c>
      <c r="BA7" t="str">
        <f t="shared" ref="BA7:BA12" si="5">$C7</f>
        <v>NS_B_15_2_5_6_2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 t="s">
        <v>126</v>
      </c>
      <c r="BJ7" s="8" t="s">
        <v>126</v>
      </c>
      <c r="BK7" s="8" t="s">
        <v>126</v>
      </c>
      <c r="BL7" s="8" t="s">
        <v>126</v>
      </c>
      <c r="BM7" s="8" t="s">
        <v>126</v>
      </c>
      <c r="BO7">
        <f>Level_1!$C$6</f>
        <v>22</v>
      </c>
      <c r="BP7" t="str">
        <f t="shared" ref="BP7:BP12" si="6">C7</f>
        <v>NS_B_15_2_5_6_2</v>
      </c>
      <c r="BQ7" s="8">
        <v>0</v>
      </c>
      <c r="BR7" s="8" t="s">
        <v>129</v>
      </c>
      <c r="BS7" s="8">
        <v>0</v>
      </c>
      <c r="BT7" s="8">
        <v>0</v>
      </c>
      <c r="BU7" s="8">
        <v>0</v>
      </c>
      <c r="BV7" s="8">
        <v>2</v>
      </c>
    </row>
    <row r="8" spans="2:74" x14ac:dyDescent="0.25">
      <c r="B8" s="1">
        <f>Level_1!$C$6</f>
        <v>22</v>
      </c>
      <c r="C8" s="8" t="s">
        <v>133</v>
      </c>
      <c r="D8" s="8">
        <v>600</v>
      </c>
      <c r="E8" s="8">
        <v>600</v>
      </c>
      <c r="F8" s="8">
        <v>600</v>
      </c>
      <c r="G8" s="8">
        <v>600</v>
      </c>
      <c r="H8" s="12">
        <v>190</v>
      </c>
      <c r="I8" s="8">
        <v>600</v>
      </c>
      <c r="K8">
        <f>Level_1!$C$6</f>
        <v>22</v>
      </c>
      <c r="L8" t="str">
        <f t="shared" si="0"/>
        <v>HS_U_15_2_5_6_3</v>
      </c>
      <c r="M8" s="10" t="s">
        <v>117</v>
      </c>
      <c r="N8" s="10" t="s">
        <v>118</v>
      </c>
      <c r="O8" s="10" t="s">
        <v>119</v>
      </c>
      <c r="P8" s="10" t="s">
        <v>119</v>
      </c>
      <c r="Q8" s="10">
        <v>0</v>
      </c>
      <c r="S8">
        <f>Level_1!$C$6</f>
        <v>22</v>
      </c>
      <c r="T8" t="str">
        <f t="shared" si="1"/>
        <v>HS_U_15_2_5_6_3</v>
      </c>
      <c r="U8" s="8" t="s">
        <v>121</v>
      </c>
      <c r="V8" s="8" t="s">
        <v>120</v>
      </c>
      <c r="W8" s="13" t="s">
        <v>126</v>
      </c>
      <c r="X8" s="13" t="s">
        <v>126</v>
      </c>
      <c r="Y8" s="8" t="s">
        <v>127</v>
      </c>
      <c r="Z8" s="13" t="s">
        <v>126</v>
      </c>
      <c r="AA8" s="13" t="s">
        <v>126</v>
      </c>
      <c r="AB8" s="8" t="s">
        <v>127</v>
      </c>
      <c r="AC8" s="13" t="s">
        <v>126</v>
      </c>
      <c r="AD8" s="8" t="s">
        <v>128</v>
      </c>
      <c r="AF8">
        <f>Level_1!$C$6</f>
        <v>22</v>
      </c>
      <c r="AG8" t="str">
        <f t="shared" si="2"/>
        <v>HS_U_15_2_5_6_3</v>
      </c>
      <c r="AH8" s="10">
        <v>200000</v>
      </c>
      <c r="AI8" s="8">
        <v>2</v>
      </c>
      <c r="AJ8" s="8">
        <v>400</v>
      </c>
      <c r="AK8" s="10" t="s">
        <v>92</v>
      </c>
      <c r="AL8" s="10" t="s">
        <v>91</v>
      </c>
      <c r="AM8" s="10" t="s">
        <v>94</v>
      </c>
      <c r="AN8" s="10" t="s">
        <v>95</v>
      </c>
      <c r="AP8">
        <f>Level_1!$C$6</f>
        <v>22</v>
      </c>
      <c r="AQ8" t="str">
        <f t="shared" si="3"/>
        <v>HS_U_15_2_5_6_3</v>
      </c>
      <c r="AR8" s="10" t="s">
        <v>92</v>
      </c>
      <c r="AS8" s="10" t="s">
        <v>97</v>
      </c>
      <c r="AU8">
        <f>Level_1!$C$6</f>
        <v>22</v>
      </c>
      <c r="AV8" t="str">
        <f t="shared" si="4"/>
        <v>HS_U_15_2_5_6_3</v>
      </c>
      <c r="AW8" s="10">
        <v>0</v>
      </c>
      <c r="AX8" s="10">
        <v>0</v>
      </c>
      <c r="AZ8">
        <f>Level_1!$C$6</f>
        <v>22</v>
      </c>
      <c r="BA8" t="str">
        <f t="shared" si="5"/>
        <v>HS_U_15_2_5_6_3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 t="s">
        <v>126</v>
      </c>
      <c r="BJ8" s="8" t="s">
        <v>126</v>
      </c>
      <c r="BK8" s="8" t="s">
        <v>126</v>
      </c>
      <c r="BL8" s="8" t="s">
        <v>126</v>
      </c>
      <c r="BM8" s="8" t="s">
        <v>126</v>
      </c>
      <c r="BO8">
        <f>Level_1!$C$6</f>
        <v>22</v>
      </c>
      <c r="BP8" t="str">
        <f t="shared" si="6"/>
        <v>HS_U_15_2_5_6_3</v>
      </c>
      <c r="BQ8" s="8">
        <v>0</v>
      </c>
      <c r="BR8" s="8" t="s">
        <v>144</v>
      </c>
      <c r="BS8" s="8">
        <v>0</v>
      </c>
      <c r="BT8" s="8">
        <v>0</v>
      </c>
      <c r="BU8" s="8">
        <v>0</v>
      </c>
      <c r="BV8" s="8">
        <v>2</v>
      </c>
    </row>
    <row r="9" spans="2:74" x14ac:dyDescent="0.25">
      <c r="B9" s="1">
        <f>Level_1!$C$6</f>
        <v>22</v>
      </c>
      <c r="C9" s="8" t="s">
        <v>134</v>
      </c>
      <c r="D9" s="8">
        <v>600</v>
      </c>
      <c r="E9" s="8">
        <v>600</v>
      </c>
      <c r="F9" s="8">
        <v>600</v>
      </c>
      <c r="G9" s="8">
        <v>600</v>
      </c>
      <c r="H9" s="12">
        <v>190</v>
      </c>
      <c r="I9" s="8">
        <v>600</v>
      </c>
      <c r="K9">
        <f>Level_1!$C$6</f>
        <v>22</v>
      </c>
      <c r="L9" t="str">
        <f t="shared" si="0"/>
        <v>HS_B_15_2_5_6_4</v>
      </c>
      <c r="M9" s="10" t="s">
        <v>117</v>
      </c>
      <c r="N9" s="10" t="s">
        <v>118</v>
      </c>
      <c r="O9" s="10" t="s">
        <v>119</v>
      </c>
      <c r="P9" s="10" t="s">
        <v>119</v>
      </c>
      <c r="Q9" s="10">
        <v>0</v>
      </c>
      <c r="S9">
        <f>Level_1!$C$6</f>
        <v>22</v>
      </c>
      <c r="T9" t="str">
        <f t="shared" si="1"/>
        <v>HS_B_15_2_5_6_4</v>
      </c>
      <c r="U9" s="8" t="s">
        <v>123</v>
      </c>
      <c r="V9" s="8" t="s">
        <v>120</v>
      </c>
      <c r="W9" s="13" t="s">
        <v>126</v>
      </c>
      <c r="X9" s="13" t="s">
        <v>126</v>
      </c>
      <c r="Y9" s="8" t="s">
        <v>127</v>
      </c>
      <c r="Z9" s="13" t="s">
        <v>126</v>
      </c>
      <c r="AA9" s="13" t="s">
        <v>126</v>
      </c>
      <c r="AB9" s="8" t="s">
        <v>127</v>
      </c>
      <c r="AC9" s="13" t="s">
        <v>126</v>
      </c>
      <c r="AD9" s="8" t="s">
        <v>128</v>
      </c>
      <c r="AF9">
        <f>Level_1!$C$6</f>
        <v>22</v>
      </c>
      <c r="AG9" t="str">
        <f t="shared" si="2"/>
        <v>HS_B_15_2_5_6_4</v>
      </c>
      <c r="AH9" s="10">
        <v>200000</v>
      </c>
      <c r="AI9" s="8">
        <v>2</v>
      </c>
      <c r="AJ9" s="8">
        <v>400</v>
      </c>
      <c r="AK9" s="10" t="s">
        <v>92</v>
      </c>
      <c r="AL9" s="10" t="s">
        <v>91</v>
      </c>
      <c r="AM9" s="10" t="s">
        <v>94</v>
      </c>
      <c r="AN9" s="10" t="s">
        <v>95</v>
      </c>
      <c r="AP9">
        <f>Level_1!$C$6</f>
        <v>22</v>
      </c>
      <c r="AQ9" t="str">
        <f t="shared" si="3"/>
        <v>HS_B_15_2_5_6_4</v>
      </c>
      <c r="AR9" s="10" t="s">
        <v>92</v>
      </c>
      <c r="AS9" s="10" t="s">
        <v>97</v>
      </c>
      <c r="AU9">
        <f>Level_1!$C$6</f>
        <v>22</v>
      </c>
      <c r="AV9" t="str">
        <f t="shared" si="4"/>
        <v>HS_B_15_2_5_6_4</v>
      </c>
      <c r="AW9" s="10">
        <v>0</v>
      </c>
      <c r="AX9" s="10">
        <v>0</v>
      </c>
      <c r="AZ9">
        <f>Level_1!$C$6</f>
        <v>22</v>
      </c>
      <c r="BA9" t="str">
        <f t="shared" si="5"/>
        <v>HS_B_15_2_5_6_4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 t="s">
        <v>126</v>
      </c>
      <c r="BJ9" s="8" t="s">
        <v>126</v>
      </c>
      <c r="BK9" s="8" t="s">
        <v>126</v>
      </c>
      <c r="BL9" s="8" t="s">
        <v>126</v>
      </c>
      <c r="BM9" s="8" t="s">
        <v>126</v>
      </c>
      <c r="BO9">
        <f>Level_1!$C$6</f>
        <v>22</v>
      </c>
      <c r="BP9" t="str">
        <f t="shared" si="6"/>
        <v>HS_B_15_2_5_6_4</v>
      </c>
      <c r="BQ9" s="8">
        <v>0</v>
      </c>
      <c r="BR9" s="8" t="s">
        <v>129</v>
      </c>
      <c r="BS9" s="8">
        <v>0</v>
      </c>
      <c r="BT9" s="8">
        <v>0</v>
      </c>
      <c r="BU9" s="8">
        <v>0</v>
      </c>
      <c r="BV9" s="8">
        <v>2</v>
      </c>
    </row>
    <row r="10" spans="2:74" x14ac:dyDescent="0.25">
      <c r="B10" s="1">
        <f>Level_1!$C$6</f>
        <v>22</v>
      </c>
      <c r="C10" s="8" t="s">
        <v>135</v>
      </c>
      <c r="D10" s="8">
        <v>600</v>
      </c>
      <c r="E10" s="8">
        <v>600</v>
      </c>
      <c r="F10" s="8">
        <v>600</v>
      </c>
      <c r="G10" s="8">
        <v>600</v>
      </c>
      <c r="H10" s="12">
        <v>190</v>
      </c>
      <c r="I10" s="8">
        <v>600</v>
      </c>
      <c r="K10">
        <f>Level_1!$C$6</f>
        <v>22</v>
      </c>
      <c r="L10" t="str">
        <f t="shared" si="0"/>
        <v>HS_U_20_2_5_6_5</v>
      </c>
      <c r="M10" s="10" t="s">
        <v>117</v>
      </c>
      <c r="N10" s="10" t="s">
        <v>118</v>
      </c>
      <c r="O10" s="10" t="s">
        <v>119</v>
      </c>
      <c r="P10" s="10" t="s">
        <v>119</v>
      </c>
      <c r="Q10" s="10">
        <v>0</v>
      </c>
      <c r="S10">
        <f>Level_1!$C$6</f>
        <v>22</v>
      </c>
      <c r="T10" t="str">
        <f t="shared" si="1"/>
        <v>HS_U_20_2_5_6_5</v>
      </c>
      <c r="U10" s="8" t="s">
        <v>123</v>
      </c>
      <c r="V10" s="8" t="s">
        <v>120</v>
      </c>
      <c r="W10" s="13" t="s">
        <v>126</v>
      </c>
      <c r="X10" s="13" t="s">
        <v>126</v>
      </c>
      <c r="Y10" s="8" t="s">
        <v>127</v>
      </c>
      <c r="Z10" s="13" t="s">
        <v>126</v>
      </c>
      <c r="AA10" s="13" t="s">
        <v>126</v>
      </c>
      <c r="AB10" s="8" t="s">
        <v>127</v>
      </c>
      <c r="AC10" s="13" t="s">
        <v>126</v>
      </c>
      <c r="AD10" s="8" t="s">
        <v>128</v>
      </c>
      <c r="AF10">
        <f>Level_1!$C$6</f>
        <v>22</v>
      </c>
      <c r="AG10" t="str">
        <f t="shared" si="2"/>
        <v>HS_U_20_2_5_6_5</v>
      </c>
      <c r="AH10" s="10">
        <v>200000</v>
      </c>
      <c r="AI10" s="8">
        <v>2</v>
      </c>
      <c r="AJ10" s="8">
        <v>650</v>
      </c>
      <c r="AK10" s="10" t="s">
        <v>93</v>
      </c>
      <c r="AL10" s="10" t="s">
        <v>91</v>
      </c>
      <c r="AM10" s="10" t="s">
        <v>94</v>
      </c>
      <c r="AN10" s="10" t="s">
        <v>96</v>
      </c>
      <c r="AP10">
        <f>Level_1!$C$6</f>
        <v>22</v>
      </c>
      <c r="AQ10" t="str">
        <f t="shared" si="3"/>
        <v>HS_U_20_2_5_6_5</v>
      </c>
      <c r="AR10" s="10" t="s">
        <v>93</v>
      </c>
      <c r="AS10" s="10" t="s">
        <v>97</v>
      </c>
      <c r="AU10">
        <f>Level_1!$C$6</f>
        <v>22</v>
      </c>
      <c r="AV10" t="str">
        <f t="shared" si="4"/>
        <v>HS_U_20_2_5_6_5</v>
      </c>
      <c r="AW10" s="10">
        <v>0</v>
      </c>
      <c r="AX10" s="10">
        <v>0</v>
      </c>
      <c r="AZ10">
        <f>Level_1!$C$6</f>
        <v>22</v>
      </c>
      <c r="BA10" t="str">
        <f t="shared" si="5"/>
        <v>HS_U_20_2_5_6_5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 t="s">
        <v>126</v>
      </c>
      <c r="BJ10" s="8" t="s">
        <v>126</v>
      </c>
      <c r="BK10" s="8" t="s">
        <v>126</v>
      </c>
      <c r="BL10" s="8" t="s">
        <v>126</v>
      </c>
      <c r="BM10" s="8" t="s">
        <v>126</v>
      </c>
      <c r="BO10">
        <f>Level_1!$C$6</f>
        <v>22</v>
      </c>
      <c r="BP10" t="str">
        <f t="shared" si="6"/>
        <v>HS_U_20_2_5_6_5</v>
      </c>
      <c r="BQ10" s="8">
        <v>0</v>
      </c>
      <c r="BR10" s="8" t="s">
        <v>144</v>
      </c>
      <c r="BS10" s="8">
        <v>0</v>
      </c>
      <c r="BT10" s="8">
        <v>0</v>
      </c>
      <c r="BU10" s="8">
        <v>0</v>
      </c>
      <c r="BV10" s="8">
        <v>2</v>
      </c>
    </row>
    <row r="11" spans="2:74" x14ac:dyDescent="0.25">
      <c r="B11" s="1">
        <f>Level_1!$C$6</f>
        <v>22</v>
      </c>
      <c r="C11" s="8" t="s">
        <v>136</v>
      </c>
      <c r="D11" s="8">
        <v>600</v>
      </c>
      <c r="E11" s="8">
        <v>600</v>
      </c>
      <c r="F11" s="8">
        <v>600</v>
      </c>
      <c r="G11" s="8">
        <v>600</v>
      </c>
      <c r="H11" s="12">
        <v>190</v>
      </c>
      <c r="I11" s="8">
        <v>600</v>
      </c>
      <c r="K11">
        <f>Level_1!$C$6</f>
        <v>22</v>
      </c>
      <c r="L11" t="str">
        <f t="shared" si="0"/>
        <v>HS_B_20_2_5_6_6</v>
      </c>
      <c r="M11" s="10" t="s">
        <v>117</v>
      </c>
      <c r="N11" s="10" t="s">
        <v>118</v>
      </c>
      <c r="O11" s="10" t="s">
        <v>119</v>
      </c>
      <c r="P11" s="10" t="s">
        <v>119</v>
      </c>
      <c r="Q11" s="10">
        <v>0</v>
      </c>
      <c r="S11">
        <f>Level_1!$C$6</f>
        <v>22</v>
      </c>
      <c r="T11" t="str">
        <f t="shared" si="1"/>
        <v>HS_B_20_2_5_6_6</v>
      </c>
      <c r="U11" s="8" t="s">
        <v>123</v>
      </c>
      <c r="V11" s="8" t="s">
        <v>120</v>
      </c>
      <c r="W11" s="13" t="s">
        <v>126</v>
      </c>
      <c r="X11" s="13" t="s">
        <v>126</v>
      </c>
      <c r="Y11" s="8" t="s">
        <v>127</v>
      </c>
      <c r="Z11" s="13" t="s">
        <v>126</v>
      </c>
      <c r="AA11" s="13" t="s">
        <v>126</v>
      </c>
      <c r="AB11" s="8" t="s">
        <v>127</v>
      </c>
      <c r="AC11" s="13" t="s">
        <v>126</v>
      </c>
      <c r="AD11" s="8" t="s">
        <v>128</v>
      </c>
      <c r="AF11">
        <f>Level_1!$C$6</f>
        <v>22</v>
      </c>
      <c r="AG11" t="str">
        <f t="shared" si="2"/>
        <v>HS_B_20_2_5_6_6</v>
      </c>
      <c r="AH11" s="10">
        <v>200000</v>
      </c>
      <c r="AI11" s="8">
        <v>2</v>
      </c>
      <c r="AJ11" s="8">
        <v>650</v>
      </c>
      <c r="AK11" s="10" t="s">
        <v>93</v>
      </c>
      <c r="AL11" s="10" t="s">
        <v>91</v>
      </c>
      <c r="AM11" s="10" t="s">
        <v>94</v>
      </c>
      <c r="AN11" s="10" t="s">
        <v>96</v>
      </c>
      <c r="AP11">
        <f>Level_1!$C$6</f>
        <v>22</v>
      </c>
      <c r="AQ11" t="str">
        <f t="shared" si="3"/>
        <v>HS_B_20_2_5_6_6</v>
      </c>
      <c r="AR11" s="10" t="s">
        <v>93</v>
      </c>
      <c r="AS11" s="10" t="s">
        <v>97</v>
      </c>
      <c r="AU11">
        <f>Level_1!$C$6</f>
        <v>22</v>
      </c>
      <c r="AV11" t="str">
        <f t="shared" si="4"/>
        <v>HS_B_20_2_5_6_6</v>
      </c>
      <c r="AW11" s="10">
        <v>0</v>
      </c>
      <c r="AX11" s="10">
        <v>0</v>
      </c>
      <c r="AZ11">
        <f>Level_1!$C$6</f>
        <v>22</v>
      </c>
      <c r="BA11" t="str">
        <f t="shared" si="5"/>
        <v>HS_B_20_2_5_6_6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 t="s">
        <v>126</v>
      </c>
      <c r="BJ11" s="8" t="s">
        <v>126</v>
      </c>
      <c r="BK11" s="8" t="s">
        <v>126</v>
      </c>
      <c r="BL11" s="8" t="s">
        <v>126</v>
      </c>
      <c r="BM11" s="8" t="s">
        <v>126</v>
      </c>
      <c r="BO11">
        <f>Level_1!$C$6</f>
        <v>22</v>
      </c>
      <c r="BP11" t="str">
        <f t="shared" si="6"/>
        <v>HS_B_20_2_5_6_6</v>
      </c>
      <c r="BQ11" s="8">
        <v>0</v>
      </c>
      <c r="BR11" s="8" t="s">
        <v>129</v>
      </c>
      <c r="BS11" s="8">
        <v>0</v>
      </c>
      <c r="BT11" s="8">
        <v>0</v>
      </c>
      <c r="BU11" s="8">
        <v>0</v>
      </c>
      <c r="BV11" s="8">
        <v>2</v>
      </c>
    </row>
    <row r="12" spans="2:74" x14ac:dyDescent="0.25">
      <c r="B12" s="1">
        <f>Level_1!$C$6</f>
        <v>22</v>
      </c>
      <c r="C12" s="8" t="s">
        <v>137</v>
      </c>
      <c r="D12" s="8">
        <v>600</v>
      </c>
      <c r="E12" s="8">
        <v>600</v>
      </c>
      <c r="F12" s="8">
        <v>600</v>
      </c>
      <c r="G12" s="8">
        <v>600</v>
      </c>
      <c r="H12" s="12">
        <v>190</v>
      </c>
      <c r="I12" s="8">
        <v>600</v>
      </c>
      <c r="K12">
        <f>Level_1!$C$6</f>
        <v>22</v>
      </c>
      <c r="L12" t="str">
        <f t="shared" si="0"/>
        <v>HS_U_20_2-5_4_7</v>
      </c>
      <c r="M12" s="10" t="s">
        <v>117</v>
      </c>
      <c r="N12" s="10" t="s">
        <v>118</v>
      </c>
      <c r="O12" s="10" t="s">
        <v>119</v>
      </c>
      <c r="P12" s="10" t="s">
        <v>119</v>
      </c>
      <c r="Q12" s="10">
        <v>0</v>
      </c>
      <c r="S12">
        <f>Level_1!$C$6</f>
        <v>22</v>
      </c>
      <c r="T12" t="str">
        <f t="shared" si="1"/>
        <v>HS_U_20_2-5_4_7</v>
      </c>
      <c r="U12" s="8" t="s">
        <v>124</v>
      </c>
      <c r="V12" s="8" t="s">
        <v>120</v>
      </c>
      <c r="W12" s="13" t="s">
        <v>126</v>
      </c>
      <c r="X12" s="13" t="s">
        <v>126</v>
      </c>
      <c r="Y12" s="8" t="s">
        <v>127</v>
      </c>
      <c r="Z12" s="13" t="s">
        <v>126</v>
      </c>
      <c r="AA12" s="13" t="s">
        <v>126</v>
      </c>
      <c r="AB12" s="8" t="s">
        <v>127</v>
      </c>
      <c r="AC12" s="13" t="s">
        <v>126</v>
      </c>
      <c r="AD12" s="8" t="s">
        <v>128</v>
      </c>
      <c r="AF12">
        <f>Level_1!$C$6</f>
        <v>22</v>
      </c>
      <c r="AG12" t="str">
        <f t="shared" si="2"/>
        <v>HS_U_20_2-5_4_7</v>
      </c>
      <c r="AH12" s="10">
        <v>200000</v>
      </c>
      <c r="AI12" s="8">
        <v>2</v>
      </c>
      <c r="AJ12" s="8">
        <v>650</v>
      </c>
      <c r="AK12" s="10" t="s">
        <v>93</v>
      </c>
      <c r="AL12" s="10" t="s">
        <v>91</v>
      </c>
      <c r="AM12" s="10" t="s">
        <v>94</v>
      </c>
      <c r="AN12" s="10" t="s">
        <v>96</v>
      </c>
      <c r="AP12">
        <f>Level_1!$C$6</f>
        <v>22</v>
      </c>
      <c r="AQ12" t="str">
        <f t="shared" si="3"/>
        <v>HS_U_20_2-5_4_7</v>
      </c>
      <c r="AR12" s="10" t="s">
        <v>93</v>
      </c>
      <c r="AS12" s="10" t="s">
        <v>97</v>
      </c>
      <c r="AU12">
        <f>Level_1!$C$6</f>
        <v>22</v>
      </c>
      <c r="AV12" t="str">
        <f t="shared" si="4"/>
        <v>HS_U_20_2-5_4_7</v>
      </c>
      <c r="AW12" s="10">
        <v>0</v>
      </c>
      <c r="AX12" s="10">
        <v>0</v>
      </c>
      <c r="AZ12">
        <f>Level_1!$C$6</f>
        <v>22</v>
      </c>
      <c r="BA12" t="str">
        <f t="shared" si="5"/>
        <v>HS_U_20_2-5_4_7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 t="s">
        <v>126</v>
      </c>
      <c r="BJ12" s="8" t="s">
        <v>126</v>
      </c>
      <c r="BK12" s="8" t="s">
        <v>126</v>
      </c>
      <c r="BL12" s="8" t="s">
        <v>126</v>
      </c>
      <c r="BM12" s="8" t="s">
        <v>126</v>
      </c>
      <c r="BO12">
        <f>Level_1!$C$6</f>
        <v>22</v>
      </c>
      <c r="BP12" t="str">
        <f t="shared" si="6"/>
        <v>HS_U_20_2-5_4_7</v>
      </c>
      <c r="BQ12" s="8">
        <v>0</v>
      </c>
      <c r="BR12" s="8" t="s">
        <v>144</v>
      </c>
      <c r="BS12" s="8">
        <v>0</v>
      </c>
      <c r="BT12" s="8">
        <v>0</v>
      </c>
      <c r="BU12" s="8">
        <v>0</v>
      </c>
      <c r="BV12" s="8">
        <v>2</v>
      </c>
    </row>
    <row r="13" spans="2:74" x14ac:dyDescent="0.25">
      <c r="B13" s="1">
        <f>Level_1!$C$6</f>
        <v>22</v>
      </c>
      <c r="C13" s="8" t="s">
        <v>138</v>
      </c>
      <c r="D13" s="8">
        <v>600</v>
      </c>
      <c r="E13" s="8">
        <v>600</v>
      </c>
      <c r="F13" s="8">
        <v>600</v>
      </c>
      <c r="G13" s="8">
        <v>600</v>
      </c>
      <c r="H13" s="12">
        <v>190</v>
      </c>
      <c r="I13" s="8">
        <v>600</v>
      </c>
      <c r="K13">
        <f>Level_1!$C$6</f>
        <v>22</v>
      </c>
      <c r="L13" t="str">
        <f t="shared" ref="L13:L14" si="7">$C13</f>
        <v>HS_B_20_2_5_4_8</v>
      </c>
      <c r="M13" s="10" t="s">
        <v>117</v>
      </c>
      <c r="N13" s="10" t="s">
        <v>118</v>
      </c>
      <c r="O13" s="10" t="s">
        <v>119</v>
      </c>
      <c r="P13" s="10" t="s">
        <v>119</v>
      </c>
      <c r="Q13" s="10">
        <v>0</v>
      </c>
      <c r="S13">
        <f>Level_1!$C$6</f>
        <v>22</v>
      </c>
      <c r="T13" t="str">
        <f t="shared" ref="T13:T14" si="8">$C13</f>
        <v>HS_B_20_2_5_4_8</v>
      </c>
      <c r="U13" s="8" t="s">
        <v>125</v>
      </c>
      <c r="V13" s="8" t="s">
        <v>120</v>
      </c>
      <c r="W13" s="13" t="s">
        <v>126</v>
      </c>
      <c r="X13" s="13" t="s">
        <v>126</v>
      </c>
      <c r="Y13" s="8" t="s">
        <v>127</v>
      </c>
      <c r="Z13" s="13" t="s">
        <v>126</v>
      </c>
      <c r="AA13" s="13" t="s">
        <v>126</v>
      </c>
      <c r="AB13" s="8" t="s">
        <v>127</v>
      </c>
      <c r="AC13" s="13" t="s">
        <v>126</v>
      </c>
      <c r="AD13" s="8" t="s">
        <v>128</v>
      </c>
      <c r="AF13">
        <f>Level_1!$C$6</f>
        <v>22</v>
      </c>
      <c r="AG13" t="str">
        <f t="shared" ref="AG13:AG14" si="9">$C13</f>
        <v>HS_B_20_2_5_4_8</v>
      </c>
      <c r="AH13" s="10">
        <v>200000</v>
      </c>
      <c r="AI13" s="8">
        <v>2</v>
      </c>
      <c r="AJ13" s="8">
        <v>650</v>
      </c>
      <c r="AK13" s="10" t="s">
        <v>93</v>
      </c>
      <c r="AL13" s="10" t="s">
        <v>91</v>
      </c>
      <c r="AM13" s="10" t="s">
        <v>94</v>
      </c>
      <c r="AN13" s="10" t="s">
        <v>96</v>
      </c>
      <c r="AP13">
        <f>Level_1!$C$6</f>
        <v>22</v>
      </c>
      <c r="AQ13" t="str">
        <f t="shared" ref="AQ13:AQ14" si="10">$C13</f>
        <v>HS_B_20_2_5_4_8</v>
      </c>
      <c r="AR13" s="10" t="s">
        <v>93</v>
      </c>
      <c r="AS13" s="10" t="s">
        <v>97</v>
      </c>
      <c r="AU13">
        <f>Level_1!$C$6</f>
        <v>22</v>
      </c>
      <c r="AV13" t="str">
        <f t="shared" ref="AV13:AV14" si="11">$C13</f>
        <v>HS_B_20_2_5_4_8</v>
      </c>
      <c r="AW13" s="10">
        <v>0</v>
      </c>
      <c r="AX13" s="10">
        <v>0</v>
      </c>
      <c r="AZ13">
        <f>Level_1!$C$6</f>
        <v>22</v>
      </c>
      <c r="BA13" t="str">
        <f t="shared" ref="BA13:BA14" si="12">$C13</f>
        <v>HS_B_20_2_5_4_8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 t="s">
        <v>126</v>
      </c>
      <c r="BJ13" s="8" t="s">
        <v>126</v>
      </c>
      <c r="BK13" s="8" t="s">
        <v>126</v>
      </c>
      <c r="BL13" s="8" t="s">
        <v>126</v>
      </c>
      <c r="BM13" s="8" t="s">
        <v>126</v>
      </c>
      <c r="BO13">
        <f>Level_1!$C$6</f>
        <v>22</v>
      </c>
      <c r="BP13" t="str">
        <f t="shared" ref="BP13:BP14" si="13">C13</f>
        <v>HS_B_20_2_5_4_8</v>
      </c>
      <c r="BQ13" s="8">
        <v>0</v>
      </c>
      <c r="BR13" s="8" t="s">
        <v>129</v>
      </c>
      <c r="BS13" s="8">
        <v>0</v>
      </c>
      <c r="BT13" s="8">
        <v>0</v>
      </c>
      <c r="BU13" s="8">
        <v>0</v>
      </c>
      <c r="BV13" s="8">
        <v>2</v>
      </c>
    </row>
    <row r="14" spans="2:74" x14ac:dyDescent="0.25">
      <c r="B14" s="1">
        <f>Level_1!$C$6</f>
        <v>22</v>
      </c>
      <c r="C14" s="8" t="s">
        <v>139</v>
      </c>
      <c r="D14" s="8">
        <v>600</v>
      </c>
      <c r="E14" s="8">
        <v>600</v>
      </c>
      <c r="F14" s="8">
        <v>600</v>
      </c>
      <c r="G14" s="8">
        <v>600</v>
      </c>
      <c r="H14" s="12">
        <v>190</v>
      </c>
      <c r="I14" s="8">
        <v>600</v>
      </c>
      <c r="K14">
        <f>Level_1!$C$6</f>
        <v>22</v>
      </c>
      <c r="L14" t="str">
        <f t="shared" si="7"/>
        <v>HS_B_20_2_5_4_9</v>
      </c>
      <c r="M14" s="10" t="s">
        <v>117</v>
      </c>
      <c r="N14" s="10" t="s">
        <v>118</v>
      </c>
      <c r="O14" s="10" t="s">
        <v>119</v>
      </c>
      <c r="P14" s="10" t="s">
        <v>119</v>
      </c>
      <c r="Q14" s="10">
        <v>0</v>
      </c>
      <c r="S14">
        <f>Level_1!$C$6</f>
        <v>22</v>
      </c>
      <c r="T14" t="str">
        <f t="shared" si="8"/>
        <v>HS_B_20_2_5_4_9</v>
      </c>
      <c r="U14" s="8" t="s">
        <v>125</v>
      </c>
      <c r="V14" s="8" t="s">
        <v>120</v>
      </c>
      <c r="W14" s="13" t="s">
        <v>126</v>
      </c>
      <c r="X14" s="13" t="s">
        <v>126</v>
      </c>
      <c r="Y14" s="8" t="s">
        <v>127</v>
      </c>
      <c r="Z14" s="13" t="s">
        <v>126</v>
      </c>
      <c r="AA14" s="13" t="s">
        <v>126</v>
      </c>
      <c r="AB14" s="8" t="s">
        <v>127</v>
      </c>
      <c r="AC14" s="13" t="s">
        <v>126</v>
      </c>
      <c r="AD14" s="8" t="s">
        <v>128</v>
      </c>
      <c r="AF14">
        <f>Level_1!$C$6</f>
        <v>22</v>
      </c>
      <c r="AG14" t="str">
        <f t="shared" si="9"/>
        <v>HS_B_20_2_5_4_9</v>
      </c>
      <c r="AH14" s="10">
        <v>200000</v>
      </c>
      <c r="AI14" s="8">
        <v>2</v>
      </c>
      <c r="AJ14" s="8">
        <v>650</v>
      </c>
      <c r="AK14" s="10" t="s">
        <v>93</v>
      </c>
      <c r="AL14" s="10" t="s">
        <v>91</v>
      </c>
      <c r="AM14" s="10" t="s">
        <v>94</v>
      </c>
      <c r="AN14" s="10" t="s">
        <v>96</v>
      </c>
      <c r="AP14">
        <f>Level_1!$C$6</f>
        <v>22</v>
      </c>
      <c r="AQ14" t="str">
        <f t="shared" si="10"/>
        <v>HS_B_20_2_5_4_9</v>
      </c>
      <c r="AR14" s="10" t="s">
        <v>93</v>
      </c>
      <c r="AS14" s="10" t="s">
        <v>97</v>
      </c>
      <c r="AU14">
        <f>Level_1!$C$6</f>
        <v>22</v>
      </c>
      <c r="AV14" t="str">
        <f t="shared" si="11"/>
        <v>HS_B_20_2_5_4_9</v>
      </c>
      <c r="AW14" s="10">
        <v>0</v>
      </c>
      <c r="AX14" s="10">
        <v>0</v>
      </c>
      <c r="AZ14">
        <f>Level_1!$C$6</f>
        <v>22</v>
      </c>
      <c r="BA14" t="str">
        <f t="shared" si="12"/>
        <v>HS_B_20_2_5_4_9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 t="s">
        <v>126</v>
      </c>
      <c r="BJ14" s="8" t="s">
        <v>126</v>
      </c>
      <c r="BK14" s="8" t="s">
        <v>126</v>
      </c>
      <c r="BL14" s="8" t="s">
        <v>126</v>
      </c>
      <c r="BM14" s="8" t="s">
        <v>126</v>
      </c>
      <c r="BO14">
        <f>Level_1!$C$6</f>
        <v>22</v>
      </c>
      <c r="BP14" t="str">
        <f t="shared" si="13"/>
        <v>HS_B_20_2_5_4_9</v>
      </c>
      <c r="BQ14" s="8">
        <v>0</v>
      </c>
      <c r="BR14" s="8" t="s">
        <v>129</v>
      </c>
      <c r="BS14" s="8">
        <v>0</v>
      </c>
      <c r="BT14" s="8">
        <v>0</v>
      </c>
      <c r="BU14" s="8">
        <v>0</v>
      </c>
      <c r="BV14" s="8">
        <v>2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11A9-C73E-4988-A617-02F2BA8DA72D}">
  <dimension ref="B1:Y14"/>
  <sheetViews>
    <sheetView workbookViewId="0"/>
  </sheetViews>
  <sheetFormatPr defaultRowHeight="15" x14ac:dyDescent="0.25"/>
  <cols>
    <col min="1" max="1" width="4.42578125" customWidth="1"/>
    <col min="2" max="2" width="6" customWidth="1"/>
    <col min="3" max="3" width="16.42578125" bestFit="1" customWidth="1"/>
    <col min="4" max="4" width="15.5703125" customWidth="1"/>
    <col min="5" max="5" width="5.28515625" bestFit="1" customWidth="1"/>
    <col min="6" max="8" width="14.140625" bestFit="1" customWidth="1"/>
    <col min="9" max="9" width="45" style="1" bestFit="1" customWidth="1"/>
    <col min="10" max="10" width="3.28515625" bestFit="1" customWidth="1"/>
    <col min="11" max="11" width="15.28515625" customWidth="1"/>
    <col min="12" max="12" width="3" bestFit="1" customWidth="1"/>
    <col min="13" max="13" width="4.7109375" bestFit="1" customWidth="1"/>
    <col min="14" max="14" width="3.7109375" bestFit="1" customWidth="1"/>
    <col min="15" max="15" width="2.7109375" bestFit="1" customWidth="1"/>
    <col min="16" max="16" width="10.5703125" customWidth="1"/>
    <col min="19" max="19" width="15.28515625" customWidth="1"/>
    <col min="20" max="20" width="14.140625" style="1" bestFit="1" customWidth="1"/>
    <col min="21" max="21" width="46.85546875" style="1" bestFit="1" customWidth="1"/>
    <col min="22" max="23" width="14.140625" style="1" bestFit="1" customWidth="1"/>
    <col min="24" max="24" width="16.140625" style="1" bestFit="1" customWidth="1"/>
    <col min="25" max="25" width="14.140625" style="1" bestFit="1" customWidth="1"/>
  </cols>
  <sheetData>
    <row r="1" spans="2:25" ht="26.25" x14ac:dyDescent="0.4">
      <c r="B1" s="3" t="s">
        <v>84</v>
      </c>
      <c r="Q1" s="3"/>
    </row>
    <row r="4" spans="2:25" ht="18.75" x14ac:dyDescent="0.3">
      <c r="B4" s="7" t="s">
        <v>15</v>
      </c>
      <c r="Q4" s="7" t="s">
        <v>36</v>
      </c>
    </row>
    <row r="5" spans="2:25" x14ac:dyDescent="0.25">
      <c r="B5" s="6" t="s">
        <v>39</v>
      </c>
      <c r="C5" s="6" t="s">
        <v>45</v>
      </c>
      <c r="D5" s="2" t="s">
        <v>16</v>
      </c>
      <c r="E5" s="2" t="s">
        <v>78</v>
      </c>
      <c r="F5" s="2" t="s">
        <v>17</v>
      </c>
      <c r="G5" s="4" t="s">
        <v>10</v>
      </c>
      <c r="H5" s="4" t="s">
        <v>12</v>
      </c>
      <c r="I5" s="11" t="s">
        <v>13</v>
      </c>
      <c r="J5" s="4" t="s">
        <v>47</v>
      </c>
      <c r="K5" s="4" t="s">
        <v>77</v>
      </c>
      <c r="L5" s="4" t="s">
        <v>104</v>
      </c>
      <c r="M5" s="4" t="s">
        <v>105</v>
      </c>
      <c r="N5" s="4" t="s">
        <v>79</v>
      </c>
      <c r="O5" s="4" t="s">
        <v>106</v>
      </c>
      <c r="Q5" s="6" t="s">
        <v>39</v>
      </c>
      <c r="R5" s="6" t="s">
        <v>45</v>
      </c>
      <c r="S5" s="2" t="s">
        <v>16</v>
      </c>
      <c r="T5" s="11" t="s">
        <v>80</v>
      </c>
      <c r="U5" s="11" t="s">
        <v>20</v>
      </c>
      <c r="V5" s="11" t="s">
        <v>21</v>
      </c>
      <c r="W5" s="11" t="s">
        <v>22</v>
      </c>
      <c r="X5" s="11" t="s">
        <v>23</v>
      </c>
      <c r="Y5" s="11" t="s">
        <v>24</v>
      </c>
    </row>
    <row r="6" spans="2:25" x14ac:dyDescent="0.25">
      <c r="B6">
        <f>Level_1!$C$6</f>
        <v>22</v>
      </c>
      <c r="C6" t="str">
        <f>Level_2!C6</f>
        <v>NS_B_15_2_5_6_1</v>
      </c>
      <c r="D6" s="8" t="s">
        <v>107</v>
      </c>
      <c r="E6" s="9" t="s">
        <v>126</v>
      </c>
      <c r="F6" s="10" t="s">
        <v>107</v>
      </c>
      <c r="G6" s="10" t="s">
        <v>126</v>
      </c>
      <c r="H6" s="10" t="s">
        <v>126</v>
      </c>
      <c r="I6" s="8" t="s">
        <v>103</v>
      </c>
      <c r="J6" s="9" t="s">
        <v>126</v>
      </c>
      <c r="K6" s="8" t="s">
        <v>107</v>
      </c>
      <c r="L6" s="9" t="s">
        <v>126</v>
      </c>
      <c r="M6" s="9" t="s">
        <v>126</v>
      </c>
      <c r="N6" s="9" t="s">
        <v>126</v>
      </c>
      <c r="O6" s="9" t="s">
        <v>126</v>
      </c>
      <c r="Q6">
        <f>Level_1!$C$6</f>
        <v>22</v>
      </c>
      <c r="R6" t="str">
        <f>Level_2!C6</f>
        <v>NS_B_15_2_5_6_1</v>
      </c>
      <c r="S6" t="str">
        <f>D6</f>
        <v>[1]</v>
      </c>
      <c r="T6" s="9" t="s">
        <v>126</v>
      </c>
      <c r="U6" s="8" t="s">
        <v>126</v>
      </c>
      <c r="V6" s="8" t="s">
        <v>126</v>
      </c>
      <c r="W6" s="8" t="s">
        <v>126</v>
      </c>
      <c r="X6" s="8" t="s">
        <v>109</v>
      </c>
      <c r="Y6" s="8" t="s">
        <v>126</v>
      </c>
    </row>
    <row r="7" spans="2:25" x14ac:dyDescent="0.25">
      <c r="B7">
        <f>Level_1!$C$6</f>
        <v>22</v>
      </c>
      <c r="C7" t="str">
        <f>Level_2!C7</f>
        <v>NS_B_15_2_5_6_2</v>
      </c>
      <c r="D7" s="8" t="s">
        <v>107</v>
      </c>
      <c r="E7" s="9" t="s">
        <v>126</v>
      </c>
      <c r="F7" s="10" t="s">
        <v>107</v>
      </c>
      <c r="G7" s="10" t="s">
        <v>126</v>
      </c>
      <c r="H7" s="10" t="s">
        <v>126</v>
      </c>
      <c r="I7" s="8" t="s">
        <v>103</v>
      </c>
      <c r="J7" s="9" t="s">
        <v>126</v>
      </c>
      <c r="K7" s="8" t="s">
        <v>107</v>
      </c>
      <c r="L7" s="9" t="s">
        <v>126</v>
      </c>
      <c r="M7" s="9" t="s">
        <v>126</v>
      </c>
      <c r="N7" s="9" t="s">
        <v>126</v>
      </c>
      <c r="O7" s="9" t="s">
        <v>126</v>
      </c>
      <c r="Q7">
        <f>Level_1!$C$6</f>
        <v>22</v>
      </c>
      <c r="R7" t="str">
        <f>Level_2!C7</f>
        <v>NS_B_15_2_5_6_2</v>
      </c>
      <c r="S7" t="str">
        <f t="shared" ref="S7:S14" si="0">D7</f>
        <v>[1]</v>
      </c>
      <c r="T7" s="9" t="s">
        <v>126</v>
      </c>
      <c r="U7" s="8" t="s">
        <v>126</v>
      </c>
      <c r="V7" s="8" t="s">
        <v>126</v>
      </c>
      <c r="W7" s="8" t="s">
        <v>126</v>
      </c>
      <c r="X7" s="8" t="s">
        <v>110</v>
      </c>
      <c r="Y7" s="8" t="s">
        <v>126</v>
      </c>
    </row>
    <row r="8" spans="2:25" x14ac:dyDescent="0.25">
      <c r="B8">
        <f>Level_1!$C$6</f>
        <v>22</v>
      </c>
      <c r="C8" t="str">
        <f>Level_2!C8</f>
        <v>HS_U_15_2_5_6_3</v>
      </c>
      <c r="D8" s="8" t="s">
        <v>107</v>
      </c>
      <c r="E8" s="9" t="s">
        <v>126</v>
      </c>
      <c r="F8" s="10" t="s">
        <v>107</v>
      </c>
      <c r="G8" s="10" t="s">
        <v>126</v>
      </c>
      <c r="H8" s="10" t="s">
        <v>126</v>
      </c>
      <c r="I8" s="8" t="s">
        <v>103</v>
      </c>
      <c r="J8" s="9" t="s">
        <v>126</v>
      </c>
      <c r="K8" s="8" t="s">
        <v>107</v>
      </c>
      <c r="L8" s="9" t="s">
        <v>126</v>
      </c>
      <c r="M8" s="9" t="s">
        <v>126</v>
      </c>
      <c r="N8" s="9" t="s">
        <v>126</v>
      </c>
      <c r="O8" s="9" t="s">
        <v>126</v>
      </c>
      <c r="Q8">
        <f>Level_1!$C$6</f>
        <v>22</v>
      </c>
      <c r="R8" t="str">
        <f>Level_2!C8</f>
        <v>HS_U_15_2_5_6_3</v>
      </c>
      <c r="S8" t="str">
        <f t="shared" si="0"/>
        <v>[1]</v>
      </c>
      <c r="T8" s="9" t="s">
        <v>126</v>
      </c>
      <c r="U8" s="8" t="s">
        <v>126</v>
      </c>
      <c r="V8" s="8" t="s">
        <v>126</v>
      </c>
      <c r="W8" s="8" t="s">
        <v>126</v>
      </c>
      <c r="X8" s="8" t="s">
        <v>111</v>
      </c>
      <c r="Y8" s="8" t="s">
        <v>126</v>
      </c>
    </row>
    <row r="9" spans="2:25" x14ac:dyDescent="0.25">
      <c r="B9">
        <f>Level_1!$C$6</f>
        <v>22</v>
      </c>
      <c r="C9" t="str">
        <f>Level_2!C9</f>
        <v>HS_B_15_2_5_6_4</v>
      </c>
      <c r="D9" s="8" t="s">
        <v>107</v>
      </c>
      <c r="E9" s="9" t="s">
        <v>126</v>
      </c>
      <c r="F9" s="10" t="s">
        <v>107</v>
      </c>
      <c r="G9" s="10" t="s">
        <v>126</v>
      </c>
      <c r="H9" s="10" t="s">
        <v>126</v>
      </c>
      <c r="I9" s="8" t="s">
        <v>103</v>
      </c>
      <c r="J9" s="9" t="s">
        <v>126</v>
      </c>
      <c r="K9" s="8" t="s">
        <v>107</v>
      </c>
      <c r="L9" s="9" t="s">
        <v>126</v>
      </c>
      <c r="M9" s="9" t="s">
        <v>126</v>
      </c>
      <c r="N9" s="9" t="s">
        <v>126</v>
      </c>
      <c r="O9" s="9" t="s">
        <v>126</v>
      </c>
      <c r="Q9">
        <f>Level_1!$C$6</f>
        <v>22</v>
      </c>
      <c r="R9" t="str">
        <f>Level_2!C9</f>
        <v>HS_B_15_2_5_6_4</v>
      </c>
      <c r="S9" t="str">
        <f t="shared" si="0"/>
        <v>[1]</v>
      </c>
      <c r="T9" s="9" t="s">
        <v>126</v>
      </c>
      <c r="U9" s="8" t="s">
        <v>126</v>
      </c>
      <c r="V9" s="8" t="s">
        <v>126</v>
      </c>
      <c r="W9" s="8" t="s">
        <v>126</v>
      </c>
      <c r="X9" s="8" t="s">
        <v>109</v>
      </c>
      <c r="Y9" s="8" t="s">
        <v>126</v>
      </c>
    </row>
    <row r="10" spans="2:25" x14ac:dyDescent="0.25">
      <c r="B10">
        <f>Level_1!$C$6</f>
        <v>22</v>
      </c>
      <c r="C10" s="14" t="str">
        <f>Level_2!C10</f>
        <v>HS_U_20_2_5_6_5</v>
      </c>
      <c r="D10" s="8" t="s">
        <v>102</v>
      </c>
      <c r="E10" s="9" t="s">
        <v>126</v>
      </c>
      <c r="F10" s="10" t="s">
        <v>108</v>
      </c>
      <c r="G10" s="10" t="s">
        <v>130</v>
      </c>
      <c r="H10" s="10" t="s">
        <v>130</v>
      </c>
      <c r="I10" s="8" t="s">
        <v>140</v>
      </c>
      <c r="J10" s="9" t="s">
        <v>126</v>
      </c>
      <c r="K10" s="8" t="s">
        <v>108</v>
      </c>
      <c r="L10" s="9" t="s">
        <v>126</v>
      </c>
      <c r="M10" s="9" t="s">
        <v>126</v>
      </c>
      <c r="N10" s="9" t="s">
        <v>126</v>
      </c>
      <c r="O10" s="9" t="s">
        <v>126</v>
      </c>
      <c r="Q10">
        <f>Level_1!$C$6</f>
        <v>22</v>
      </c>
      <c r="R10" t="str">
        <f>Level_2!C10</f>
        <v>HS_U_20_2_5_6_5</v>
      </c>
      <c r="S10" t="str">
        <f t="shared" si="0"/>
        <v>[1,2,3,4,5,6,7,8]</v>
      </c>
      <c r="T10" s="9" t="s">
        <v>130</v>
      </c>
      <c r="U10" s="8" t="s">
        <v>141</v>
      </c>
      <c r="V10" s="9" t="s">
        <v>130</v>
      </c>
      <c r="W10" s="9" t="s">
        <v>130</v>
      </c>
      <c r="X10" s="8" t="s">
        <v>142</v>
      </c>
      <c r="Y10" s="9" t="s">
        <v>130</v>
      </c>
    </row>
    <row r="11" spans="2:25" x14ac:dyDescent="0.25">
      <c r="B11">
        <f>Level_1!$C$6</f>
        <v>22</v>
      </c>
      <c r="C11" t="str">
        <f>Level_2!C11</f>
        <v>HS_B_20_2_5_6_6</v>
      </c>
      <c r="D11" s="8" t="s">
        <v>107</v>
      </c>
      <c r="E11" s="9" t="s">
        <v>126</v>
      </c>
      <c r="F11" s="10" t="s">
        <v>107</v>
      </c>
      <c r="G11" s="10" t="s">
        <v>126</v>
      </c>
      <c r="H11" s="10" t="s">
        <v>126</v>
      </c>
      <c r="I11" s="8" t="s">
        <v>103</v>
      </c>
      <c r="J11" s="9" t="s">
        <v>126</v>
      </c>
      <c r="K11" s="8" t="s">
        <v>107</v>
      </c>
      <c r="L11" s="9" t="s">
        <v>126</v>
      </c>
      <c r="M11" s="9" t="s">
        <v>126</v>
      </c>
      <c r="N11" s="9" t="s">
        <v>126</v>
      </c>
      <c r="O11" s="9" t="s">
        <v>126</v>
      </c>
      <c r="Q11">
        <f>Level_1!$C$6</f>
        <v>22</v>
      </c>
      <c r="R11" t="str">
        <f>Level_2!C11</f>
        <v>HS_B_20_2_5_6_6</v>
      </c>
      <c r="S11" t="str">
        <f t="shared" si="0"/>
        <v>[1]</v>
      </c>
      <c r="T11" s="9" t="s">
        <v>126</v>
      </c>
      <c r="U11" s="8" t="s">
        <v>126</v>
      </c>
      <c r="V11" s="8" t="s">
        <v>126</v>
      </c>
      <c r="W11" s="8" t="s">
        <v>126</v>
      </c>
      <c r="X11" s="8" t="s">
        <v>112</v>
      </c>
      <c r="Y11" s="8" t="s">
        <v>126</v>
      </c>
    </row>
    <row r="12" spans="2:25" x14ac:dyDescent="0.25">
      <c r="B12">
        <f>Level_1!$C$6</f>
        <v>22</v>
      </c>
      <c r="C12" t="str">
        <f>Level_2!C12</f>
        <v>HS_U_20_2-5_4_7</v>
      </c>
      <c r="D12" s="8" t="s">
        <v>107</v>
      </c>
      <c r="E12" s="9" t="s">
        <v>126</v>
      </c>
      <c r="F12" s="10" t="s">
        <v>107</v>
      </c>
      <c r="G12" s="10" t="s">
        <v>126</v>
      </c>
      <c r="H12" s="10" t="s">
        <v>126</v>
      </c>
      <c r="I12" s="8" t="s">
        <v>103</v>
      </c>
      <c r="J12" s="9" t="s">
        <v>126</v>
      </c>
      <c r="K12" s="8" t="s">
        <v>107</v>
      </c>
      <c r="L12" s="9" t="s">
        <v>126</v>
      </c>
      <c r="M12" s="9" t="s">
        <v>126</v>
      </c>
      <c r="N12" s="9" t="s">
        <v>126</v>
      </c>
      <c r="O12" s="9" t="s">
        <v>126</v>
      </c>
      <c r="Q12">
        <f>Level_1!$C$6</f>
        <v>22</v>
      </c>
      <c r="R12" t="str">
        <f>Level_2!C12</f>
        <v>HS_U_20_2-5_4_7</v>
      </c>
      <c r="S12" t="str">
        <f t="shared" si="0"/>
        <v>[1]</v>
      </c>
      <c r="T12" s="9" t="s">
        <v>126</v>
      </c>
      <c r="U12" s="8" t="s">
        <v>126</v>
      </c>
      <c r="V12" s="8" t="s">
        <v>126</v>
      </c>
      <c r="W12" s="8" t="s">
        <v>126</v>
      </c>
      <c r="X12" s="8" t="s">
        <v>113</v>
      </c>
      <c r="Y12" s="8" t="s">
        <v>126</v>
      </c>
    </row>
    <row r="13" spans="2:25" x14ac:dyDescent="0.25">
      <c r="B13">
        <f>Level_1!$C$6</f>
        <v>22</v>
      </c>
      <c r="C13" t="str">
        <f>Level_2!C13</f>
        <v>HS_B_20_2_5_4_8</v>
      </c>
      <c r="D13" s="8" t="s">
        <v>107</v>
      </c>
      <c r="E13" s="9" t="s">
        <v>126</v>
      </c>
      <c r="F13" s="10" t="s">
        <v>107</v>
      </c>
      <c r="G13" s="10" t="s">
        <v>126</v>
      </c>
      <c r="H13" s="10" t="s">
        <v>126</v>
      </c>
      <c r="I13" s="8" t="s">
        <v>103</v>
      </c>
      <c r="J13" s="9" t="s">
        <v>126</v>
      </c>
      <c r="K13" s="8" t="s">
        <v>107</v>
      </c>
      <c r="L13" s="9" t="s">
        <v>126</v>
      </c>
      <c r="M13" s="9" t="s">
        <v>126</v>
      </c>
      <c r="N13" s="9" t="s">
        <v>126</v>
      </c>
      <c r="O13" s="9" t="s">
        <v>126</v>
      </c>
      <c r="Q13">
        <f>Level_1!$C$6</f>
        <v>22</v>
      </c>
      <c r="R13" t="str">
        <f>Level_2!C13</f>
        <v>HS_B_20_2_5_4_8</v>
      </c>
      <c r="S13" t="str">
        <f t="shared" si="0"/>
        <v>[1]</v>
      </c>
      <c r="T13" s="9" t="s">
        <v>126</v>
      </c>
      <c r="U13" s="8" t="s">
        <v>126</v>
      </c>
      <c r="V13" s="8" t="s">
        <v>126</v>
      </c>
      <c r="W13" s="8" t="s">
        <v>126</v>
      </c>
      <c r="X13" s="8" t="s">
        <v>114</v>
      </c>
      <c r="Y13" s="8" t="s">
        <v>126</v>
      </c>
    </row>
    <row r="14" spans="2:25" x14ac:dyDescent="0.25">
      <c r="B14">
        <f>Level_1!$C$6</f>
        <v>22</v>
      </c>
      <c r="C14" t="str">
        <f>Level_2!C14</f>
        <v>HS_B_20_2_5_4_9</v>
      </c>
      <c r="D14" s="8" t="s">
        <v>107</v>
      </c>
      <c r="E14" s="9" t="s">
        <v>126</v>
      </c>
      <c r="F14" s="10" t="s">
        <v>107</v>
      </c>
      <c r="G14" s="10" t="s">
        <v>126</v>
      </c>
      <c r="H14" s="10" t="s">
        <v>126</v>
      </c>
      <c r="I14" s="8" t="s">
        <v>103</v>
      </c>
      <c r="J14" s="9" t="s">
        <v>126</v>
      </c>
      <c r="K14" s="8" t="s">
        <v>107</v>
      </c>
      <c r="L14" s="9" t="s">
        <v>126</v>
      </c>
      <c r="M14" s="9" t="s">
        <v>126</v>
      </c>
      <c r="N14" s="9" t="s">
        <v>126</v>
      </c>
      <c r="O14" s="9" t="s">
        <v>126</v>
      </c>
      <c r="Q14">
        <f>Level_1!$C$6</f>
        <v>22</v>
      </c>
      <c r="R14" t="str">
        <f>Level_2!C14</f>
        <v>HS_B_20_2_5_4_9</v>
      </c>
      <c r="S14" t="str">
        <f t="shared" si="0"/>
        <v>[1]</v>
      </c>
      <c r="T14" s="9" t="s">
        <v>126</v>
      </c>
      <c r="U14" s="8" t="s">
        <v>126</v>
      </c>
      <c r="V14" s="8" t="s">
        <v>126</v>
      </c>
      <c r="W14" s="8" t="s">
        <v>126</v>
      </c>
      <c r="X14" s="8" t="s">
        <v>115</v>
      </c>
      <c r="Y14" s="8" t="s">
        <v>126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2023-04-24T13:29:57Z</dcterms:created>
  <dcterms:modified xsi:type="dcterms:W3CDTF">2025-07-31T15:39:36Z</dcterms:modified>
</cp:coreProperties>
</file>