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3" documentId="13_ncr:1_{6FCA7CEC-23A1-404A-B3E9-6986A6CA155B}" xr6:coauthVersionLast="47" xr6:coauthVersionMax="47" xr10:uidLastSave="{28E8B1D5-D79D-4121-BAE3-2BBF3FC1C302}"/>
  <bookViews>
    <workbookView xWindow="-108" yWindow="-108" windowWidth="23256" windowHeight="13896" tabRatio="888" xr2:uid="{00000000-000D-0000-FFFF-FFFF00000000}"/>
  </bookViews>
  <sheets>
    <sheet name="Level_1" sheetId="1" r:id="rId1"/>
    <sheet name="Level_2" sheetId="2" r:id="rId2"/>
    <sheet name="Level_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24" i="2" l="1"/>
  <c r="AZ24" i="2"/>
  <c r="BA23" i="2"/>
  <c r="AZ23" i="2"/>
  <c r="BA22" i="2"/>
  <c r="AZ22" i="2"/>
  <c r="BA21" i="2"/>
  <c r="AZ21" i="2"/>
  <c r="BA20" i="2"/>
  <c r="AZ20" i="2"/>
  <c r="BA19" i="2"/>
  <c r="AZ19" i="2"/>
  <c r="BA18" i="2"/>
  <c r="AZ18" i="2"/>
  <c r="BA17" i="2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24" i="2"/>
  <c r="AU24" i="2"/>
  <c r="AV23" i="2"/>
  <c r="AU23" i="2"/>
  <c r="AV22" i="2"/>
  <c r="AU22" i="2"/>
  <c r="AV21" i="2"/>
  <c r="AU21" i="2"/>
  <c r="AV20" i="2"/>
  <c r="AU20" i="2"/>
  <c r="AV19" i="2"/>
  <c r="AU19" i="2"/>
  <c r="AV18" i="2"/>
  <c r="AU18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24" i="2"/>
  <c r="AP24" i="2"/>
  <c r="AQ23" i="2"/>
  <c r="AP23" i="2"/>
  <c r="AQ22" i="2"/>
  <c r="AP22" i="2"/>
  <c r="AQ21" i="2"/>
  <c r="AP21" i="2"/>
  <c r="AQ20" i="2"/>
  <c r="AP20" i="2"/>
  <c r="AQ19" i="2"/>
  <c r="AP19" i="2"/>
  <c r="AQ18" i="2"/>
  <c r="AP18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24" i="2"/>
  <c r="AF24" i="2"/>
  <c r="AG23" i="2"/>
  <c r="AF23" i="2"/>
  <c r="AG22" i="2"/>
  <c r="AF22" i="2"/>
  <c r="AG21" i="2"/>
  <c r="AF21" i="2"/>
  <c r="AG20" i="2"/>
  <c r="AF20" i="2"/>
  <c r="AG19" i="2"/>
  <c r="AF19" i="2"/>
  <c r="AG18" i="2"/>
  <c r="AF18" i="2"/>
  <c r="AG17" i="2"/>
  <c r="AF17" i="2"/>
  <c r="AG16" i="2"/>
  <c r="AF1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24" i="2"/>
  <c r="S24" i="2"/>
  <c r="T23" i="2"/>
  <c r="S23" i="2"/>
  <c r="T22" i="2"/>
  <c r="S22" i="2"/>
  <c r="T21" i="2"/>
  <c r="S21" i="2"/>
  <c r="T20" i="2"/>
  <c r="S20" i="2"/>
  <c r="T19" i="2"/>
  <c r="S19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6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Q20" i="3" l="1"/>
  <c r="R20" i="3"/>
  <c r="S20" i="3"/>
  <c r="Q21" i="3"/>
  <c r="R21" i="3"/>
  <c r="S21" i="3"/>
  <c r="Q22" i="3"/>
  <c r="R22" i="3"/>
  <c r="S22" i="3"/>
  <c r="Q23" i="3"/>
  <c r="R23" i="3"/>
  <c r="S23" i="3"/>
  <c r="Q24" i="3"/>
  <c r="R24" i="3"/>
  <c r="S24" i="3"/>
  <c r="B24" i="3"/>
  <c r="C24" i="3"/>
  <c r="C20" i="3"/>
  <c r="C21" i="3"/>
  <c r="C22" i="3"/>
  <c r="C23" i="3"/>
  <c r="B20" i="3"/>
  <c r="B21" i="3"/>
  <c r="B22" i="3"/>
  <c r="B23" i="3"/>
  <c r="BO20" i="2" l="1"/>
  <c r="BO21" i="2"/>
  <c r="BO22" i="2"/>
  <c r="BO23" i="2"/>
  <c r="BO24" i="2"/>
  <c r="B20" i="2" l="1"/>
  <c r="B21" i="2"/>
  <c r="B22" i="2"/>
  <c r="B23" i="2"/>
  <c r="B24" i="2"/>
  <c r="BP24" i="2"/>
  <c r="BP23" i="2"/>
  <c r="BP22" i="2"/>
  <c r="BP21" i="2"/>
  <c r="BP20" i="2"/>
  <c r="C7" i="3" l="1"/>
  <c r="Q18" i="3" l="1"/>
  <c r="R18" i="3"/>
  <c r="S18" i="3"/>
  <c r="Q19" i="3"/>
  <c r="R19" i="3"/>
  <c r="S19" i="3"/>
  <c r="B18" i="3"/>
  <c r="B19" i="3"/>
  <c r="C18" i="3"/>
  <c r="C19" i="3"/>
  <c r="BO18" i="2" l="1"/>
  <c r="BO19" i="2"/>
  <c r="B18" i="2"/>
  <c r="B19" i="2"/>
  <c r="BP19" i="2"/>
  <c r="BP18" i="2"/>
  <c r="Q7" i="3" l="1"/>
  <c r="R7" i="3"/>
  <c r="S7" i="3"/>
  <c r="Q8" i="3"/>
  <c r="R8" i="3"/>
  <c r="S8" i="3"/>
  <c r="Q9" i="3"/>
  <c r="R9" i="3"/>
  <c r="S9" i="3"/>
  <c r="Q10" i="3"/>
  <c r="R10" i="3"/>
  <c r="S10" i="3"/>
  <c r="Q11" i="3"/>
  <c r="R11" i="3"/>
  <c r="S11" i="3"/>
  <c r="Q12" i="3"/>
  <c r="R12" i="3"/>
  <c r="S12" i="3"/>
  <c r="Q13" i="3"/>
  <c r="R13" i="3"/>
  <c r="S13" i="3"/>
  <c r="Q14" i="3"/>
  <c r="R14" i="3"/>
  <c r="S14" i="3"/>
  <c r="Q15" i="3"/>
  <c r="R15" i="3"/>
  <c r="S15" i="3"/>
  <c r="Q16" i="3"/>
  <c r="R16" i="3"/>
  <c r="S16" i="3"/>
  <c r="Q17" i="3"/>
  <c r="R17" i="3"/>
  <c r="S17" i="3"/>
  <c r="S6" i="3"/>
  <c r="R6" i="3"/>
  <c r="Q6" i="3"/>
  <c r="B17" i="3"/>
  <c r="C17" i="3"/>
  <c r="C8" i="3"/>
  <c r="C9" i="3"/>
  <c r="C10" i="3"/>
  <c r="C11" i="3"/>
  <c r="C12" i="3"/>
  <c r="C13" i="3"/>
  <c r="C14" i="3"/>
  <c r="C15" i="3"/>
  <c r="C16" i="3"/>
  <c r="C6" i="3"/>
  <c r="B7" i="3"/>
  <c r="B8" i="3"/>
  <c r="B9" i="3"/>
  <c r="B10" i="3"/>
  <c r="B11" i="3"/>
  <c r="B12" i="3"/>
  <c r="B13" i="3"/>
  <c r="B14" i="3"/>
  <c r="B15" i="3"/>
  <c r="B16" i="3"/>
  <c r="B6" i="3"/>
  <c r="BP17" i="2"/>
  <c r="BO17" i="2"/>
  <c r="BP16" i="2"/>
  <c r="BO16" i="2"/>
  <c r="BP15" i="2"/>
  <c r="BO15" i="2"/>
  <c r="BP14" i="2"/>
  <c r="BO14" i="2"/>
  <c r="BP13" i="2"/>
  <c r="BO13" i="2"/>
  <c r="BP12" i="2"/>
  <c r="BO12" i="2"/>
  <c r="BP11" i="2"/>
  <c r="BO11" i="2"/>
  <c r="BP10" i="2"/>
  <c r="BO10" i="2"/>
  <c r="BP9" i="2"/>
  <c r="BO9" i="2"/>
  <c r="BP8" i="2"/>
  <c r="BO8" i="2"/>
  <c r="BP7" i="2"/>
  <c r="BO7" i="2"/>
  <c r="BP6" i="2"/>
  <c r="BO6" i="2"/>
  <c r="B7" i="2"/>
  <c r="B8" i="2"/>
  <c r="B9" i="2"/>
  <c r="B10" i="2"/>
  <c r="B11" i="2"/>
  <c r="B12" i="2"/>
  <c r="B13" i="2"/>
  <c r="B14" i="2"/>
  <c r="B15" i="2"/>
  <c r="B16" i="2"/>
  <c r="B17" i="2"/>
  <c r="B6" i="2"/>
</calcChain>
</file>

<file path=xl/sharedStrings.xml><?xml version="1.0" encoding="utf-8"?>
<sst xmlns="http://schemas.openxmlformats.org/spreadsheetml/2006/main" count="987" uniqueCount="258">
  <si>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</si>
  <si>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</si>
  <si>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</si>
  <si>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</si>
  <si>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</si>
  <si>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</si>
  <si>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</si>
  <si>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</si>
  <si>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h</t>
  </si>
  <si>
    <t>Concrete</t>
  </si>
  <si>
    <t>fcm</t>
  </si>
  <si>
    <t>fctm</t>
  </si>
  <si>
    <t>Es</t>
  </si>
  <si>
    <t>phi</t>
  </si>
  <si>
    <t>clat</t>
  </si>
  <si>
    <t>[25]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</si>
  <si>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</si>
  <si>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</si>
  <si>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</si>
  <si>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</si>
  <si>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</si>
  <si>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</si>
  <si>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</si>
  <si>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</si>
  <si>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</si>
  <si>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</si>
  <si>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[1,2,3,4,5,6,7,8,9,10]</t>
  </si>
  <si>
    <t>Datapoints</t>
  </si>
  <si>
    <t>typew</t>
  </si>
  <si>
    <t>locw</t>
  </si>
  <si>
    <t>wm</t>
  </si>
  <si>
    <t>wk</t>
  </si>
  <si>
    <t>wmax</t>
  </si>
  <si>
    <t>sm</t>
  </si>
  <si>
    <t>smax</t>
  </si>
  <si>
    <t>RiBverhalten von Stahlbetonkörpern bei Zugbeanspruchung - Level 1</t>
  </si>
  <si>
    <t>RiBverhalten von Stahlbetonkörpern bei Zugbeanspruchung - Level 2</t>
  </si>
  <si>
    <t>RiBverhalten von Stahlbetonkörpern bei Zugbeanspruchung - Level 3</t>
  </si>
  <si>
    <t>Rehm, Eligehausen, Mallée</t>
  </si>
  <si>
    <t>Universität Stuttgart</t>
  </si>
  <si>
    <t>Germany</t>
  </si>
  <si>
    <t>1B2a</t>
  </si>
  <si>
    <t>1B2b</t>
  </si>
  <si>
    <t>1B2c</t>
  </si>
  <si>
    <t>1C2a</t>
  </si>
  <si>
    <t>2A2b</t>
  </si>
  <si>
    <t>2A2d</t>
  </si>
  <si>
    <t>2B2a</t>
  </si>
  <si>
    <t>3A2b</t>
  </si>
  <si>
    <t>3A2d</t>
  </si>
  <si>
    <t>3B2b</t>
  </si>
  <si>
    <t>3B2c</t>
  </si>
  <si>
    <t>3C2a</t>
  </si>
  <si>
    <t>3C2b</t>
  </si>
  <si>
    <t>3B2a</t>
  </si>
  <si>
    <t>[6]</t>
  </si>
  <si>
    <t>[8]</t>
  </si>
  <si>
    <t>[10]</t>
  </si>
  <si>
    <t>[1]</t>
  </si>
  <si>
    <t>[50]</t>
  </si>
  <si>
    <t>[100]</t>
  </si>
  <si>
    <t>[22]</t>
  </si>
  <si>
    <t>[21]</t>
  </si>
  <si>
    <t>[20]</t>
  </si>
  <si>
    <t>[1,2,3,4,5,6,7,8,9]</t>
  </si>
  <si>
    <t>[1,2,3,4,5,6,7,8]</t>
  </si>
  <si>
    <t>[1,2,3,4,5,6,7]</t>
  </si>
  <si>
    <t>[1,2,3,4,5,6]</t>
  </si>
  <si>
    <t>[298.7145,56.5056,298.7145,64.3536,108.0081,201.6936,297.7335,394.7544,488.4399,539.55]</t>
  </si>
  <si>
    <t>[179.523,30.7053,180.1116,34.6293,88.5843,179.523,273.7971,360.4194,449.1018]</t>
  </si>
  <si>
    <t>[121.5459,29.3319,121.5459,30.2148,122.625,29.3319,180.504,272.1294,362.4795,452.5353]</t>
  </si>
  <si>
    <t>[478.9242,35.316,35.316,192.6684,380.4318,479.9052,519.5376]</t>
  </si>
  <si>
    <t>[99.081,120.8592,22.7592,22.3668,122.1345,200.4183,402.4062,502.9587]</t>
  </si>
  <si>
    <t>[170.0073,189.5292,32.7654,33.6483,168.5358,280.1736,376.8021,470.5857]</t>
  </si>
  <si>
    <t>[88.6824,30.9015,30.9015,89.6634,186.39,279.1926,375.9192,467.8389]</t>
  </si>
  <si>
    <t>[197.5734,57.7809,57.7809,196.8867,291.2589,392.4,491.8734]</t>
  </si>
  <si>
    <t>[297.9297,57.6828,296.3601,60.3315,202.6746,297.9297,385.6311,486.7722,485.1045]</t>
  </si>
  <si>
    <t>[197.4753,54.6417,196.4943,197.4753,53.955,291.5532,393.381,486.7722]</t>
  </si>
  <si>
    <t>[361.989,34.1388,360.5175,33.1578,90.3501,182.1717,273.7971,363.2643,453.6144]</t>
  </si>
  <si>
    <t>[144.4032,22.563,143.4222,22.563,143.226,192.276,290.7684,385.6311,483.1425]</t>
  </si>
  <si>
    <t>[261.7308,24.2307,24.2307,202.2822,261.7308,402.8967,503.6454]</t>
  </si>
  <si>
    <t>[365.4225,61.9011,199.2411,364.7358,398.8746,491.8734]</t>
  </si>
  <si>
    <t>[1,1,10,30,1,1,1,1,1,60]</t>
  </si>
  <si>
    <t>[1,1,1,1,1,1,1,1,1]</t>
  </si>
  <si>
    <t>[1,1,10,30,1,1,1,1,1]</t>
  </si>
  <si>
    <t>[1,1,10,30,30,1,1,1]</t>
  </si>
  <si>
    <t>[1,1,10,1,30,1,1,1,1,1]</t>
  </si>
  <si>
    <t>[1,1,10,30,1,1,1,1,60]</t>
  </si>
  <si>
    <t>[1,1,1,1,1,1,1]</t>
  </si>
  <si>
    <t>[1,1,1,1,1,1,1,1]</t>
  </si>
  <si>
    <t>[1,1,1,1,1,1]</t>
  </si>
  <si>
    <t>Lspan</t>
  </si>
  <si>
    <t>mix</t>
  </si>
  <si>
    <t>selfw</t>
  </si>
  <si>
    <t>RH</t>
  </si>
  <si>
    <t>fy</t>
  </si>
  <si>
    <t>fpk</t>
  </si>
  <si>
    <t>[2,42]</t>
  </si>
  <si>
    <t>[2,7,26]</t>
  </si>
  <si>
    <t>[2,7,32]</t>
  </si>
  <si>
    <t>[1,1,1,1,1,1,1,1,1,1]</t>
  </si>
  <si>
    <t>1B1a</t>
  </si>
  <si>
    <t>2B1a</t>
  </si>
  <si>
    <t>3B1a</t>
  </si>
  <si>
    <t>1C1a</t>
  </si>
  <si>
    <t>3C1a</t>
  </si>
  <si>
    <t>[75]</t>
  </si>
  <si>
    <t>[175]</t>
  </si>
  <si>
    <t>[1,1,1,1,1,10,30,1,1,1,1]</t>
  </si>
  <si>
    <t>[1,1,1,10,30,1,1,1,1,1]</t>
  </si>
  <si>
    <t>[1,1,1,1,1,1,1,1,1,1,1]</t>
  </si>
  <si>
    <t>[1,2,3,4,5,6,7,8,9,10,11]</t>
  </si>
  <si>
    <t>[5.61,1.58,5.65,5.59,1.58,5.65,8.29,10.92,13.63]</t>
  </si>
  <si>
    <t>[0.14,1.6,3.17,5.74,1.6,5.74,1.6,5.74,8.47,11.14,13.86]</t>
  </si>
  <si>
    <t>[6.12,1.7,1.7,6.12,8.3,11.09,14]</t>
  </si>
  <si>
    <t>[9.06,13.69,1.72,13.64,1.72,4.56,9.06,13.55,18.3,22.8]</t>
  </si>
  <si>
    <t>[11.75,1.78,1.78,7.11,11.71,18.94,23.64]</t>
  </si>
  <si>
    <t>[0.14,0.04,0.14,0.14,0.04,0.14,0.21,0.27,0.34]</t>
  </si>
  <si>
    <t>[0.15,0.04,0.04,0.15,0.21,0.28,0.35]</t>
  </si>
  <si>
    <t>[0,0.04,0.08,0.14,0.04,0.14,0.04,0.14,0.21,0.28,0.35]</t>
  </si>
  <si>
    <t>[0.68,1.03,0.13,1.02,0.13,0.34,0.68,1.02,1.37,1.71]</t>
  </si>
  <si>
    <t>[0.88,0.13,0.13,0.53,0.88,1.42,1.77]</t>
  </si>
  <si>
    <t>Experimental program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</si>
  <si>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</si>
  <si>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</si>
  <si>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</si>
  <si>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</si>
  <si>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</si>
  <si>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</si>
  <si>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</si>
  <si>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</si>
  <si>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</si>
  <si>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</si>
  <si>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</si>
  <si>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</si>
  <si>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</si>
  <si>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</si>
  <si>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</si>
  <si>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</si>
  <si>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</si>
  <si>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</si>
  <si>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[26.19]</t>
  </si>
  <si>
    <t>[23.74]</t>
  </si>
  <si>
    <t>[30.21]</t>
  </si>
  <si>
    <t>[2,200x200x200,2]</t>
  </si>
  <si>
    <t>[44]</t>
  </si>
  <si>
    <t>[35]</t>
  </si>
  <si>
    <t>[41]</t>
  </si>
  <si>
    <t>[45]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</si>
  <si>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</si>
  <si>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</si>
  <si>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</si>
  <si>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</si>
  <si>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</si>
  <si>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</si>
  <si>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</si>
  <si>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</si>
  <si>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</si>
  <si>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</si>
  <si>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</si>
  <si>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</si>
  <si>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</si>
  <si>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</si>
  <si>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</si>
  <si>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</si>
  <si>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</si>
  <si>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</si>
  <si>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</si>
  <si>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</si>
  <si>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</si>
  <si>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</si>
  <si>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</si>
  <si>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Rißverhalten von Stahlbetonkörpern bei Zugbeanspruchung</t>
  </si>
  <si>
    <t>PL</t>
  </si>
  <si>
    <t>catp</t>
  </si>
  <si>
    <t>tp</t>
  </si>
  <si>
    <t>Temp</t>
  </si>
  <si>
    <t>[1,2]</t>
  </si>
  <si>
    <t>fsr</t>
  </si>
  <si>
    <t>zs</t>
  </si>
  <si>
    <t>catcal</t>
  </si>
  <si>
    <t>1a</t>
  </si>
  <si>
    <t>Lmeas</t>
  </si>
  <si>
    <t>[0,0]</t>
  </si>
  <si>
    <t>[0,0,0]</t>
  </si>
  <si>
    <t>[0]</t>
  </si>
  <si>
    <t>[1,0,0,0,0.7,15,0,0,0]</t>
  </si>
  <si>
    <t>[0,0,0,0,0,0,0,0,0,0]</t>
  </si>
  <si>
    <t>[0,0,0,0,0,0,0,0,0]</t>
  </si>
  <si>
    <t>[0,0,0,0,0,0,0,0]</t>
  </si>
  <si>
    <t>[0,0,0,0,0,0,0]</t>
  </si>
  <si>
    <t>[0,0,0,0,0,0]</t>
  </si>
  <si>
    <t>[0,0,0,0,0,0,0,0,0,0,0]</t>
  </si>
  <si>
    <t>[1,3,0]</t>
  </si>
  <si>
    <t>Test setup</t>
  </si>
  <si>
    <t>Structural element preparations</t>
  </si>
  <si>
    <t>[[0,0,0,0,0,0,0,0,0,0]]</t>
  </si>
  <si>
    <t>[[0,0,0,0,0,0,0,0,0]]</t>
  </si>
  <si>
    <t>[[0,0,0,0,0,0,0,0]]</t>
  </si>
  <si>
    <t>[[0,0,0,0,0,0,0]]</t>
  </si>
  <si>
    <t>[[0,0,0,0,0,0]]</t>
  </si>
  <si>
    <t>[[0,0,0,0,0,0,0,0,0,0,0]]</t>
  </si>
  <si>
    <t>[[0.203,0.086,0.222,0.101,0.114,0.183,0.261,0.342,0.371,0.544]]</t>
  </si>
  <si>
    <t>[[0.144,0.072,0.174,0.084,0.115,0.177,0.254,0.295,0.434]]</t>
  </si>
  <si>
    <t>[[0.126,0.055,0.142,0.071,0.155,0.191,0.274,0.284,0.352]]</t>
  </si>
  <si>
    <t>[[0.436,0.15,0.391,0.167,0.149,0.252,0.397,0.427,0.52]]</t>
  </si>
  <si>
    <t>[[0.062,0.036,0.069,0.076,0.042,0.103,0.148,0.157]]</t>
  </si>
  <si>
    <t>[[0.049,0.034,0.047,0.026,0.052,0.029,0.069,0.08,0.112,0.148]]</t>
  </si>
  <si>
    <t>[[0.203,0.063,0.188,0.119,0.218,0.34,0.326,0.48,0.582]]</t>
  </si>
  <si>
    <t>[[0.073,0.043,0.046,0.078,0.099,0.134,0.169]]</t>
  </si>
  <si>
    <t>[[0.033,0.026,0.029,0.041,0.073,0.109,0.119,0.148]]</t>
  </si>
  <si>
    <t>[[0.112,0.124,0.068,0.078,0.126,0.175,0.209,0.257]]</t>
  </si>
  <si>
    <t>[[0.089,0.098,0.05,0.067,0.104,0.146,0.232,0.298]]</t>
  </si>
  <si>
    <t>[[0.553,0.233,0.236,0.32,0.517,0.561,0.735]]</t>
  </si>
  <si>
    <t>[[0.176,0.228,0.25,0.383,0.226,0.464,0.513]]</t>
  </si>
  <si>
    <t>[[0.205,0.104,0.15,0.228,0.248,0.344]]</t>
  </si>
  <si>
    <t>[[393.333,393.333,295,295,295,295,295,295,247.5,247.5]]</t>
  </si>
  <si>
    <t>[[401.25,401.25,367.917,367.917,367.917,367.917,228.145,192.415,192.415]]</t>
  </si>
  <si>
    <t>[[307,307,307,307,243,265.25,204,167,135]]</t>
  </si>
  <si>
    <t>[[499,499,245.333,226.667,226.667,226.667,226.667,177.333,171.667]]</t>
  </si>
  <si>
    <t>[[139.5,139.5,155.5,155.5,155.5,125.5,89.5,83]]</t>
  </si>
  <si>
    <t>[[154.5,182,124.5,124.5,124.5,124.5,124.5,97,97,97]]</t>
  </si>
  <si>
    <t>[[0,0,0,393.75,370.25,370.25,285,285,285]]</t>
  </si>
  <si>
    <t>[[134.5,134.5,134.5,132,92.5,82,82]]</t>
  </si>
  <si>
    <t>[[136,136,136,136,98.5,89.5,81,78]]</t>
  </si>
  <si>
    <t>[[455,350,350,350,350,167.5,130,117]]</t>
  </si>
  <si>
    <t>[[338.5,241.5,241.5,241.5,206.5,153,121.5,107]]</t>
  </si>
  <si>
    <t>[[174,174,174,174,174,174,174]]</t>
  </si>
  <si>
    <t>[[243,243,243,475,475,190,158]]</t>
  </si>
  <si>
    <t>[[750,750,750,750,750,930]]</t>
  </si>
  <si>
    <t>[[590,590,410,410,410,410,410,410,410,410]]</t>
  </si>
  <si>
    <t>[[640,640,640,640,640,640,430,430,430]]</t>
  </si>
  <si>
    <t>[[560,560,560,560,560,560,400,320,340]]</t>
  </si>
  <si>
    <t>[[1080,1080,870,430,430,430,430,370,320]]</t>
  </si>
  <si>
    <t>[[290,290,350,350,350,250,270,170]]</t>
  </si>
  <si>
    <t>[[390,410,300,300,300,300,300,230,230,230]]</t>
  </si>
  <si>
    <t>[[0,0,0,650,650,650,400,400,400]]</t>
  </si>
  <si>
    <t>[[310,310,310,310,140,140,140]]</t>
  </si>
  <si>
    <t>[[190,190,190,190,190,190,150,100]]</t>
  </si>
  <si>
    <t>[[560,560,560,560,560,430,230,230]]</t>
  </si>
  <si>
    <t>[[600,410,410,410,410,250,250,250]]</t>
  </si>
  <si>
    <t>[[320,320,320,320,320,320,320]]</t>
  </si>
  <si>
    <t>[[490,490,490,1170,1170,490,260]]</t>
  </si>
  <si>
    <t>[2]</t>
  </si>
  <si>
    <t>[[0.295,0.14,0.345,0.163,0.19,0.29,0.368,0.533,0.66,0.895]]</t>
  </si>
  <si>
    <t>[[0.225,0.11,0.253,0.13,0.165,0.245,0.413,0.485,0.838]]</t>
  </si>
  <si>
    <t>[[0.213,0.098,0.228,0.11,0.255,0.305,0.49,0.548,0.673]]</t>
  </si>
  <si>
    <t>[[0.515,0.175,0.76,0.255,0.218,0.393,0.563,0.668,0.925]]</t>
  </si>
  <si>
    <t>[[0.105,0.07,0.115,0.13,0.075,0.175,0.235,0.34]]</t>
  </si>
  <si>
    <t>[[0.115,0.08,0.115,0.07,0.14,0.08,0.195,0.215,0.25,0.265]]</t>
  </si>
  <si>
    <t>[[0.203,0.063,0.188,0.178,0.298,0.53,0.54,0.758,0.873]]</t>
  </si>
  <si>
    <t>[[0.12,0.078,0.083,0.138,0.18,0.245,0.315]]</t>
  </si>
  <si>
    <t>[[0.05,0.04,0.045,0.063,0.135,0.188,0.228,0.275]]</t>
  </si>
  <si>
    <t>[[0.13,0.158,0.083,0.093,0.148,0.32,0.495,0.59]]</t>
  </si>
  <si>
    <t>[[0.138,0.173,0.078,0.105,0.155,0.28,0.44,0.803]]</t>
  </si>
  <si>
    <t>[[1.24,0.595,0.58,0.683,1.013,1.138,1.388]]</t>
  </si>
  <si>
    <t>[[0.303,0.265,0.298,0.458,0.35,0.843,1.15]]</t>
  </si>
  <si>
    <t>[[0.255,0.123,0.188,0.285,0.308,0.53]]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</si>
</sst>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4" fillId="0" borderId="0" xfId="0" applyFont="1" applyAlignment="1">
      <alignment horizontal="center"/>
    </xf>
    <xf numFmtId="1" fontId="5" fillId="0" borderId="0" xfId="0" applyNumberFormat="1" applyFont="1"/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4"/>
  <sheetViews>
    <sheetView tabSelected="1" workbookViewId="0"/>
  </sheetViews>
  <sheetFormatPr defaultRowHeight="14.4" x14ac:dyDescent="0.3"/>
  <cols>
    <col min="1" max="1" width="3.6640625" customWidth="1"/>
    <col min="2" max="2" width="12.6640625" customWidth="1"/>
    <col min="3" max="3" width="53.6640625" bestFit="1" customWidth="1"/>
  </cols>
  <sheetData>
    <row r="1" spans="2:3" ht="25.8" x14ac:dyDescent="0.5">
      <c r="B1" s="1" t="s">
        <v>35</v>
      </c>
    </row>
    <row r="4" spans="2:3" ht="18" x14ac:dyDescent="0.35">
      <c r="B4" s="2" t="s">
        <v>122</v>
      </c>
    </row>
    <row r="5" spans="2:3" x14ac:dyDescent="0.3">
      <c r="B5" s="3" t="s">
        <v>0</v>
      </c>
      <c r="C5" s="3" t="s">
        <v>1</v>
      </c>
    </row>
    <row r="6" spans="2:3" x14ac:dyDescent="0.3">
      <c r="B6" t="s">
        <v>123</v>
      </c>
      <c r="C6" s="4">
        <v>11</v>
      </c>
    </row>
    <row r="7" spans="2:3" x14ac:dyDescent="0.3">
      <c r="B7" t="s">
        <v>124</v>
      </c>
      <c r="C7" s="4">
        <v>0</v>
      </c>
    </row>
    <row r="8" spans="2:3" x14ac:dyDescent="0.3">
      <c r="B8" t="s">
        <v>125</v>
      </c>
      <c r="C8" s="4" t="s">
        <v>172</v>
      </c>
    </row>
    <row r="9" spans="2:3" x14ac:dyDescent="0.3">
      <c r="B9" t="s">
        <v>126</v>
      </c>
      <c r="C9" s="4">
        <v>1976</v>
      </c>
    </row>
    <row r="10" spans="2:3" x14ac:dyDescent="0.3">
      <c r="B10" t="s">
        <v>2</v>
      </c>
      <c r="C10" s="4">
        <v>0</v>
      </c>
    </row>
    <row r="11" spans="2:3" x14ac:dyDescent="0.3">
      <c r="B11" t="s">
        <v>3</v>
      </c>
      <c r="C11" s="4" t="s">
        <v>40</v>
      </c>
    </row>
    <row r="12" spans="2:3" x14ac:dyDescent="0.3">
      <c r="B12" t="s">
        <v>4</v>
      </c>
      <c r="C12" s="4" t="s">
        <v>39</v>
      </c>
    </row>
    <row r="13" spans="2:3" x14ac:dyDescent="0.3">
      <c r="B13" t="s">
        <v>5</v>
      </c>
      <c r="C13" s="4">
        <v>0</v>
      </c>
    </row>
    <row r="14" spans="2:3" x14ac:dyDescent="0.3">
      <c r="B14" t="s">
        <v>127</v>
      </c>
      <c r="C14" s="4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2C2A-3B95-4ED1-9CD6-BE1DE4C8442A}">
  <dimension ref="B1:BV24"/>
  <sheetViews>
    <sheetView topLeftCell="T3" workbookViewId="0">
      <selection activeCell="W28" sqref="W28"/>
    </sheetView>
  </sheetViews>
  <sheetFormatPr defaultRowHeight="14.4" x14ac:dyDescent="0.3"/>
  <cols>
    <col min="1" max="1" width="4.5546875" customWidth="1"/>
    <col min="4" max="4" width="5" bestFit="1" customWidth="1"/>
    <col min="5" max="5" width="6.6640625" bestFit="1" customWidth="1"/>
    <col min="6" max="6" width="6.33203125" bestFit="1" customWidth="1"/>
    <col min="7" max="7" width="6.33203125" customWidth="1"/>
    <col min="8" max="8" width="4" bestFit="1" customWidth="1"/>
    <col min="9" max="9" width="3" bestFit="1" customWidth="1"/>
    <col min="13" max="13" width="6.33203125" bestFit="1" customWidth="1"/>
    <col min="14" max="14" width="7.33203125" bestFit="1" customWidth="1"/>
    <col min="15" max="16" width="6.33203125" bestFit="1" customWidth="1"/>
    <col min="17" max="17" width="4.6640625" style="6" customWidth="1"/>
    <col min="19" max="21" width="6.88671875" customWidth="1"/>
    <col min="22" max="22" width="16.33203125" bestFit="1" customWidth="1"/>
    <col min="23" max="29" width="6.88671875" customWidth="1"/>
    <col min="30" max="30" width="17.44140625" bestFit="1" customWidth="1"/>
    <col min="31" max="34" width="5.6640625" customWidth="1"/>
    <col min="35" max="40" width="5.6640625" style="6" customWidth="1"/>
    <col min="41" max="50" width="5.6640625" customWidth="1"/>
    <col min="64" max="64" width="6.33203125" customWidth="1"/>
    <col min="65" max="65" width="7.6640625" customWidth="1"/>
    <col min="69" max="69" width="6.33203125" bestFit="1" customWidth="1"/>
    <col min="70" max="70" width="6.109375" bestFit="1" customWidth="1"/>
    <col min="71" max="71" width="6.6640625" bestFit="1" customWidth="1"/>
    <col min="72" max="72" width="6.109375" bestFit="1" customWidth="1"/>
    <col min="73" max="73" width="6.6640625" style="6" bestFit="1" customWidth="1"/>
    <col min="74" max="74" width="7.88671875" style="6" bestFit="1" customWidth="1"/>
  </cols>
  <sheetData>
    <row r="1" spans="2:74" ht="25.8" x14ac:dyDescent="0.5">
      <c r="B1" s="1" t="s">
        <v>36</v>
      </c>
    </row>
    <row r="4" spans="2:74" ht="18" x14ac:dyDescent="0.35">
      <c r="B4" s="5" t="s">
        <v>6</v>
      </c>
      <c r="C4" s="6"/>
      <c r="D4" s="6"/>
      <c r="E4" s="6"/>
      <c r="F4" s="6"/>
      <c r="G4" s="6"/>
      <c r="H4" s="6"/>
      <c r="I4" s="6"/>
      <c r="K4" s="2" t="s">
        <v>195</v>
      </c>
      <c r="L4" s="2"/>
      <c r="M4" s="2"/>
      <c r="N4" s="2"/>
      <c r="O4" s="2"/>
      <c r="P4" s="2"/>
      <c r="Q4" s="12"/>
      <c r="S4" s="2" t="s">
        <v>9</v>
      </c>
      <c r="U4" s="6"/>
      <c r="V4" s="6"/>
      <c r="W4" s="6"/>
      <c r="X4" s="6"/>
      <c r="Y4" s="6"/>
      <c r="Z4" s="6"/>
      <c r="AA4" s="6"/>
      <c r="AB4" s="6"/>
      <c r="AC4" s="6"/>
      <c r="AD4" s="6"/>
      <c r="AF4" s="2" t="s">
        <v>149</v>
      </c>
      <c r="AH4" s="6"/>
      <c r="AP4" s="2" t="s">
        <v>151</v>
      </c>
      <c r="AQ4" s="2"/>
      <c r="AU4" s="2" t="s">
        <v>152</v>
      </c>
      <c r="AZ4" s="2" t="s">
        <v>157</v>
      </c>
      <c r="BO4" s="2" t="s">
        <v>194</v>
      </c>
    </row>
    <row r="5" spans="2:74" x14ac:dyDescent="0.3">
      <c r="B5" s="7" t="s">
        <v>123</v>
      </c>
      <c r="C5" s="7" t="s">
        <v>128</v>
      </c>
      <c r="D5" s="7" t="s">
        <v>18</v>
      </c>
      <c r="E5" s="7" t="s">
        <v>91</v>
      </c>
      <c r="F5" s="7" t="s">
        <v>17</v>
      </c>
      <c r="G5" s="7" t="s">
        <v>182</v>
      </c>
      <c r="H5" s="7" t="s">
        <v>8</v>
      </c>
      <c r="I5" s="7" t="s">
        <v>7</v>
      </c>
      <c r="K5" s="7" t="s">
        <v>123</v>
      </c>
      <c r="L5" s="7" t="s">
        <v>128</v>
      </c>
      <c r="M5" s="7" t="s">
        <v>132</v>
      </c>
      <c r="N5" s="7" t="s">
        <v>133</v>
      </c>
      <c r="O5" s="7" t="s">
        <v>94</v>
      </c>
      <c r="P5" s="7" t="s">
        <v>176</v>
      </c>
      <c r="Q5" s="7" t="s">
        <v>129</v>
      </c>
      <c r="S5" s="7" t="s">
        <v>123</v>
      </c>
      <c r="T5" s="13" t="s">
        <v>128</v>
      </c>
      <c r="U5" s="7" t="s">
        <v>10</v>
      </c>
      <c r="V5" s="7" t="s">
        <v>134</v>
      </c>
      <c r="W5" s="7" t="s">
        <v>135</v>
      </c>
      <c r="X5" s="7" t="s">
        <v>11</v>
      </c>
      <c r="Y5" s="7" t="s">
        <v>136</v>
      </c>
      <c r="Z5" s="7" t="s">
        <v>137</v>
      </c>
      <c r="AA5" s="7" t="s">
        <v>138</v>
      </c>
      <c r="AB5" s="7" t="s">
        <v>139</v>
      </c>
      <c r="AC5" s="7" t="s">
        <v>140</v>
      </c>
      <c r="AD5" s="7" t="s">
        <v>92</v>
      </c>
      <c r="AF5" s="7" t="s">
        <v>123</v>
      </c>
      <c r="AG5" s="7" t="s">
        <v>128</v>
      </c>
      <c r="AH5" s="7" t="s">
        <v>12</v>
      </c>
      <c r="AI5" s="7" t="s">
        <v>178</v>
      </c>
      <c r="AJ5" s="7" t="s">
        <v>95</v>
      </c>
      <c r="AK5" s="7" t="s">
        <v>13</v>
      </c>
      <c r="AL5" s="7" t="s">
        <v>179</v>
      </c>
      <c r="AM5" s="7" t="s">
        <v>150</v>
      </c>
      <c r="AN5" s="7" t="s">
        <v>14</v>
      </c>
      <c r="AP5" s="7" t="s">
        <v>123</v>
      </c>
      <c r="AQ5" s="7" t="s">
        <v>128</v>
      </c>
      <c r="AR5" s="7" t="s">
        <v>153</v>
      </c>
      <c r="AS5" s="7" t="s">
        <v>154</v>
      </c>
      <c r="AU5" s="3" t="s">
        <v>123</v>
      </c>
      <c r="AV5" s="3" t="s">
        <v>128</v>
      </c>
      <c r="AW5" s="3" t="s">
        <v>155</v>
      </c>
      <c r="AX5" s="3" t="s">
        <v>156</v>
      </c>
      <c r="AZ5" s="3" t="s">
        <v>123</v>
      </c>
      <c r="BA5" s="3" t="s">
        <v>128</v>
      </c>
      <c r="BB5" s="3" t="s">
        <v>158</v>
      </c>
      <c r="BC5" s="3" t="s">
        <v>159</v>
      </c>
      <c r="BD5" s="3" t="s">
        <v>96</v>
      </c>
      <c r="BE5" s="3" t="s">
        <v>160</v>
      </c>
      <c r="BF5" s="3" t="s">
        <v>16</v>
      </c>
      <c r="BG5" s="3" t="s">
        <v>161</v>
      </c>
      <c r="BH5" s="3" t="s">
        <v>162</v>
      </c>
      <c r="BI5" s="3" t="s">
        <v>163</v>
      </c>
      <c r="BJ5" s="3" t="s">
        <v>164</v>
      </c>
      <c r="BK5" s="3" t="s">
        <v>165</v>
      </c>
      <c r="BL5" s="3" t="s">
        <v>166</v>
      </c>
      <c r="BM5" s="3" t="s">
        <v>167</v>
      </c>
      <c r="BN5" s="3"/>
      <c r="BO5" s="7" t="s">
        <v>123</v>
      </c>
      <c r="BP5" s="7" t="s">
        <v>128</v>
      </c>
      <c r="BQ5" s="7" t="s">
        <v>168</v>
      </c>
      <c r="BR5" s="7" t="s">
        <v>19</v>
      </c>
      <c r="BS5" s="7" t="s">
        <v>180</v>
      </c>
      <c r="BT5" s="7" t="s">
        <v>93</v>
      </c>
      <c r="BU5" s="7" t="s">
        <v>28</v>
      </c>
      <c r="BV5" s="7" t="s">
        <v>29</v>
      </c>
    </row>
    <row r="6" spans="2:74" x14ac:dyDescent="0.3">
      <c r="B6">
        <f>Level_1!$C$6</f>
        <v>11</v>
      </c>
      <c r="C6" s="8" t="s">
        <v>41</v>
      </c>
      <c r="D6" s="8">
        <v>2200</v>
      </c>
      <c r="E6" s="8">
        <v>2200</v>
      </c>
      <c r="F6" s="8">
        <v>2200</v>
      </c>
      <c r="G6" s="8">
        <v>2200</v>
      </c>
      <c r="H6" s="8">
        <v>100</v>
      </c>
      <c r="I6" s="8">
        <v>50</v>
      </c>
      <c r="K6">
        <f>Level_1!$C$6</f>
        <v>11</v>
      </c>
      <c r="L6" t="str">
        <f>$C6</f>
        <v>1B2a</v>
      </c>
      <c r="M6" s="8" t="s">
        <v>177</v>
      </c>
      <c r="N6" s="8" t="s">
        <v>97</v>
      </c>
      <c r="O6" s="8" t="s">
        <v>183</v>
      </c>
      <c r="P6" s="8" t="s">
        <v>183</v>
      </c>
      <c r="Q6" s="11">
        <v>2</v>
      </c>
      <c r="S6">
        <f>Level_1!$C$6</f>
        <v>11</v>
      </c>
      <c r="T6" t="str">
        <f>$C6</f>
        <v>1B2a</v>
      </c>
      <c r="U6" s="8" t="s">
        <v>141</v>
      </c>
      <c r="V6" s="8" t="s">
        <v>144</v>
      </c>
      <c r="W6" s="8" t="s">
        <v>145</v>
      </c>
      <c r="X6" s="11" t="s">
        <v>185</v>
      </c>
      <c r="Y6" s="8" t="s">
        <v>184</v>
      </c>
      <c r="Z6" s="8" t="s">
        <v>184</v>
      </c>
      <c r="AA6" s="11" t="s">
        <v>185</v>
      </c>
      <c r="AB6" s="8" t="s">
        <v>184</v>
      </c>
      <c r="AC6" s="11" t="s">
        <v>185</v>
      </c>
      <c r="AD6" s="8" t="s">
        <v>186</v>
      </c>
      <c r="AF6">
        <f>Level_1!$C$6</f>
        <v>11</v>
      </c>
      <c r="AG6" t="str">
        <f>$C6</f>
        <v>1B2a</v>
      </c>
      <c r="AH6" s="8">
        <v>0</v>
      </c>
      <c r="AI6" s="11">
        <v>2</v>
      </c>
      <c r="AJ6" s="11">
        <v>566.9</v>
      </c>
      <c r="AK6" s="11" t="s">
        <v>55</v>
      </c>
      <c r="AL6" s="11" t="s">
        <v>59</v>
      </c>
      <c r="AM6" s="11" t="s">
        <v>58</v>
      </c>
      <c r="AN6" s="11" t="s">
        <v>61</v>
      </c>
      <c r="AP6">
        <f>Level_1!$C$6</f>
        <v>11</v>
      </c>
      <c r="AQ6" t="str">
        <f>$C6</f>
        <v>1B2a</v>
      </c>
      <c r="AR6" s="11" t="s">
        <v>185</v>
      </c>
      <c r="AS6" s="11" t="s">
        <v>185</v>
      </c>
      <c r="AU6">
        <f>Level_1!$C$6</f>
        <v>11</v>
      </c>
      <c r="AV6" t="str">
        <f>$C6</f>
        <v>1B2a</v>
      </c>
      <c r="AW6" s="11">
        <v>0</v>
      </c>
      <c r="AX6" s="11">
        <v>0</v>
      </c>
      <c r="AZ6">
        <f>Level_1!$C$6</f>
        <v>11</v>
      </c>
      <c r="BA6" t="str">
        <f>$C6</f>
        <v>1B2a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 t="s">
        <v>185</v>
      </c>
      <c r="BJ6" s="11" t="s">
        <v>185</v>
      </c>
      <c r="BK6" s="11" t="s">
        <v>185</v>
      </c>
      <c r="BL6" s="11" t="s">
        <v>185</v>
      </c>
      <c r="BM6" s="11" t="s">
        <v>185</v>
      </c>
      <c r="BO6">
        <f>Level_1!$C$6</f>
        <v>11</v>
      </c>
      <c r="BP6" t="str">
        <f>$C6</f>
        <v>1B2a</v>
      </c>
      <c r="BQ6" s="8">
        <v>1</v>
      </c>
      <c r="BR6" s="8" t="s">
        <v>181</v>
      </c>
      <c r="BS6" s="8">
        <v>0</v>
      </c>
      <c r="BT6" s="8">
        <v>0</v>
      </c>
      <c r="BU6" s="11">
        <v>3</v>
      </c>
      <c r="BV6" s="11" t="s">
        <v>243</v>
      </c>
    </row>
    <row r="7" spans="2:74" x14ac:dyDescent="0.3">
      <c r="B7">
        <f>Level_1!$C$6</f>
        <v>11</v>
      </c>
      <c r="C7" s="8" t="s">
        <v>42</v>
      </c>
      <c r="D7" s="8">
        <v>2200</v>
      </c>
      <c r="E7" s="8">
        <v>2200</v>
      </c>
      <c r="F7" s="8">
        <v>2200</v>
      </c>
      <c r="G7" s="8">
        <v>2200</v>
      </c>
      <c r="H7" s="8">
        <v>100</v>
      </c>
      <c r="I7" s="8">
        <v>50</v>
      </c>
      <c r="K7">
        <f>Level_1!$C$6</f>
        <v>11</v>
      </c>
      <c r="L7" t="str">
        <f t="shared" ref="L7:L24" si="0">$C7</f>
        <v>1B2b</v>
      </c>
      <c r="M7" s="8" t="s">
        <v>177</v>
      </c>
      <c r="N7" s="8" t="s">
        <v>97</v>
      </c>
      <c r="O7" s="8" t="s">
        <v>183</v>
      </c>
      <c r="P7" s="8" t="s">
        <v>183</v>
      </c>
      <c r="Q7" s="11">
        <v>2</v>
      </c>
      <c r="S7">
        <f>Level_1!$C$6</f>
        <v>11</v>
      </c>
      <c r="T7" t="str">
        <f t="shared" ref="T7:T24" si="1">$C7</f>
        <v>1B2b</v>
      </c>
      <c r="U7" s="8" t="s">
        <v>141</v>
      </c>
      <c r="V7" s="8" t="s">
        <v>144</v>
      </c>
      <c r="W7" s="8" t="s">
        <v>145</v>
      </c>
      <c r="X7" s="11" t="s">
        <v>185</v>
      </c>
      <c r="Y7" s="8" t="s">
        <v>184</v>
      </c>
      <c r="Z7" s="8" t="s">
        <v>184</v>
      </c>
      <c r="AA7" s="11" t="s">
        <v>185</v>
      </c>
      <c r="AB7" s="8" t="s">
        <v>184</v>
      </c>
      <c r="AC7" s="11" t="s">
        <v>185</v>
      </c>
      <c r="AD7" s="8" t="s">
        <v>186</v>
      </c>
      <c r="AF7">
        <f>Level_1!$C$6</f>
        <v>11</v>
      </c>
      <c r="AG7" t="str">
        <f t="shared" ref="AG7:AG24" si="2">$C7</f>
        <v>1B2b</v>
      </c>
      <c r="AH7" s="8">
        <v>0</v>
      </c>
      <c r="AI7" s="11">
        <v>2</v>
      </c>
      <c r="AJ7" s="11">
        <v>556.6</v>
      </c>
      <c r="AK7" s="11" t="s">
        <v>56</v>
      </c>
      <c r="AL7" s="11" t="s">
        <v>59</v>
      </c>
      <c r="AM7" s="11" t="s">
        <v>58</v>
      </c>
      <c r="AN7" s="11" t="s">
        <v>62</v>
      </c>
      <c r="AP7">
        <f>Level_1!$C$6</f>
        <v>11</v>
      </c>
      <c r="AQ7" t="str">
        <f t="shared" ref="AQ7:AQ24" si="3">$C7</f>
        <v>1B2b</v>
      </c>
      <c r="AR7" s="11" t="s">
        <v>185</v>
      </c>
      <c r="AS7" s="11" t="s">
        <v>185</v>
      </c>
      <c r="AU7">
        <f>Level_1!$C$6</f>
        <v>11</v>
      </c>
      <c r="AV7" t="str">
        <f t="shared" ref="AV7:AV24" si="4">$C7</f>
        <v>1B2b</v>
      </c>
      <c r="AW7" s="11">
        <v>0</v>
      </c>
      <c r="AX7" s="11">
        <v>0</v>
      </c>
      <c r="AZ7">
        <f>Level_1!$C$6</f>
        <v>11</v>
      </c>
      <c r="BA7" t="str">
        <f t="shared" ref="BA7:BA24" si="5">$C7</f>
        <v>1B2b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 t="s">
        <v>185</v>
      </c>
      <c r="BJ7" s="11" t="s">
        <v>185</v>
      </c>
      <c r="BK7" s="11" t="s">
        <v>185</v>
      </c>
      <c r="BL7" s="11" t="s">
        <v>185</v>
      </c>
      <c r="BM7" s="11" t="s">
        <v>185</v>
      </c>
      <c r="BO7">
        <f>Level_1!$C$6</f>
        <v>11</v>
      </c>
      <c r="BP7" t="str">
        <f t="shared" ref="BP7:BP24" si="6">$C7</f>
        <v>1B2b</v>
      </c>
      <c r="BQ7" s="8">
        <v>1</v>
      </c>
      <c r="BR7" s="8" t="s">
        <v>181</v>
      </c>
      <c r="BS7" s="8">
        <v>0</v>
      </c>
      <c r="BT7" s="8">
        <v>0</v>
      </c>
      <c r="BU7" s="11">
        <v>3</v>
      </c>
      <c r="BV7" s="11" t="s">
        <v>243</v>
      </c>
    </row>
    <row r="8" spans="2:74" x14ac:dyDescent="0.3">
      <c r="B8">
        <f>Level_1!$C$6</f>
        <v>11</v>
      </c>
      <c r="C8" s="8" t="s">
        <v>43</v>
      </c>
      <c r="D8" s="8">
        <v>2200</v>
      </c>
      <c r="E8" s="8">
        <v>2200</v>
      </c>
      <c r="F8" s="8">
        <v>2200</v>
      </c>
      <c r="G8" s="8">
        <v>2200</v>
      </c>
      <c r="H8" s="8">
        <v>100</v>
      </c>
      <c r="I8" s="8">
        <v>50</v>
      </c>
      <c r="K8">
        <f>Level_1!$C$6</f>
        <v>11</v>
      </c>
      <c r="L8" t="str">
        <f t="shared" si="0"/>
        <v>1B2c</v>
      </c>
      <c r="M8" s="8" t="s">
        <v>177</v>
      </c>
      <c r="N8" s="8" t="s">
        <v>97</v>
      </c>
      <c r="O8" s="8" t="s">
        <v>183</v>
      </c>
      <c r="P8" s="8" t="s">
        <v>183</v>
      </c>
      <c r="Q8" s="11">
        <v>2</v>
      </c>
      <c r="S8">
        <f>Level_1!$C$6</f>
        <v>11</v>
      </c>
      <c r="T8" t="str">
        <f t="shared" si="1"/>
        <v>1B2c</v>
      </c>
      <c r="U8" s="8" t="s">
        <v>141</v>
      </c>
      <c r="V8" s="8" t="s">
        <v>144</v>
      </c>
      <c r="W8" s="8" t="s">
        <v>145</v>
      </c>
      <c r="X8" s="11" t="s">
        <v>185</v>
      </c>
      <c r="Y8" s="8" t="s">
        <v>184</v>
      </c>
      <c r="Z8" s="8" t="s">
        <v>184</v>
      </c>
      <c r="AA8" s="11" t="s">
        <v>185</v>
      </c>
      <c r="AB8" s="8" t="s">
        <v>184</v>
      </c>
      <c r="AC8" s="11" t="s">
        <v>185</v>
      </c>
      <c r="AD8" s="8" t="s">
        <v>186</v>
      </c>
      <c r="AF8">
        <f>Level_1!$C$6</f>
        <v>11</v>
      </c>
      <c r="AG8" t="str">
        <f t="shared" si="2"/>
        <v>1B2c</v>
      </c>
      <c r="AH8" s="8">
        <v>0</v>
      </c>
      <c r="AI8" s="11">
        <v>2</v>
      </c>
      <c r="AJ8" s="11">
        <v>586.5</v>
      </c>
      <c r="AK8" s="11" t="s">
        <v>57</v>
      </c>
      <c r="AL8" s="11" t="s">
        <v>59</v>
      </c>
      <c r="AM8" s="11" t="s">
        <v>58</v>
      </c>
      <c r="AN8" s="11" t="s">
        <v>63</v>
      </c>
      <c r="AP8">
        <f>Level_1!$C$6</f>
        <v>11</v>
      </c>
      <c r="AQ8" t="str">
        <f t="shared" si="3"/>
        <v>1B2c</v>
      </c>
      <c r="AR8" s="11" t="s">
        <v>185</v>
      </c>
      <c r="AS8" s="11" t="s">
        <v>185</v>
      </c>
      <c r="AU8">
        <f>Level_1!$C$6</f>
        <v>11</v>
      </c>
      <c r="AV8" t="str">
        <f t="shared" si="4"/>
        <v>1B2c</v>
      </c>
      <c r="AW8" s="11">
        <v>0</v>
      </c>
      <c r="AX8" s="11">
        <v>0</v>
      </c>
      <c r="AZ8">
        <f>Level_1!$C$6</f>
        <v>11</v>
      </c>
      <c r="BA8" t="str">
        <f t="shared" si="5"/>
        <v>1B2c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 t="s">
        <v>185</v>
      </c>
      <c r="BJ8" s="11" t="s">
        <v>185</v>
      </c>
      <c r="BK8" s="11" t="s">
        <v>185</v>
      </c>
      <c r="BL8" s="11" t="s">
        <v>185</v>
      </c>
      <c r="BM8" s="11" t="s">
        <v>185</v>
      </c>
      <c r="BO8">
        <f>Level_1!$C$6</f>
        <v>11</v>
      </c>
      <c r="BP8" t="str">
        <f t="shared" si="6"/>
        <v>1B2c</v>
      </c>
      <c r="BQ8" s="8">
        <v>1</v>
      </c>
      <c r="BR8" s="8" t="s">
        <v>181</v>
      </c>
      <c r="BS8" s="8">
        <v>0</v>
      </c>
      <c r="BT8" s="8">
        <v>0</v>
      </c>
      <c r="BU8" s="11">
        <v>3</v>
      </c>
      <c r="BV8" s="11" t="s">
        <v>243</v>
      </c>
    </row>
    <row r="9" spans="2:74" x14ac:dyDescent="0.3">
      <c r="B9">
        <f>Level_1!$C$6</f>
        <v>11</v>
      </c>
      <c r="C9" s="8" t="s">
        <v>44</v>
      </c>
      <c r="D9" s="8">
        <v>2200</v>
      </c>
      <c r="E9" s="8">
        <v>2200</v>
      </c>
      <c r="F9" s="8">
        <v>2200</v>
      </c>
      <c r="G9" s="8">
        <v>2200</v>
      </c>
      <c r="H9" s="8">
        <v>200</v>
      </c>
      <c r="I9" s="8">
        <v>50</v>
      </c>
      <c r="K9">
        <f>Level_1!$C$6</f>
        <v>11</v>
      </c>
      <c r="L9" t="str">
        <f t="shared" si="0"/>
        <v>1C2a</v>
      </c>
      <c r="M9" s="8" t="s">
        <v>177</v>
      </c>
      <c r="N9" s="8" t="s">
        <v>97</v>
      </c>
      <c r="O9" s="8" t="s">
        <v>183</v>
      </c>
      <c r="P9" s="8" t="s">
        <v>183</v>
      </c>
      <c r="Q9" s="11">
        <v>2</v>
      </c>
      <c r="S9">
        <f>Level_1!$C$6</f>
        <v>11</v>
      </c>
      <c r="T9" t="str">
        <f t="shared" si="1"/>
        <v>1C2a</v>
      </c>
      <c r="U9" s="8" t="s">
        <v>141</v>
      </c>
      <c r="V9" s="8" t="s">
        <v>144</v>
      </c>
      <c r="W9" s="8" t="s">
        <v>145</v>
      </c>
      <c r="X9" s="11" t="s">
        <v>185</v>
      </c>
      <c r="Y9" s="8" t="s">
        <v>184</v>
      </c>
      <c r="Z9" s="8" t="s">
        <v>184</v>
      </c>
      <c r="AA9" s="11" t="s">
        <v>185</v>
      </c>
      <c r="AB9" s="8" t="s">
        <v>184</v>
      </c>
      <c r="AC9" s="11" t="s">
        <v>185</v>
      </c>
      <c r="AD9" s="8" t="s">
        <v>186</v>
      </c>
      <c r="AF9">
        <f>Level_1!$C$6</f>
        <v>11</v>
      </c>
      <c r="AG9" t="str">
        <f t="shared" si="2"/>
        <v>1C2a</v>
      </c>
      <c r="AH9" s="8">
        <v>0</v>
      </c>
      <c r="AI9" s="11">
        <v>2</v>
      </c>
      <c r="AJ9" s="11">
        <v>556.6</v>
      </c>
      <c r="AK9" s="11" t="s">
        <v>56</v>
      </c>
      <c r="AL9" s="11" t="s">
        <v>60</v>
      </c>
      <c r="AM9" s="11" t="s">
        <v>58</v>
      </c>
      <c r="AN9" s="11" t="s">
        <v>62</v>
      </c>
      <c r="AP9">
        <f>Level_1!$C$6</f>
        <v>11</v>
      </c>
      <c r="AQ9" t="str">
        <f t="shared" si="3"/>
        <v>1C2a</v>
      </c>
      <c r="AR9" s="11" t="s">
        <v>185</v>
      </c>
      <c r="AS9" s="11" t="s">
        <v>185</v>
      </c>
      <c r="AU9">
        <f>Level_1!$C$6</f>
        <v>11</v>
      </c>
      <c r="AV9" t="str">
        <f t="shared" si="4"/>
        <v>1C2a</v>
      </c>
      <c r="AW9" s="11">
        <v>0</v>
      </c>
      <c r="AX9" s="11">
        <v>0</v>
      </c>
      <c r="AZ9">
        <f>Level_1!$C$6</f>
        <v>11</v>
      </c>
      <c r="BA9" t="str">
        <f t="shared" si="5"/>
        <v>1C2a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 t="s">
        <v>185</v>
      </c>
      <c r="BJ9" s="11" t="s">
        <v>185</v>
      </c>
      <c r="BK9" s="11" t="s">
        <v>185</v>
      </c>
      <c r="BL9" s="11" t="s">
        <v>185</v>
      </c>
      <c r="BM9" s="11" t="s">
        <v>185</v>
      </c>
      <c r="BO9">
        <f>Level_1!$C$6</f>
        <v>11</v>
      </c>
      <c r="BP9" t="str">
        <f t="shared" si="6"/>
        <v>1C2a</v>
      </c>
      <c r="BQ9" s="8">
        <v>1</v>
      </c>
      <c r="BR9" s="8" t="s">
        <v>181</v>
      </c>
      <c r="BS9" s="8">
        <v>0</v>
      </c>
      <c r="BT9" s="8">
        <v>0</v>
      </c>
      <c r="BU9" s="11">
        <v>3</v>
      </c>
      <c r="BV9" s="11" t="s">
        <v>243</v>
      </c>
    </row>
    <row r="10" spans="2:74" x14ac:dyDescent="0.3">
      <c r="B10">
        <f>Level_1!$C$6</f>
        <v>11</v>
      </c>
      <c r="C10" s="8" t="s">
        <v>45</v>
      </c>
      <c r="D10" s="8">
        <v>2200</v>
      </c>
      <c r="E10" s="8">
        <v>2200</v>
      </c>
      <c r="F10" s="8">
        <v>2200</v>
      </c>
      <c r="G10" s="8">
        <v>2200</v>
      </c>
      <c r="H10" s="8">
        <v>50</v>
      </c>
      <c r="I10" s="8">
        <v>50</v>
      </c>
      <c r="K10">
        <f>Level_1!$C$6</f>
        <v>11</v>
      </c>
      <c r="L10" t="str">
        <f t="shared" si="0"/>
        <v>2A2b</v>
      </c>
      <c r="M10" s="8" t="s">
        <v>193</v>
      </c>
      <c r="N10" s="8" t="s">
        <v>98</v>
      </c>
      <c r="O10" s="8" t="s">
        <v>184</v>
      </c>
      <c r="P10" s="8" t="s">
        <v>184</v>
      </c>
      <c r="Q10" s="11">
        <v>2</v>
      </c>
      <c r="S10">
        <f>Level_1!$C$6</f>
        <v>11</v>
      </c>
      <c r="T10" t="str">
        <f t="shared" si="1"/>
        <v>2A2b</v>
      </c>
      <c r="U10" s="8" t="s">
        <v>141</v>
      </c>
      <c r="V10" s="8" t="s">
        <v>144</v>
      </c>
      <c r="W10" s="8" t="s">
        <v>146</v>
      </c>
      <c r="X10" s="11" t="s">
        <v>185</v>
      </c>
      <c r="Y10" s="8" t="s">
        <v>184</v>
      </c>
      <c r="Z10" s="8" t="s">
        <v>184</v>
      </c>
      <c r="AA10" s="11" t="s">
        <v>185</v>
      </c>
      <c r="AB10" s="8" t="s">
        <v>184</v>
      </c>
      <c r="AC10" s="11" t="s">
        <v>185</v>
      </c>
      <c r="AD10" s="8" t="s">
        <v>186</v>
      </c>
      <c r="AF10">
        <f>Level_1!$C$6</f>
        <v>11</v>
      </c>
      <c r="AG10" t="str">
        <f t="shared" si="2"/>
        <v>2A2b</v>
      </c>
      <c r="AH10" s="8">
        <v>0</v>
      </c>
      <c r="AI10" s="11">
        <v>2</v>
      </c>
      <c r="AJ10" s="11">
        <v>566.9</v>
      </c>
      <c r="AK10" s="11" t="s">
        <v>55</v>
      </c>
      <c r="AL10" s="11" t="s">
        <v>15</v>
      </c>
      <c r="AM10" s="11" t="s">
        <v>58</v>
      </c>
      <c r="AN10" s="11" t="s">
        <v>61</v>
      </c>
      <c r="AP10">
        <f>Level_1!$C$6</f>
        <v>11</v>
      </c>
      <c r="AQ10" t="str">
        <f t="shared" si="3"/>
        <v>2A2b</v>
      </c>
      <c r="AR10" s="11" t="s">
        <v>185</v>
      </c>
      <c r="AS10" s="11" t="s">
        <v>185</v>
      </c>
      <c r="AU10">
        <f>Level_1!$C$6</f>
        <v>11</v>
      </c>
      <c r="AV10" t="str">
        <f t="shared" si="4"/>
        <v>2A2b</v>
      </c>
      <c r="AW10" s="11">
        <v>0</v>
      </c>
      <c r="AX10" s="11">
        <v>0</v>
      </c>
      <c r="AZ10">
        <f>Level_1!$C$6</f>
        <v>11</v>
      </c>
      <c r="BA10" t="str">
        <f t="shared" si="5"/>
        <v>2A2b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 t="s">
        <v>185</v>
      </c>
      <c r="BJ10" s="11" t="s">
        <v>185</v>
      </c>
      <c r="BK10" s="11" t="s">
        <v>185</v>
      </c>
      <c r="BL10" s="11" t="s">
        <v>185</v>
      </c>
      <c r="BM10" s="11" t="s">
        <v>185</v>
      </c>
      <c r="BO10">
        <f>Level_1!$C$6</f>
        <v>11</v>
      </c>
      <c r="BP10" t="str">
        <f t="shared" si="6"/>
        <v>2A2b</v>
      </c>
      <c r="BQ10" s="8">
        <v>1</v>
      </c>
      <c r="BR10" s="8" t="s">
        <v>181</v>
      </c>
      <c r="BS10" s="8">
        <v>0</v>
      </c>
      <c r="BT10" s="8">
        <v>0</v>
      </c>
      <c r="BU10" s="11">
        <v>3</v>
      </c>
      <c r="BV10" s="11" t="s">
        <v>243</v>
      </c>
    </row>
    <row r="11" spans="2:74" x14ac:dyDescent="0.3">
      <c r="B11">
        <f>Level_1!$C$6</f>
        <v>11</v>
      </c>
      <c r="C11" s="8" t="s">
        <v>46</v>
      </c>
      <c r="D11" s="8">
        <v>2200</v>
      </c>
      <c r="E11" s="8">
        <v>2200</v>
      </c>
      <c r="F11" s="8">
        <v>2200</v>
      </c>
      <c r="G11" s="8">
        <v>2200</v>
      </c>
      <c r="H11" s="8">
        <v>50</v>
      </c>
      <c r="I11" s="8">
        <v>50</v>
      </c>
      <c r="K11">
        <f>Level_1!$C$6</f>
        <v>11</v>
      </c>
      <c r="L11" t="str">
        <f t="shared" si="0"/>
        <v>2A2d</v>
      </c>
      <c r="M11" s="8" t="s">
        <v>193</v>
      </c>
      <c r="N11" s="8" t="s">
        <v>98</v>
      </c>
      <c r="O11" s="8" t="s">
        <v>184</v>
      </c>
      <c r="P11" s="8" t="s">
        <v>184</v>
      </c>
      <c r="Q11" s="11">
        <v>2</v>
      </c>
      <c r="S11">
        <f>Level_1!$C$6</f>
        <v>11</v>
      </c>
      <c r="T11" t="str">
        <f t="shared" si="1"/>
        <v>2A2d</v>
      </c>
      <c r="U11" s="8" t="s">
        <v>141</v>
      </c>
      <c r="V11" s="8" t="s">
        <v>144</v>
      </c>
      <c r="W11" s="8" t="s">
        <v>146</v>
      </c>
      <c r="X11" s="11" t="s">
        <v>185</v>
      </c>
      <c r="Y11" s="8" t="s">
        <v>184</v>
      </c>
      <c r="Z11" s="8" t="s">
        <v>184</v>
      </c>
      <c r="AA11" s="11" t="s">
        <v>185</v>
      </c>
      <c r="AB11" s="8" t="s">
        <v>184</v>
      </c>
      <c r="AC11" s="11" t="s">
        <v>185</v>
      </c>
      <c r="AD11" s="8" t="s">
        <v>186</v>
      </c>
      <c r="AF11">
        <f>Level_1!$C$6</f>
        <v>11</v>
      </c>
      <c r="AG11" t="str">
        <f t="shared" si="2"/>
        <v>2A2d</v>
      </c>
      <c r="AH11" s="8">
        <v>0</v>
      </c>
      <c r="AI11" s="11">
        <v>2</v>
      </c>
      <c r="AJ11" s="11">
        <v>556.6</v>
      </c>
      <c r="AK11" s="11" t="s">
        <v>56</v>
      </c>
      <c r="AL11" s="11" t="s">
        <v>15</v>
      </c>
      <c r="AM11" s="11" t="s">
        <v>58</v>
      </c>
      <c r="AN11" s="11" t="s">
        <v>62</v>
      </c>
      <c r="AP11">
        <f>Level_1!$C$6</f>
        <v>11</v>
      </c>
      <c r="AQ11" t="str">
        <f t="shared" si="3"/>
        <v>2A2d</v>
      </c>
      <c r="AR11" s="11" t="s">
        <v>185</v>
      </c>
      <c r="AS11" s="11" t="s">
        <v>185</v>
      </c>
      <c r="AU11">
        <f>Level_1!$C$6</f>
        <v>11</v>
      </c>
      <c r="AV11" t="str">
        <f t="shared" si="4"/>
        <v>2A2d</v>
      </c>
      <c r="AW11" s="11">
        <v>0</v>
      </c>
      <c r="AX11" s="11">
        <v>0</v>
      </c>
      <c r="AZ11">
        <f>Level_1!$C$6</f>
        <v>11</v>
      </c>
      <c r="BA11" t="str">
        <f t="shared" si="5"/>
        <v>2A2d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 t="s">
        <v>185</v>
      </c>
      <c r="BJ11" s="11" t="s">
        <v>185</v>
      </c>
      <c r="BK11" s="11" t="s">
        <v>185</v>
      </c>
      <c r="BL11" s="11" t="s">
        <v>185</v>
      </c>
      <c r="BM11" s="11" t="s">
        <v>185</v>
      </c>
      <c r="BO11">
        <f>Level_1!$C$6</f>
        <v>11</v>
      </c>
      <c r="BP11" t="str">
        <f t="shared" si="6"/>
        <v>2A2d</v>
      </c>
      <c r="BQ11" s="8">
        <v>1</v>
      </c>
      <c r="BR11" s="8" t="s">
        <v>181</v>
      </c>
      <c r="BS11" s="8">
        <v>0</v>
      </c>
      <c r="BT11" s="8">
        <v>0</v>
      </c>
      <c r="BU11" s="11">
        <v>3</v>
      </c>
      <c r="BV11" s="11" t="s">
        <v>243</v>
      </c>
    </row>
    <row r="12" spans="2:74" x14ac:dyDescent="0.3">
      <c r="B12">
        <f>Level_1!$C$6</f>
        <v>11</v>
      </c>
      <c r="C12" s="8" t="s">
        <v>47</v>
      </c>
      <c r="D12" s="8">
        <v>2200</v>
      </c>
      <c r="E12" s="8">
        <v>2200</v>
      </c>
      <c r="F12" s="8">
        <v>2200</v>
      </c>
      <c r="G12" s="8">
        <v>2200</v>
      </c>
      <c r="H12" s="8">
        <v>100</v>
      </c>
      <c r="I12" s="8">
        <v>50</v>
      </c>
      <c r="K12">
        <f>Level_1!$C$6</f>
        <v>11</v>
      </c>
      <c r="L12" t="str">
        <f t="shared" si="0"/>
        <v>2B2a</v>
      </c>
      <c r="M12" s="8" t="s">
        <v>193</v>
      </c>
      <c r="N12" s="8" t="s">
        <v>98</v>
      </c>
      <c r="O12" s="8" t="s">
        <v>184</v>
      </c>
      <c r="P12" s="8" t="s">
        <v>184</v>
      </c>
      <c r="Q12" s="11">
        <v>2</v>
      </c>
      <c r="S12">
        <f>Level_1!$C$6</f>
        <v>11</v>
      </c>
      <c r="T12" t="str">
        <f t="shared" si="1"/>
        <v>2B2a</v>
      </c>
      <c r="U12" s="8" t="s">
        <v>141</v>
      </c>
      <c r="V12" s="8" t="s">
        <v>144</v>
      </c>
      <c r="W12" s="8" t="s">
        <v>146</v>
      </c>
      <c r="X12" s="11" t="s">
        <v>185</v>
      </c>
      <c r="Y12" s="8" t="s">
        <v>184</v>
      </c>
      <c r="Z12" s="8" t="s">
        <v>184</v>
      </c>
      <c r="AA12" s="11" t="s">
        <v>185</v>
      </c>
      <c r="AB12" s="8" t="s">
        <v>184</v>
      </c>
      <c r="AC12" s="11" t="s">
        <v>185</v>
      </c>
      <c r="AD12" s="8" t="s">
        <v>186</v>
      </c>
      <c r="AF12">
        <f>Level_1!$C$6</f>
        <v>11</v>
      </c>
      <c r="AG12" t="str">
        <f t="shared" si="2"/>
        <v>2B2a</v>
      </c>
      <c r="AH12" s="8">
        <v>0</v>
      </c>
      <c r="AI12" s="11">
        <v>2</v>
      </c>
      <c r="AJ12" s="11">
        <v>566.9</v>
      </c>
      <c r="AK12" s="11" t="s">
        <v>55</v>
      </c>
      <c r="AL12" s="11" t="s">
        <v>59</v>
      </c>
      <c r="AM12" s="11" t="s">
        <v>58</v>
      </c>
      <c r="AN12" s="11" t="s">
        <v>61</v>
      </c>
      <c r="AP12">
        <f>Level_1!$C$6</f>
        <v>11</v>
      </c>
      <c r="AQ12" t="str">
        <f t="shared" si="3"/>
        <v>2B2a</v>
      </c>
      <c r="AR12" s="11" t="s">
        <v>185</v>
      </c>
      <c r="AS12" s="11" t="s">
        <v>185</v>
      </c>
      <c r="AU12">
        <f>Level_1!$C$6</f>
        <v>11</v>
      </c>
      <c r="AV12" t="str">
        <f t="shared" si="4"/>
        <v>2B2a</v>
      </c>
      <c r="AW12" s="11">
        <v>0</v>
      </c>
      <c r="AX12" s="11">
        <v>0</v>
      </c>
      <c r="AZ12">
        <f>Level_1!$C$6</f>
        <v>11</v>
      </c>
      <c r="BA12" t="str">
        <f t="shared" si="5"/>
        <v>2B2a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 t="s">
        <v>185</v>
      </c>
      <c r="BJ12" s="11" t="s">
        <v>185</v>
      </c>
      <c r="BK12" s="11" t="s">
        <v>185</v>
      </c>
      <c r="BL12" s="11" t="s">
        <v>185</v>
      </c>
      <c r="BM12" s="11" t="s">
        <v>185</v>
      </c>
      <c r="BO12">
        <f>Level_1!$C$6</f>
        <v>11</v>
      </c>
      <c r="BP12" t="str">
        <f t="shared" si="6"/>
        <v>2B2a</v>
      </c>
      <c r="BQ12" s="8">
        <v>1</v>
      </c>
      <c r="BR12" s="8" t="s">
        <v>181</v>
      </c>
      <c r="BS12" s="8">
        <v>0</v>
      </c>
      <c r="BT12" s="8">
        <v>0</v>
      </c>
      <c r="BU12" s="11">
        <v>3</v>
      </c>
      <c r="BV12" s="11" t="s">
        <v>243</v>
      </c>
    </row>
    <row r="13" spans="2:74" x14ac:dyDescent="0.3">
      <c r="B13">
        <f>Level_1!$C$6</f>
        <v>11</v>
      </c>
      <c r="C13" s="8" t="s">
        <v>48</v>
      </c>
      <c r="D13" s="8">
        <v>2200</v>
      </c>
      <c r="E13" s="8">
        <v>2200</v>
      </c>
      <c r="F13" s="8">
        <v>2200</v>
      </c>
      <c r="G13" s="8">
        <v>2200</v>
      </c>
      <c r="H13" s="8">
        <v>50</v>
      </c>
      <c r="I13" s="8">
        <v>50</v>
      </c>
      <c r="K13">
        <f>Level_1!$C$6</f>
        <v>11</v>
      </c>
      <c r="L13" t="str">
        <f t="shared" si="0"/>
        <v>3A2b</v>
      </c>
      <c r="M13" s="8" t="s">
        <v>193</v>
      </c>
      <c r="N13" s="8" t="s">
        <v>99</v>
      </c>
      <c r="O13" s="8" t="s">
        <v>184</v>
      </c>
      <c r="P13" s="8" t="s">
        <v>184</v>
      </c>
      <c r="Q13" s="11">
        <v>2</v>
      </c>
      <c r="S13">
        <f>Level_1!$C$6</f>
        <v>11</v>
      </c>
      <c r="T13" t="str">
        <f t="shared" si="1"/>
        <v>3A2b</v>
      </c>
      <c r="U13" s="8" t="s">
        <v>142</v>
      </c>
      <c r="V13" s="8" t="s">
        <v>144</v>
      </c>
      <c r="W13" s="8" t="s">
        <v>147</v>
      </c>
      <c r="X13" s="11" t="s">
        <v>185</v>
      </c>
      <c r="Y13" s="8" t="s">
        <v>184</v>
      </c>
      <c r="Z13" s="8" t="s">
        <v>184</v>
      </c>
      <c r="AA13" s="11" t="s">
        <v>185</v>
      </c>
      <c r="AB13" s="8" t="s">
        <v>184</v>
      </c>
      <c r="AC13" s="11" t="s">
        <v>185</v>
      </c>
      <c r="AD13" s="8" t="s">
        <v>186</v>
      </c>
      <c r="AF13">
        <f>Level_1!$C$6</f>
        <v>11</v>
      </c>
      <c r="AG13" t="str">
        <f t="shared" si="2"/>
        <v>3A2b</v>
      </c>
      <c r="AH13" s="8">
        <v>0</v>
      </c>
      <c r="AI13" s="11">
        <v>2</v>
      </c>
      <c r="AJ13" s="11">
        <v>566.9</v>
      </c>
      <c r="AK13" s="11" t="s">
        <v>55</v>
      </c>
      <c r="AL13" s="11" t="s">
        <v>15</v>
      </c>
      <c r="AM13" s="11" t="s">
        <v>58</v>
      </c>
      <c r="AN13" s="11" t="s">
        <v>61</v>
      </c>
      <c r="AP13">
        <f>Level_1!$C$6</f>
        <v>11</v>
      </c>
      <c r="AQ13" t="str">
        <f t="shared" si="3"/>
        <v>3A2b</v>
      </c>
      <c r="AR13" s="11" t="s">
        <v>185</v>
      </c>
      <c r="AS13" s="11" t="s">
        <v>185</v>
      </c>
      <c r="AU13">
        <f>Level_1!$C$6</f>
        <v>11</v>
      </c>
      <c r="AV13" t="str">
        <f t="shared" si="4"/>
        <v>3A2b</v>
      </c>
      <c r="AW13" s="11">
        <v>0</v>
      </c>
      <c r="AX13" s="11">
        <v>0</v>
      </c>
      <c r="AZ13">
        <f>Level_1!$C$6</f>
        <v>11</v>
      </c>
      <c r="BA13" t="str">
        <f t="shared" si="5"/>
        <v>3A2b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 t="s">
        <v>185</v>
      </c>
      <c r="BJ13" s="11" t="s">
        <v>185</v>
      </c>
      <c r="BK13" s="11" t="s">
        <v>185</v>
      </c>
      <c r="BL13" s="11" t="s">
        <v>185</v>
      </c>
      <c r="BM13" s="11" t="s">
        <v>185</v>
      </c>
      <c r="BO13">
        <f>Level_1!$C$6</f>
        <v>11</v>
      </c>
      <c r="BP13" t="str">
        <f t="shared" si="6"/>
        <v>3A2b</v>
      </c>
      <c r="BQ13" s="8">
        <v>1</v>
      </c>
      <c r="BR13" s="8" t="s">
        <v>181</v>
      </c>
      <c r="BS13" s="8">
        <v>0</v>
      </c>
      <c r="BT13" s="8">
        <v>0</v>
      </c>
      <c r="BU13" s="11">
        <v>3</v>
      </c>
      <c r="BV13" s="11" t="s">
        <v>243</v>
      </c>
    </row>
    <row r="14" spans="2:74" x14ac:dyDescent="0.3">
      <c r="B14">
        <f>Level_1!$C$6</f>
        <v>11</v>
      </c>
      <c r="C14" s="8" t="s">
        <v>49</v>
      </c>
      <c r="D14" s="8">
        <v>2200</v>
      </c>
      <c r="E14" s="8">
        <v>2200</v>
      </c>
      <c r="F14" s="8">
        <v>2200</v>
      </c>
      <c r="G14" s="8">
        <v>2200</v>
      </c>
      <c r="H14" s="8">
        <v>50</v>
      </c>
      <c r="I14" s="8">
        <v>50</v>
      </c>
      <c r="K14">
        <f>Level_1!$C$6</f>
        <v>11</v>
      </c>
      <c r="L14" t="str">
        <f t="shared" si="0"/>
        <v>3A2d</v>
      </c>
      <c r="M14" s="8" t="s">
        <v>193</v>
      </c>
      <c r="N14" s="8" t="s">
        <v>99</v>
      </c>
      <c r="O14" s="8" t="s">
        <v>184</v>
      </c>
      <c r="P14" s="8" t="s">
        <v>184</v>
      </c>
      <c r="Q14" s="11">
        <v>2</v>
      </c>
      <c r="S14">
        <f>Level_1!$C$6</f>
        <v>11</v>
      </c>
      <c r="T14" t="str">
        <f t="shared" si="1"/>
        <v>3A2d</v>
      </c>
      <c r="U14" s="8" t="s">
        <v>142</v>
      </c>
      <c r="V14" s="8" t="s">
        <v>144</v>
      </c>
      <c r="W14" s="8" t="s">
        <v>147</v>
      </c>
      <c r="X14" s="11" t="s">
        <v>185</v>
      </c>
      <c r="Y14" s="8" t="s">
        <v>184</v>
      </c>
      <c r="Z14" s="8" t="s">
        <v>184</v>
      </c>
      <c r="AA14" s="11" t="s">
        <v>185</v>
      </c>
      <c r="AB14" s="8" t="s">
        <v>184</v>
      </c>
      <c r="AC14" s="11" t="s">
        <v>185</v>
      </c>
      <c r="AD14" s="8" t="s">
        <v>186</v>
      </c>
      <c r="AF14">
        <f>Level_1!$C$6</f>
        <v>11</v>
      </c>
      <c r="AG14" t="str">
        <f t="shared" si="2"/>
        <v>3A2d</v>
      </c>
      <c r="AH14" s="8">
        <v>0</v>
      </c>
      <c r="AI14" s="11">
        <v>2</v>
      </c>
      <c r="AJ14" s="11">
        <v>556.6</v>
      </c>
      <c r="AK14" s="11" t="s">
        <v>56</v>
      </c>
      <c r="AL14" s="11" t="s">
        <v>15</v>
      </c>
      <c r="AM14" s="11" t="s">
        <v>58</v>
      </c>
      <c r="AN14" s="11" t="s">
        <v>62</v>
      </c>
      <c r="AP14">
        <f>Level_1!$C$6</f>
        <v>11</v>
      </c>
      <c r="AQ14" t="str">
        <f t="shared" si="3"/>
        <v>3A2d</v>
      </c>
      <c r="AR14" s="11" t="s">
        <v>185</v>
      </c>
      <c r="AS14" s="11" t="s">
        <v>185</v>
      </c>
      <c r="AU14">
        <f>Level_1!$C$6</f>
        <v>11</v>
      </c>
      <c r="AV14" t="str">
        <f t="shared" si="4"/>
        <v>3A2d</v>
      </c>
      <c r="AW14" s="11">
        <v>0</v>
      </c>
      <c r="AX14" s="11">
        <v>0</v>
      </c>
      <c r="AZ14">
        <f>Level_1!$C$6</f>
        <v>11</v>
      </c>
      <c r="BA14" t="str">
        <f t="shared" si="5"/>
        <v>3A2d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 t="s">
        <v>185</v>
      </c>
      <c r="BJ14" s="11" t="s">
        <v>185</v>
      </c>
      <c r="BK14" s="11" t="s">
        <v>185</v>
      </c>
      <c r="BL14" s="11" t="s">
        <v>185</v>
      </c>
      <c r="BM14" s="11" t="s">
        <v>185</v>
      </c>
      <c r="BO14">
        <f>Level_1!$C$6</f>
        <v>11</v>
      </c>
      <c r="BP14" t="str">
        <f t="shared" si="6"/>
        <v>3A2d</v>
      </c>
      <c r="BQ14" s="8">
        <v>1</v>
      </c>
      <c r="BR14" s="8" t="s">
        <v>181</v>
      </c>
      <c r="BS14" s="8">
        <v>0</v>
      </c>
      <c r="BT14" s="8">
        <v>0</v>
      </c>
      <c r="BU14" s="11">
        <v>3</v>
      </c>
      <c r="BV14" s="11" t="s">
        <v>243</v>
      </c>
    </row>
    <row r="15" spans="2:74" x14ac:dyDescent="0.3">
      <c r="B15">
        <f>Level_1!$C$6</f>
        <v>11</v>
      </c>
      <c r="C15" s="8" t="s">
        <v>50</v>
      </c>
      <c r="D15" s="8">
        <v>2200</v>
      </c>
      <c r="E15" s="8">
        <v>2200</v>
      </c>
      <c r="F15" s="8">
        <v>2200</v>
      </c>
      <c r="G15" s="8">
        <v>2200</v>
      </c>
      <c r="H15" s="8">
        <v>100</v>
      </c>
      <c r="I15" s="8">
        <v>50</v>
      </c>
      <c r="K15">
        <f>Level_1!$C$6</f>
        <v>11</v>
      </c>
      <c r="L15" t="str">
        <f t="shared" si="0"/>
        <v>3B2b</v>
      </c>
      <c r="M15" s="8" t="s">
        <v>193</v>
      </c>
      <c r="N15" s="8" t="s">
        <v>99</v>
      </c>
      <c r="O15" s="8" t="s">
        <v>184</v>
      </c>
      <c r="P15" s="8" t="s">
        <v>184</v>
      </c>
      <c r="Q15" s="11">
        <v>2</v>
      </c>
      <c r="S15">
        <f>Level_1!$C$6</f>
        <v>11</v>
      </c>
      <c r="T15" t="str">
        <f t="shared" si="1"/>
        <v>3B2b</v>
      </c>
      <c r="U15" s="8" t="s">
        <v>143</v>
      </c>
      <c r="V15" s="8" t="s">
        <v>144</v>
      </c>
      <c r="W15" s="8" t="s">
        <v>147</v>
      </c>
      <c r="X15" s="11" t="s">
        <v>185</v>
      </c>
      <c r="Y15" s="8" t="s">
        <v>184</v>
      </c>
      <c r="Z15" s="8" t="s">
        <v>184</v>
      </c>
      <c r="AA15" s="11" t="s">
        <v>185</v>
      </c>
      <c r="AB15" s="8" t="s">
        <v>184</v>
      </c>
      <c r="AC15" s="11" t="s">
        <v>185</v>
      </c>
      <c r="AD15" s="8" t="s">
        <v>186</v>
      </c>
      <c r="AF15">
        <f>Level_1!$C$6</f>
        <v>11</v>
      </c>
      <c r="AG15" t="str">
        <f t="shared" si="2"/>
        <v>3B2b</v>
      </c>
      <c r="AH15" s="8">
        <v>0</v>
      </c>
      <c r="AI15" s="11">
        <v>2</v>
      </c>
      <c r="AJ15" s="11">
        <v>556.6</v>
      </c>
      <c r="AK15" s="11" t="s">
        <v>56</v>
      </c>
      <c r="AL15" s="11" t="s">
        <v>59</v>
      </c>
      <c r="AM15" s="11" t="s">
        <v>58</v>
      </c>
      <c r="AN15" s="11" t="s">
        <v>62</v>
      </c>
      <c r="AP15">
        <f>Level_1!$C$6</f>
        <v>11</v>
      </c>
      <c r="AQ15" t="str">
        <f t="shared" si="3"/>
        <v>3B2b</v>
      </c>
      <c r="AR15" s="11" t="s">
        <v>185</v>
      </c>
      <c r="AS15" s="11" t="s">
        <v>185</v>
      </c>
      <c r="AU15">
        <f>Level_1!$C$6</f>
        <v>11</v>
      </c>
      <c r="AV15" t="str">
        <f t="shared" si="4"/>
        <v>3B2b</v>
      </c>
      <c r="AW15" s="11">
        <v>0</v>
      </c>
      <c r="AX15" s="11">
        <v>0</v>
      </c>
      <c r="AZ15">
        <f>Level_1!$C$6</f>
        <v>11</v>
      </c>
      <c r="BA15" t="str">
        <f t="shared" si="5"/>
        <v>3B2b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 t="s">
        <v>185</v>
      </c>
      <c r="BJ15" s="11" t="s">
        <v>185</v>
      </c>
      <c r="BK15" s="11" t="s">
        <v>185</v>
      </c>
      <c r="BL15" s="11" t="s">
        <v>185</v>
      </c>
      <c r="BM15" s="11" t="s">
        <v>185</v>
      </c>
      <c r="BO15">
        <f>Level_1!$C$6</f>
        <v>11</v>
      </c>
      <c r="BP15" t="str">
        <f t="shared" si="6"/>
        <v>3B2b</v>
      </c>
      <c r="BQ15" s="8">
        <v>1</v>
      </c>
      <c r="BR15" s="8" t="s">
        <v>181</v>
      </c>
      <c r="BS15" s="8">
        <v>0</v>
      </c>
      <c r="BT15" s="8">
        <v>0</v>
      </c>
      <c r="BU15" s="11">
        <v>3</v>
      </c>
      <c r="BV15" s="11" t="s">
        <v>243</v>
      </c>
    </row>
    <row r="16" spans="2:74" x14ac:dyDescent="0.3">
      <c r="B16">
        <f>Level_1!$C$6</f>
        <v>11</v>
      </c>
      <c r="C16" s="8" t="s">
        <v>51</v>
      </c>
      <c r="D16" s="8">
        <v>2200</v>
      </c>
      <c r="E16" s="8">
        <v>2200</v>
      </c>
      <c r="F16" s="8">
        <v>2200</v>
      </c>
      <c r="G16" s="8">
        <v>2200</v>
      </c>
      <c r="H16" s="8">
        <v>100</v>
      </c>
      <c r="I16" s="8">
        <v>50</v>
      </c>
      <c r="K16">
        <f>Level_1!$C$6</f>
        <v>11</v>
      </c>
      <c r="L16" t="str">
        <f t="shared" si="0"/>
        <v>3B2c</v>
      </c>
      <c r="M16" s="8" t="s">
        <v>193</v>
      </c>
      <c r="N16" s="8" t="s">
        <v>99</v>
      </c>
      <c r="O16" s="8" t="s">
        <v>184</v>
      </c>
      <c r="P16" s="8" t="s">
        <v>184</v>
      </c>
      <c r="Q16" s="11">
        <v>2</v>
      </c>
      <c r="S16">
        <f>Level_1!$C$6</f>
        <v>11</v>
      </c>
      <c r="T16" t="str">
        <f t="shared" si="1"/>
        <v>3B2c</v>
      </c>
      <c r="U16" s="8" t="s">
        <v>143</v>
      </c>
      <c r="V16" s="8" t="s">
        <v>144</v>
      </c>
      <c r="W16" s="8" t="s">
        <v>147</v>
      </c>
      <c r="X16" s="11" t="s">
        <v>185</v>
      </c>
      <c r="Y16" s="8" t="s">
        <v>184</v>
      </c>
      <c r="Z16" s="8" t="s">
        <v>184</v>
      </c>
      <c r="AA16" s="11" t="s">
        <v>185</v>
      </c>
      <c r="AB16" s="8" t="s">
        <v>184</v>
      </c>
      <c r="AC16" s="11" t="s">
        <v>185</v>
      </c>
      <c r="AD16" s="8" t="s">
        <v>186</v>
      </c>
      <c r="AF16">
        <f>Level_1!$C$6</f>
        <v>11</v>
      </c>
      <c r="AG16" t="str">
        <f t="shared" si="2"/>
        <v>3B2c</v>
      </c>
      <c r="AH16" s="8">
        <v>0</v>
      </c>
      <c r="AI16" s="11">
        <v>2</v>
      </c>
      <c r="AJ16" s="11">
        <v>586.5</v>
      </c>
      <c r="AK16" s="11" t="s">
        <v>57</v>
      </c>
      <c r="AL16" s="11" t="s">
        <v>59</v>
      </c>
      <c r="AM16" s="11" t="s">
        <v>58</v>
      </c>
      <c r="AN16" s="11" t="s">
        <v>63</v>
      </c>
      <c r="AP16">
        <f>Level_1!$C$6</f>
        <v>11</v>
      </c>
      <c r="AQ16" t="str">
        <f t="shared" si="3"/>
        <v>3B2c</v>
      </c>
      <c r="AR16" s="11" t="s">
        <v>185</v>
      </c>
      <c r="AS16" s="11" t="s">
        <v>185</v>
      </c>
      <c r="AU16">
        <f>Level_1!$C$6</f>
        <v>11</v>
      </c>
      <c r="AV16" t="str">
        <f t="shared" si="4"/>
        <v>3B2c</v>
      </c>
      <c r="AW16" s="11">
        <v>0</v>
      </c>
      <c r="AX16" s="11">
        <v>0</v>
      </c>
      <c r="AZ16">
        <f>Level_1!$C$6</f>
        <v>11</v>
      </c>
      <c r="BA16" t="str">
        <f t="shared" si="5"/>
        <v>3B2c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 t="s">
        <v>185</v>
      </c>
      <c r="BJ16" s="11" t="s">
        <v>185</v>
      </c>
      <c r="BK16" s="11" t="s">
        <v>185</v>
      </c>
      <c r="BL16" s="11" t="s">
        <v>185</v>
      </c>
      <c r="BM16" s="11" t="s">
        <v>185</v>
      </c>
      <c r="BO16">
        <f>Level_1!$C$6</f>
        <v>11</v>
      </c>
      <c r="BP16" t="str">
        <f t="shared" si="6"/>
        <v>3B2c</v>
      </c>
      <c r="BQ16" s="8">
        <v>1</v>
      </c>
      <c r="BR16" s="8" t="s">
        <v>181</v>
      </c>
      <c r="BS16" s="8">
        <v>0</v>
      </c>
      <c r="BT16" s="8">
        <v>0</v>
      </c>
      <c r="BU16" s="11">
        <v>3</v>
      </c>
      <c r="BV16" s="11" t="s">
        <v>243</v>
      </c>
    </row>
    <row r="17" spans="2:74" x14ac:dyDescent="0.3">
      <c r="B17">
        <f>Level_1!$C$6</f>
        <v>11</v>
      </c>
      <c r="C17" s="8" t="s">
        <v>52</v>
      </c>
      <c r="D17" s="8">
        <v>2200</v>
      </c>
      <c r="E17" s="8">
        <v>2200</v>
      </c>
      <c r="F17" s="8">
        <v>2200</v>
      </c>
      <c r="G17" s="8">
        <v>2200</v>
      </c>
      <c r="H17" s="8">
        <v>200</v>
      </c>
      <c r="I17" s="8">
        <v>50</v>
      </c>
      <c r="K17">
        <f>Level_1!$C$6</f>
        <v>11</v>
      </c>
      <c r="L17" t="str">
        <f t="shared" si="0"/>
        <v>3C2a</v>
      </c>
      <c r="M17" s="8" t="s">
        <v>193</v>
      </c>
      <c r="N17" s="8" t="s">
        <v>99</v>
      </c>
      <c r="O17" s="8" t="s">
        <v>184</v>
      </c>
      <c r="P17" s="8" t="s">
        <v>184</v>
      </c>
      <c r="Q17" s="11">
        <v>2</v>
      </c>
      <c r="S17">
        <f>Level_1!$C$6</f>
        <v>11</v>
      </c>
      <c r="T17" t="str">
        <f t="shared" si="1"/>
        <v>3C2a</v>
      </c>
      <c r="U17" s="8" t="s">
        <v>143</v>
      </c>
      <c r="V17" s="8" t="s">
        <v>144</v>
      </c>
      <c r="W17" s="8" t="s">
        <v>147</v>
      </c>
      <c r="X17" s="11" t="s">
        <v>185</v>
      </c>
      <c r="Y17" s="8" t="s">
        <v>184</v>
      </c>
      <c r="Z17" s="8" t="s">
        <v>184</v>
      </c>
      <c r="AA17" s="11" t="s">
        <v>185</v>
      </c>
      <c r="AB17" s="8" t="s">
        <v>184</v>
      </c>
      <c r="AC17" s="11" t="s">
        <v>185</v>
      </c>
      <c r="AD17" s="8" t="s">
        <v>186</v>
      </c>
      <c r="AF17">
        <f>Level_1!$C$6</f>
        <v>11</v>
      </c>
      <c r="AG17" t="str">
        <f t="shared" si="2"/>
        <v>3C2a</v>
      </c>
      <c r="AH17" s="8">
        <v>0</v>
      </c>
      <c r="AI17" s="11">
        <v>2</v>
      </c>
      <c r="AJ17" s="11">
        <v>556.6</v>
      </c>
      <c r="AK17" s="11" t="s">
        <v>56</v>
      </c>
      <c r="AL17" s="11" t="s">
        <v>60</v>
      </c>
      <c r="AM17" s="11" t="s">
        <v>58</v>
      </c>
      <c r="AN17" s="11" t="s">
        <v>62</v>
      </c>
      <c r="AP17">
        <f>Level_1!$C$6</f>
        <v>11</v>
      </c>
      <c r="AQ17" t="str">
        <f t="shared" si="3"/>
        <v>3C2a</v>
      </c>
      <c r="AR17" s="11" t="s">
        <v>185</v>
      </c>
      <c r="AS17" s="11" t="s">
        <v>185</v>
      </c>
      <c r="AU17">
        <f>Level_1!$C$6</f>
        <v>11</v>
      </c>
      <c r="AV17" t="str">
        <f t="shared" si="4"/>
        <v>3C2a</v>
      </c>
      <c r="AW17" s="11">
        <v>0</v>
      </c>
      <c r="AX17" s="11">
        <v>0</v>
      </c>
      <c r="AZ17">
        <f>Level_1!$C$6</f>
        <v>11</v>
      </c>
      <c r="BA17" t="str">
        <f t="shared" si="5"/>
        <v>3C2a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 t="s">
        <v>185</v>
      </c>
      <c r="BJ17" s="11" t="s">
        <v>185</v>
      </c>
      <c r="BK17" s="11" t="s">
        <v>185</v>
      </c>
      <c r="BL17" s="11" t="s">
        <v>185</v>
      </c>
      <c r="BM17" s="11" t="s">
        <v>185</v>
      </c>
      <c r="BO17">
        <f>Level_1!$C$6</f>
        <v>11</v>
      </c>
      <c r="BP17" t="str">
        <f t="shared" si="6"/>
        <v>3C2a</v>
      </c>
      <c r="BQ17" s="8">
        <v>1</v>
      </c>
      <c r="BR17" s="8" t="s">
        <v>181</v>
      </c>
      <c r="BS17" s="8">
        <v>0</v>
      </c>
      <c r="BT17" s="8">
        <v>0</v>
      </c>
      <c r="BU17" s="11">
        <v>3</v>
      </c>
      <c r="BV17" s="11" t="s">
        <v>243</v>
      </c>
    </row>
    <row r="18" spans="2:74" x14ac:dyDescent="0.3">
      <c r="B18">
        <f>Level_1!$C$6</f>
        <v>11</v>
      </c>
      <c r="C18" s="8" t="s">
        <v>53</v>
      </c>
      <c r="D18" s="8">
        <v>2200</v>
      </c>
      <c r="E18" s="8">
        <v>2200</v>
      </c>
      <c r="F18" s="8">
        <v>2200</v>
      </c>
      <c r="G18" s="8">
        <v>2200</v>
      </c>
      <c r="H18" s="8">
        <v>200</v>
      </c>
      <c r="I18" s="8">
        <v>50</v>
      </c>
      <c r="K18">
        <f>Level_1!$C$6</f>
        <v>11</v>
      </c>
      <c r="L18" t="str">
        <f t="shared" si="0"/>
        <v>3C2b</v>
      </c>
      <c r="M18" s="8" t="s">
        <v>193</v>
      </c>
      <c r="N18" s="8" t="s">
        <v>99</v>
      </c>
      <c r="O18" s="8" t="s">
        <v>184</v>
      </c>
      <c r="P18" s="8" t="s">
        <v>184</v>
      </c>
      <c r="Q18" s="11">
        <v>2</v>
      </c>
      <c r="S18">
        <f>Level_1!$C$6</f>
        <v>11</v>
      </c>
      <c r="T18" t="str">
        <f t="shared" si="1"/>
        <v>3C2b</v>
      </c>
      <c r="U18" s="8" t="s">
        <v>143</v>
      </c>
      <c r="V18" s="8" t="s">
        <v>144</v>
      </c>
      <c r="W18" s="8" t="s">
        <v>147</v>
      </c>
      <c r="X18" s="11" t="s">
        <v>185</v>
      </c>
      <c r="Y18" s="8" t="s">
        <v>184</v>
      </c>
      <c r="Z18" s="8" t="s">
        <v>184</v>
      </c>
      <c r="AA18" s="11" t="s">
        <v>185</v>
      </c>
      <c r="AB18" s="8" t="s">
        <v>184</v>
      </c>
      <c r="AC18" s="11" t="s">
        <v>185</v>
      </c>
      <c r="AD18" s="8" t="s">
        <v>186</v>
      </c>
      <c r="AF18">
        <f>Level_1!$C$6</f>
        <v>11</v>
      </c>
      <c r="AG18" t="str">
        <f t="shared" si="2"/>
        <v>3C2b</v>
      </c>
      <c r="AH18" s="8">
        <v>0</v>
      </c>
      <c r="AI18" s="11">
        <v>2</v>
      </c>
      <c r="AJ18" s="11">
        <v>586.5</v>
      </c>
      <c r="AK18" s="11" t="s">
        <v>57</v>
      </c>
      <c r="AL18" s="11" t="s">
        <v>60</v>
      </c>
      <c r="AM18" s="11" t="s">
        <v>58</v>
      </c>
      <c r="AN18" s="11" t="s">
        <v>63</v>
      </c>
      <c r="AP18">
        <f>Level_1!$C$6</f>
        <v>11</v>
      </c>
      <c r="AQ18" t="str">
        <f t="shared" si="3"/>
        <v>3C2b</v>
      </c>
      <c r="AR18" s="11" t="s">
        <v>185</v>
      </c>
      <c r="AS18" s="11" t="s">
        <v>185</v>
      </c>
      <c r="AU18">
        <f>Level_1!$C$6</f>
        <v>11</v>
      </c>
      <c r="AV18" t="str">
        <f t="shared" si="4"/>
        <v>3C2b</v>
      </c>
      <c r="AW18" s="11">
        <v>0</v>
      </c>
      <c r="AX18" s="11">
        <v>0</v>
      </c>
      <c r="AZ18">
        <f>Level_1!$C$6</f>
        <v>11</v>
      </c>
      <c r="BA18" t="str">
        <f t="shared" si="5"/>
        <v>3C2b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 t="s">
        <v>185</v>
      </c>
      <c r="BJ18" s="11" t="s">
        <v>185</v>
      </c>
      <c r="BK18" s="11" t="s">
        <v>185</v>
      </c>
      <c r="BL18" s="11" t="s">
        <v>185</v>
      </c>
      <c r="BM18" s="11" t="s">
        <v>185</v>
      </c>
      <c r="BO18">
        <f>Level_1!$C$6</f>
        <v>11</v>
      </c>
      <c r="BP18" t="str">
        <f t="shared" si="6"/>
        <v>3C2b</v>
      </c>
      <c r="BQ18" s="8">
        <v>1</v>
      </c>
      <c r="BR18" s="8" t="s">
        <v>181</v>
      </c>
      <c r="BS18" s="8">
        <v>0</v>
      </c>
      <c r="BT18" s="8">
        <v>0</v>
      </c>
      <c r="BU18" s="11">
        <v>3</v>
      </c>
      <c r="BV18" s="11" t="s">
        <v>243</v>
      </c>
    </row>
    <row r="19" spans="2:74" x14ac:dyDescent="0.3">
      <c r="B19">
        <f>Level_1!$C$6</f>
        <v>11</v>
      </c>
      <c r="C19" s="8" t="s">
        <v>54</v>
      </c>
      <c r="D19" s="8">
        <v>2200</v>
      </c>
      <c r="E19" s="8">
        <v>2200</v>
      </c>
      <c r="F19" s="8">
        <v>2200</v>
      </c>
      <c r="G19" s="8">
        <v>2200</v>
      </c>
      <c r="H19" s="8">
        <v>100</v>
      </c>
      <c r="I19" s="8">
        <v>50</v>
      </c>
      <c r="K19">
        <f>Level_1!$C$6</f>
        <v>11</v>
      </c>
      <c r="L19" t="str">
        <f t="shared" si="0"/>
        <v>3B2a</v>
      </c>
      <c r="M19" s="8" t="s">
        <v>193</v>
      </c>
      <c r="N19" s="8" t="s">
        <v>99</v>
      </c>
      <c r="O19" s="8" t="s">
        <v>184</v>
      </c>
      <c r="P19" s="8" t="s">
        <v>184</v>
      </c>
      <c r="Q19" s="11">
        <v>2</v>
      </c>
      <c r="S19">
        <f>Level_1!$C$6</f>
        <v>11</v>
      </c>
      <c r="T19" t="str">
        <f t="shared" si="1"/>
        <v>3B2a</v>
      </c>
      <c r="U19" s="8" t="s">
        <v>143</v>
      </c>
      <c r="V19" s="8" t="s">
        <v>144</v>
      </c>
      <c r="W19" s="8" t="s">
        <v>147</v>
      </c>
      <c r="X19" s="11" t="s">
        <v>185</v>
      </c>
      <c r="Y19" s="8" t="s">
        <v>184</v>
      </c>
      <c r="Z19" s="8" t="s">
        <v>184</v>
      </c>
      <c r="AA19" s="11" t="s">
        <v>185</v>
      </c>
      <c r="AB19" s="8" t="s">
        <v>184</v>
      </c>
      <c r="AC19" s="11" t="s">
        <v>185</v>
      </c>
      <c r="AD19" s="8" t="s">
        <v>186</v>
      </c>
      <c r="AF19">
        <f>Level_1!$C$6</f>
        <v>11</v>
      </c>
      <c r="AG19" t="str">
        <f t="shared" si="2"/>
        <v>3B2a</v>
      </c>
      <c r="AH19" s="8">
        <v>0</v>
      </c>
      <c r="AI19" s="11">
        <v>2</v>
      </c>
      <c r="AJ19" s="11">
        <v>566.9</v>
      </c>
      <c r="AK19" s="11" t="s">
        <v>55</v>
      </c>
      <c r="AL19" s="11" t="s">
        <v>59</v>
      </c>
      <c r="AM19" s="11" t="s">
        <v>58</v>
      </c>
      <c r="AN19" s="11" t="s">
        <v>61</v>
      </c>
      <c r="AP19">
        <f>Level_1!$C$6</f>
        <v>11</v>
      </c>
      <c r="AQ19" t="str">
        <f t="shared" si="3"/>
        <v>3B2a</v>
      </c>
      <c r="AR19" s="11" t="s">
        <v>185</v>
      </c>
      <c r="AS19" s="11" t="s">
        <v>185</v>
      </c>
      <c r="AU19">
        <f>Level_1!$C$6</f>
        <v>11</v>
      </c>
      <c r="AV19" t="str">
        <f t="shared" si="4"/>
        <v>3B2a</v>
      </c>
      <c r="AW19" s="11">
        <v>0</v>
      </c>
      <c r="AX19" s="11">
        <v>0</v>
      </c>
      <c r="AZ19">
        <f>Level_1!$C$6</f>
        <v>11</v>
      </c>
      <c r="BA19" t="str">
        <f t="shared" si="5"/>
        <v>3B2a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 t="s">
        <v>185</v>
      </c>
      <c r="BJ19" s="11" t="s">
        <v>185</v>
      </c>
      <c r="BK19" s="11" t="s">
        <v>185</v>
      </c>
      <c r="BL19" s="11" t="s">
        <v>185</v>
      </c>
      <c r="BM19" s="11" t="s">
        <v>185</v>
      </c>
      <c r="BO19">
        <f>Level_1!$C$6</f>
        <v>11</v>
      </c>
      <c r="BP19" t="str">
        <f t="shared" si="6"/>
        <v>3B2a</v>
      </c>
      <c r="BQ19" s="8">
        <v>1</v>
      </c>
      <c r="BR19" s="8" t="s">
        <v>181</v>
      </c>
      <c r="BS19" s="8">
        <v>0</v>
      </c>
      <c r="BT19" s="8">
        <v>0</v>
      </c>
      <c r="BU19" s="11">
        <v>3</v>
      </c>
      <c r="BV19" s="11" t="s">
        <v>243</v>
      </c>
    </row>
    <row r="20" spans="2:74" x14ac:dyDescent="0.3">
      <c r="B20">
        <f>Level_1!$C$6</f>
        <v>11</v>
      </c>
      <c r="C20" s="8" t="s">
        <v>101</v>
      </c>
      <c r="D20" s="8">
        <v>2200</v>
      </c>
      <c r="E20" s="8">
        <v>2200</v>
      </c>
      <c r="F20" s="8">
        <v>2200</v>
      </c>
      <c r="G20" s="8">
        <v>2200</v>
      </c>
      <c r="H20" s="8">
        <v>100</v>
      </c>
      <c r="I20" s="8">
        <v>50</v>
      </c>
      <c r="K20">
        <f>Level_1!$C$6</f>
        <v>11</v>
      </c>
      <c r="L20" t="str">
        <f t="shared" si="0"/>
        <v>1B1a</v>
      </c>
      <c r="M20" s="8" t="s">
        <v>177</v>
      </c>
      <c r="N20" s="8" t="s">
        <v>97</v>
      </c>
      <c r="O20" s="8" t="s">
        <v>183</v>
      </c>
      <c r="P20" s="8" t="s">
        <v>183</v>
      </c>
      <c r="Q20" s="11">
        <v>2</v>
      </c>
      <c r="S20">
        <f>Level_1!$C$6</f>
        <v>11</v>
      </c>
      <c r="T20" t="str">
        <f t="shared" si="1"/>
        <v>1B1a</v>
      </c>
      <c r="U20" s="8" t="s">
        <v>141</v>
      </c>
      <c r="V20" s="8" t="s">
        <v>144</v>
      </c>
      <c r="W20" s="8" t="s">
        <v>148</v>
      </c>
      <c r="X20" s="11" t="s">
        <v>185</v>
      </c>
      <c r="Y20" s="8" t="s">
        <v>184</v>
      </c>
      <c r="Z20" s="8" t="s">
        <v>184</v>
      </c>
      <c r="AA20" s="11" t="s">
        <v>185</v>
      </c>
      <c r="AB20" s="8" t="s">
        <v>184</v>
      </c>
      <c r="AC20" s="11" t="s">
        <v>185</v>
      </c>
      <c r="AD20" s="8" t="s">
        <v>186</v>
      </c>
      <c r="AF20">
        <f>Level_1!$C$6</f>
        <v>11</v>
      </c>
      <c r="AG20" t="str">
        <f t="shared" si="2"/>
        <v>1B1a</v>
      </c>
      <c r="AH20" s="8">
        <v>0</v>
      </c>
      <c r="AI20" s="11">
        <v>2</v>
      </c>
      <c r="AJ20" s="11">
        <v>566.9</v>
      </c>
      <c r="AK20" s="11" t="s">
        <v>55</v>
      </c>
      <c r="AL20" s="11" t="s">
        <v>106</v>
      </c>
      <c r="AM20" s="11" t="s">
        <v>58</v>
      </c>
      <c r="AN20" s="11" t="s">
        <v>61</v>
      </c>
      <c r="AP20">
        <f>Level_1!$C$6</f>
        <v>11</v>
      </c>
      <c r="AQ20" t="str">
        <f t="shared" si="3"/>
        <v>1B1a</v>
      </c>
      <c r="AR20" s="11" t="s">
        <v>185</v>
      </c>
      <c r="AS20" s="11" t="s">
        <v>185</v>
      </c>
      <c r="AU20">
        <f>Level_1!$C$6</f>
        <v>11</v>
      </c>
      <c r="AV20" t="str">
        <f t="shared" si="4"/>
        <v>1B1a</v>
      </c>
      <c r="AW20" s="11">
        <v>0</v>
      </c>
      <c r="AX20" s="11">
        <v>0</v>
      </c>
      <c r="AZ20">
        <f>Level_1!$C$6</f>
        <v>11</v>
      </c>
      <c r="BA20" t="str">
        <f t="shared" si="5"/>
        <v>1B1a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 t="s">
        <v>185</v>
      </c>
      <c r="BJ20" s="11" t="s">
        <v>185</v>
      </c>
      <c r="BK20" s="11" t="s">
        <v>185</v>
      </c>
      <c r="BL20" s="11" t="s">
        <v>185</v>
      </c>
      <c r="BM20" s="11" t="s">
        <v>185</v>
      </c>
      <c r="BO20">
        <f>Level_1!$C$6</f>
        <v>11</v>
      </c>
      <c r="BP20" t="str">
        <f t="shared" si="6"/>
        <v>1B1a</v>
      </c>
      <c r="BQ20" s="8">
        <v>1</v>
      </c>
      <c r="BR20" s="8">
        <v>3</v>
      </c>
      <c r="BS20" s="8">
        <v>0</v>
      </c>
      <c r="BT20" s="8">
        <v>0</v>
      </c>
      <c r="BU20" s="11">
        <v>3</v>
      </c>
      <c r="BV20" s="11" t="s">
        <v>243</v>
      </c>
    </row>
    <row r="21" spans="2:74" x14ac:dyDescent="0.3">
      <c r="B21">
        <f>Level_1!$C$6</f>
        <v>11</v>
      </c>
      <c r="C21" s="8" t="s">
        <v>102</v>
      </c>
      <c r="D21" s="8">
        <v>2200</v>
      </c>
      <c r="E21" s="8">
        <v>2200</v>
      </c>
      <c r="F21" s="8">
        <v>2200</v>
      </c>
      <c r="G21" s="8">
        <v>2200</v>
      </c>
      <c r="H21" s="8">
        <v>100</v>
      </c>
      <c r="I21" s="8">
        <v>50</v>
      </c>
      <c r="K21">
        <f>Level_1!$C$6</f>
        <v>11</v>
      </c>
      <c r="L21" t="str">
        <f t="shared" si="0"/>
        <v>2B1a</v>
      </c>
      <c r="M21" s="8" t="s">
        <v>193</v>
      </c>
      <c r="N21" s="8" t="s">
        <v>98</v>
      </c>
      <c r="O21" s="8" t="s">
        <v>184</v>
      </c>
      <c r="P21" s="8" t="s">
        <v>184</v>
      </c>
      <c r="Q21" s="11">
        <v>2</v>
      </c>
      <c r="S21">
        <f>Level_1!$C$6</f>
        <v>11</v>
      </c>
      <c r="T21" t="str">
        <f t="shared" si="1"/>
        <v>2B1a</v>
      </c>
      <c r="U21" s="8" t="s">
        <v>141</v>
      </c>
      <c r="V21" s="8" t="s">
        <v>144</v>
      </c>
      <c r="W21" s="8" t="s">
        <v>146</v>
      </c>
      <c r="X21" s="11" t="s">
        <v>185</v>
      </c>
      <c r="Y21" s="8" t="s">
        <v>184</v>
      </c>
      <c r="Z21" s="8" t="s">
        <v>184</v>
      </c>
      <c r="AA21" s="11" t="s">
        <v>185</v>
      </c>
      <c r="AB21" s="8" t="s">
        <v>184</v>
      </c>
      <c r="AC21" s="11" t="s">
        <v>185</v>
      </c>
      <c r="AD21" s="8" t="s">
        <v>186</v>
      </c>
      <c r="AF21">
        <f>Level_1!$C$6</f>
        <v>11</v>
      </c>
      <c r="AG21" t="str">
        <f t="shared" si="2"/>
        <v>2B1a</v>
      </c>
      <c r="AH21" s="8">
        <v>0</v>
      </c>
      <c r="AI21" s="11">
        <v>2</v>
      </c>
      <c r="AJ21" s="11">
        <v>566.9</v>
      </c>
      <c r="AK21" s="11" t="s">
        <v>55</v>
      </c>
      <c r="AL21" s="11" t="s">
        <v>106</v>
      </c>
      <c r="AM21" s="11" t="s">
        <v>58</v>
      </c>
      <c r="AN21" s="11" t="s">
        <v>61</v>
      </c>
      <c r="AP21">
        <f>Level_1!$C$6</f>
        <v>11</v>
      </c>
      <c r="AQ21" t="str">
        <f t="shared" si="3"/>
        <v>2B1a</v>
      </c>
      <c r="AR21" s="11" t="s">
        <v>185</v>
      </c>
      <c r="AS21" s="11" t="s">
        <v>185</v>
      </c>
      <c r="AU21">
        <f>Level_1!$C$6</f>
        <v>11</v>
      </c>
      <c r="AV21" t="str">
        <f t="shared" si="4"/>
        <v>2B1a</v>
      </c>
      <c r="AW21" s="11">
        <v>0</v>
      </c>
      <c r="AX21" s="11">
        <v>0</v>
      </c>
      <c r="AZ21">
        <f>Level_1!$C$6</f>
        <v>11</v>
      </c>
      <c r="BA21" t="str">
        <f t="shared" si="5"/>
        <v>2B1a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 t="s">
        <v>185</v>
      </c>
      <c r="BJ21" s="11" t="s">
        <v>185</v>
      </c>
      <c r="BK21" s="11" t="s">
        <v>185</v>
      </c>
      <c r="BL21" s="11" t="s">
        <v>185</v>
      </c>
      <c r="BM21" s="11" t="s">
        <v>185</v>
      </c>
      <c r="BO21">
        <f>Level_1!$C$6</f>
        <v>11</v>
      </c>
      <c r="BP21" t="str">
        <f t="shared" si="6"/>
        <v>2B1a</v>
      </c>
      <c r="BQ21" s="8">
        <v>1</v>
      </c>
      <c r="BR21" s="8">
        <v>3</v>
      </c>
      <c r="BS21" s="8">
        <v>0</v>
      </c>
      <c r="BT21" s="8">
        <v>0</v>
      </c>
      <c r="BU21" s="11">
        <v>3</v>
      </c>
      <c r="BV21" s="11" t="s">
        <v>243</v>
      </c>
    </row>
    <row r="22" spans="2:74" x14ac:dyDescent="0.3">
      <c r="B22">
        <f>Level_1!$C$6</f>
        <v>11</v>
      </c>
      <c r="C22" s="8" t="s">
        <v>103</v>
      </c>
      <c r="D22" s="8">
        <v>2200</v>
      </c>
      <c r="E22" s="8">
        <v>2200</v>
      </c>
      <c r="F22" s="8">
        <v>2200</v>
      </c>
      <c r="G22" s="8">
        <v>2200</v>
      </c>
      <c r="H22" s="8">
        <v>100</v>
      </c>
      <c r="I22" s="8">
        <v>50</v>
      </c>
      <c r="K22">
        <f>Level_1!$C$6</f>
        <v>11</v>
      </c>
      <c r="L22" t="str">
        <f t="shared" si="0"/>
        <v>3B1a</v>
      </c>
      <c r="M22" s="8" t="s">
        <v>193</v>
      </c>
      <c r="N22" s="8" t="s">
        <v>99</v>
      </c>
      <c r="O22" s="8" t="s">
        <v>184</v>
      </c>
      <c r="P22" s="8" t="s">
        <v>184</v>
      </c>
      <c r="Q22" s="11">
        <v>2</v>
      </c>
      <c r="S22">
        <f>Level_1!$C$6</f>
        <v>11</v>
      </c>
      <c r="T22" t="str">
        <f t="shared" si="1"/>
        <v>3B1a</v>
      </c>
      <c r="U22" s="8" t="s">
        <v>143</v>
      </c>
      <c r="V22" s="8" t="s">
        <v>144</v>
      </c>
      <c r="W22" s="8" t="s">
        <v>147</v>
      </c>
      <c r="X22" s="11" t="s">
        <v>185</v>
      </c>
      <c r="Y22" s="8" t="s">
        <v>184</v>
      </c>
      <c r="Z22" s="8" t="s">
        <v>184</v>
      </c>
      <c r="AA22" s="11" t="s">
        <v>185</v>
      </c>
      <c r="AB22" s="8" t="s">
        <v>184</v>
      </c>
      <c r="AC22" s="11" t="s">
        <v>185</v>
      </c>
      <c r="AD22" s="8" t="s">
        <v>186</v>
      </c>
      <c r="AF22">
        <f>Level_1!$C$6</f>
        <v>11</v>
      </c>
      <c r="AG22" t="str">
        <f t="shared" si="2"/>
        <v>3B1a</v>
      </c>
      <c r="AH22" s="8">
        <v>0</v>
      </c>
      <c r="AI22" s="11">
        <v>2</v>
      </c>
      <c r="AJ22" s="11">
        <v>566.9</v>
      </c>
      <c r="AK22" s="11" t="s">
        <v>55</v>
      </c>
      <c r="AL22" s="11" t="s">
        <v>106</v>
      </c>
      <c r="AM22" s="11" t="s">
        <v>58</v>
      </c>
      <c r="AN22" s="11" t="s">
        <v>61</v>
      </c>
      <c r="AP22">
        <f>Level_1!$C$6</f>
        <v>11</v>
      </c>
      <c r="AQ22" t="str">
        <f t="shared" si="3"/>
        <v>3B1a</v>
      </c>
      <c r="AR22" s="11" t="s">
        <v>185</v>
      </c>
      <c r="AS22" s="11" t="s">
        <v>185</v>
      </c>
      <c r="AU22">
        <f>Level_1!$C$6</f>
        <v>11</v>
      </c>
      <c r="AV22" t="str">
        <f t="shared" si="4"/>
        <v>3B1a</v>
      </c>
      <c r="AW22" s="11">
        <v>0</v>
      </c>
      <c r="AX22" s="11">
        <v>0</v>
      </c>
      <c r="AZ22">
        <f>Level_1!$C$6</f>
        <v>11</v>
      </c>
      <c r="BA22" t="str">
        <f t="shared" si="5"/>
        <v>3B1a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 t="s">
        <v>185</v>
      </c>
      <c r="BJ22" s="11" t="s">
        <v>185</v>
      </c>
      <c r="BK22" s="11" t="s">
        <v>185</v>
      </c>
      <c r="BL22" s="11" t="s">
        <v>185</v>
      </c>
      <c r="BM22" s="11" t="s">
        <v>185</v>
      </c>
      <c r="BO22">
        <f>Level_1!$C$6</f>
        <v>11</v>
      </c>
      <c r="BP22" t="str">
        <f t="shared" si="6"/>
        <v>3B1a</v>
      </c>
      <c r="BQ22" s="8">
        <v>1</v>
      </c>
      <c r="BR22" s="8">
        <v>3</v>
      </c>
      <c r="BS22" s="8">
        <v>0</v>
      </c>
      <c r="BT22" s="8">
        <v>0</v>
      </c>
      <c r="BU22" s="11">
        <v>3</v>
      </c>
      <c r="BV22" s="11" t="s">
        <v>243</v>
      </c>
    </row>
    <row r="23" spans="2:74" x14ac:dyDescent="0.3">
      <c r="B23">
        <f>Level_1!$C$6</f>
        <v>11</v>
      </c>
      <c r="C23" s="8" t="s">
        <v>104</v>
      </c>
      <c r="D23" s="8">
        <v>2200</v>
      </c>
      <c r="E23" s="8">
        <v>2200</v>
      </c>
      <c r="F23" s="8">
        <v>2200</v>
      </c>
      <c r="G23" s="8">
        <v>2200</v>
      </c>
      <c r="H23" s="8">
        <v>200</v>
      </c>
      <c r="I23" s="8">
        <v>50</v>
      </c>
      <c r="K23">
        <f>Level_1!$C$6</f>
        <v>11</v>
      </c>
      <c r="L23" t="str">
        <f t="shared" si="0"/>
        <v>1C1a</v>
      </c>
      <c r="M23" s="8" t="s">
        <v>177</v>
      </c>
      <c r="N23" s="8" t="s">
        <v>97</v>
      </c>
      <c r="O23" s="8" t="s">
        <v>183</v>
      </c>
      <c r="P23" s="8" t="s">
        <v>183</v>
      </c>
      <c r="Q23" s="11">
        <v>2</v>
      </c>
      <c r="S23">
        <f>Level_1!$C$6</f>
        <v>11</v>
      </c>
      <c r="T23" t="str">
        <f t="shared" si="1"/>
        <v>1C1a</v>
      </c>
      <c r="U23" s="8" t="s">
        <v>141</v>
      </c>
      <c r="V23" s="8" t="s">
        <v>144</v>
      </c>
      <c r="W23" s="8" t="s">
        <v>145</v>
      </c>
      <c r="X23" s="11" t="s">
        <v>185</v>
      </c>
      <c r="Y23" s="8" t="s">
        <v>184</v>
      </c>
      <c r="Z23" s="8" t="s">
        <v>184</v>
      </c>
      <c r="AA23" s="11" t="s">
        <v>185</v>
      </c>
      <c r="AB23" s="8" t="s">
        <v>184</v>
      </c>
      <c r="AC23" s="11" t="s">
        <v>185</v>
      </c>
      <c r="AD23" s="8" t="s">
        <v>186</v>
      </c>
      <c r="AF23">
        <f>Level_1!$C$6</f>
        <v>11</v>
      </c>
      <c r="AG23" t="str">
        <f t="shared" si="2"/>
        <v>1C1a</v>
      </c>
      <c r="AH23" s="8">
        <v>0</v>
      </c>
      <c r="AI23" s="11">
        <v>2</v>
      </c>
      <c r="AJ23" s="11">
        <v>556.6</v>
      </c>
      <c r="AK23" s="11" t="s">
        <v>56</v>
      </c>
      <c r="AL23" s="11" t="s">
        <v>107</v>
      </c>
      <c r="AM23" s="11" t="s">
        <v>58</v>
      </c>
      <c r="AN23" s="11" t="s">
        <v>62</v>
      </c>
      <c r="AP23">
        <f>Level_1!$C$6</f>
        <v>11</v>
      </c>
      <c r="AQ23" t="str">
        <f t="shared" si="3"/>
        <v>1C1a</v>
      </c>
      <c r="AR23" s="11" t="s">
        <v>185</v>
      </c>
      <c r="AS23" s="11" t="s">
        <v>185</v>
      </c>
      <c r="AU23">
        <f>Level_1!$C$6</f>
        <v>11</v>
      </c>
      <c r="AV23" t="str">
        <f t="shared" si="4"/>
        <v>1C1a</v>
      </c>
      <c r="AW23" s="11">
        <v>0</v>
      </c>
      <c r="AX23" s="11">
        <v>0</v>
      </c>
      <c r="AZ23">
        <f>Level_1!$C$6</f>
        <v>11</v>
      </c>
      <c r="BA23" t="str">
        <f t="shared" si="5"/>
        <v>1C1a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 t="s">
        <v>185</v>
      </c>
      <c r="BJ23" s="11" t="s">
        <v>185</v>
      </c>
      <c r="BK23" s="11" t="s">
        <v>185</v>
      </c>
      <c r="BL23" s="11" t="s">
        <v>185</v>
      </c>
      <c r="BM23" s="11" t="s">
        <v>185</v>
      </c>
      <c r="BO23">
        <f>Level_1!$C$6</f>
        <v>11</v>
      </c>
      <c r="BP23" t="str">
        <f t="shared" si="6"/>
        <v>1C1a</v>
      </c>
      <c r="BQ23" s="8">
        <v>1</v>
      </c>
      <c r="BR23" s="8">
        <v>3</v>
      </c>
      <c r="BS23" s="8">
        <v>0</v>
      </c>
      <c r="BT23" s="8">
        <v>0</v>
      </c>
      <c r="BU23" s="11">
        <v>3</v>
      </c>
      <c r="BV23" s="11" t="s">
        <v>243</v>
      </c>
    </row>
    <row r="24" spans="2:74" x14ac:dyDescent="0.3">
      <c r="B24">
        <f>Level_1!$C$6</f>
        <v>11</v>
      </c>
      <c r="C24" s="8" t="s">
        <v>105</v>
      </c>
      <c r="D24" s="8">
        <v>2200</v>
      </c>
      <c r="E24" s="8">
        <v>2200</v>
      </c>
      <c r="F24" s="8">
        <v>2200</v>
      </c>
      <c r="G24" s="8">
        <v>2200</v>
      </c>
      <c r="H24" s="8">
        <v>200</v>
      </c>
      <c r="I24" s="8">
        <v>50</v>
      </c>
      <c r="K24">
        <f>Level_1!$C$6</f>
        <v>11</v>
      </c>
      <c r="L24" t="str">
        <f t="shared" si="0"/>
        <v>3C1a</v>
      </c>
      <c r="M24" s="8" t="s">
        <v>193</v>
      </c>
      <c r="N24" s="8" t="s">
        <v>99</v>
      </c>
      <c r="O24" s="8" t="s">
        <v>184</v>
      </c>
      <c r="P24" s="8" t="s">
        <v>184</v>
      </c>
      <c r="Q24" s="11">
        <v>2</v>
      </c>
      <c r="S24">
        <f>Level_1!$C$6</f>
        <v>11</v>
      </c>
      <c r="T24" t="str">
        <f t="shared" si="1"/>
        <v>3C1a</v>
      </c>
      <c r="U24" s="8" t="s">
        <v>143</v>
      </c>
      <c r="V24" s="8" t="s">
        <v>144</v>
      </c>
      <c r="W24" s="8" t="s">
        <v>147</v>
      </c>
      <c r="X24" s="11" t="s">
        <v>185</v>
      </c>
      <c r="Y24" s="8" t="s">
        <v>184</v>
      </c>
      <c r="Z24" s="8" t="s">
        <v>184</v>
      </c>
      <c r="AA24" s="11" t="s">
        <v>185</v>
      </c>
      <c r="AB24" s="8" t="s">
        <v>184</v>
      </c>
      <c r="AC24" s="11" t="s">
        <v>185</v>
      </c>
      <c r="AD24" s="8" t="s">
        <v>186</v>
      </c>
      <c r="AF24">
        <f>Level_1!$C$6</f>
        <v>11</v>
      </c>
      <c r="AG24" t="str">
        <f t="shared" si="2"/>
        <v>3C1a</v>
      </c>
      <c r="AH24" s="8">
        <v>0</v>
      </c>
      <c r="AI24" s="11">
        <v>2</v>
      </c>
      <c r="AJ24" s="11">
        <v>556.6</v>
      </c>
      <c r="AK24" s="11" t="s">
        <v>56</v>
      </c>
      <c r="AL24" s="11" t="s">
        <v>107</v>
      </c>
      <c r="AM24" s="11" t="s">
        <v>58</v>
      </c>
      <c r="AN24" s="11" t="s">
        <v>62</v>
      </c>
      <c r="AP24">
        <f>Level_1!$C$6</f>
        <v>11</v>
      </c>
      <c r="AQ24" t="str">
        <f t="shared" si="3"/>
        <v>3C1a</v>
      </c>
      <c r="AR24" s="11" t="s">
        <v>185</v>
      </c>
      <c r="AS24" s="11" t="s">
        <v>185</v>
      </c>
      <c r="AU24">
        <f>Level_1!$C$6</f>
        <v>11</v>
      </c>
      <c r="AV24" t="str">
        <f t="shared" si="4"/>
        <v>3C1a</v>
      </c>
      <c r="AW24" s="11">
        <v>0</v>
      </c>
      <c r="AX24" s="11">
        <v>0</v>
      </c>
      <c r="AZ24">
        <f>Level_1!$C$6</f>
        <v>11</v>
      </c>
      <c r="BA24" t="str">
        <f t="shared" si="5"/>
        <v>3C1a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 t="s">
        <v>185</v>
      </c>
      <c r="BJ24" s="11" t="s">
        <v>185</v>
      </c>
      <c r="BK24" s="11" t="s">
        <v>185</v>
      </c>
      <c r="BL24" s="11" t="s">
        <v>185</v>
      </c>
      <c r="BM24" s="11" t="s">
        <v>185</v>
      </c>
      <c r="BO24">
        <f>Level_1!$C$6</f>
        <v>11</v>
      </c>
      <c r="BP24" t="str">
        <f t="shared" si="6"/>
        <v>3C1a</v>
      </c>
      <c r="BQ24" s="8">
        <v>1</v>
      </c>
      <c r="BR24" s="8">
        <v>3</v>
      </c>
      <c r="BS24" s="8">
        <v>0</v>
      </c>
      <c r="BT24" s="8">
        <v>0</v>
      </c>
      <c r="BU24" s="11">
        <v>3</v>
      </c>
      <c r="BV24" s="11" t="s">
        <v>243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E0A79-2FBC-498D-AF58-102CC36659C0}">
  <dimension ref="B1:Y24"/>
  <sheetViews>
    <sheetView topLeftCell="A2" workbookViewId="0">
      <selection activeCell="G23" sqref="G23"/>
    </sheetView>
  </sheetViews>
  <sheetFormatPr defaultRowHeight="14.4" x14ac:dyDescent="0.3"/>
  <cols>
    <col min="1" max="1" width="4.5546875" customWidth="1"/>
    <col min="4" max="4" width="21.6640625" customWidth="1"/>
    <col min="5" max="5" width="5.33203125" bestFit="1" customWidth="1"/>
    <col min="6" max="6" width="21" bestFit="1" customWidth="1"/>
    <col min="7" max="7" width="46.33203125" bestFit="1" customWidth="1"/>
    <col min="8" max="8" width="44.6640625" bestFit="1" customWidth="1"/>
    <col min="9" max="9" width="79.6640625" bestFit="1" customWidth="1"/>
    <col min="10" max="10" width="4.33203125" bestFit="1" customWidth="1"/>
    <col min="11" max="11" width="20.33203125" customWidth="1"/>
    <col min="12" max="12" width="3" bestFit="1" customWidth="1"/>
    <col min="13" max="13" width="4.6640625" bestFit="1" customWidth="1"/>
    <col min="14" max="14" width="3.6640625" bestFit="1" customWidth="1"/>
    <col min="15" max="15" width="2.6640625" bestFit="1" customWidth="1"/>
    <col min="19" max="19" width="21" bestFit="1" customWidth="1"/>
    <col min="20" max="20" width="18.88671875" bestFit="1" customWidth="1"/>
    <col min="21" max="21" width="53.33203125" bestFit="1" customWidth="1"/>
    <col min="22" max="22" width="3.44140625" bestFit="1" customWidth="1"/>
    <col min="23" max="23" width="42.33203125" bestFit="1" customWidth="1"/>
    <col min="24" max="24" width="47.6640625" bestFit="1" customWidth="1"/>
    <col min="25" max="25" width="37.44140625" bestFit="1" customWidth="1"/>
  </cols>
  <sheetData>
    <row r="1" spans="2:25" ht="25.8" x14ac:dyDescent="0.5">
      <c r="B1" s="1" t="s">
        <v>37</v>
      </c>
    </row>
    <row r="4" spans="2:25" ht="18" x14ac:dyDescent="0.35">
      <c r="B4" s="5" t="s">
        <v>20</v>
      </c>
      <c r="Q4" s="5" t="s">
        <v>27</v>
      </c>
      <c r="U4" s="6"/>
      <c r="V4" s="6"/>
      <c r="W4" s="6"/>
      <c r="X4" s="6"/>
      <c r="Y4" s="6"/>
    </row>
    <row r="5" spans="2:25" x14ac:dyDescent="0.3">
      <c r="B5" s="7" t="s">
        <v>123</v>
      </c>
      <c r="C5" s="7" t="s">
        <v>128</v>
      </c>
      <c r="D5" s="3" t="s">
        <v>21</v>
      </c>
      <c r="E5" s="3" t="s">
        <v>170</v>
      </c>
      <c r="F5" s="3" t="s">
        <v>25</v>
      </c>
      <c r="G5" s="9" t="s">
        <v>22</v>
      </c>
      <c r="H5" s="9" t="s">
        <v>23</v>
      </c>
      <c r="I5" s="9" t="s">
        <v>24</v>
      </c>
      <c r="J5" s="9" t="s">
        <v>130</v>
      </c>
      <c r="K5" s="9" t="s">
        <v>169</v>
      </c>
      <c r="L5" s="9" t="s">
        <v>173</v>
      </c>
      <c r="M5" s="9" t="s">
        <v>174</v>
      </c>
      <c r="N5" s="9" t="s">
        <v>131</v>
      </c>
      <c r="O5" s="9" t="s">
        <v>175</v>
      </c>
      <c r="Q5" s="7" t="s">
        <v>123</v>
      </c>
      <c r="R5" s="7" t="s">
        <v>128</v>
      </c>
      <c r="S5" s="3" t="s">
        <v>21</v>
      </c>
      <c r="T5" s="9" t="s">
        <v>171</v>
      </c>
      <c r="U5" s="10" t="s">
        <v>30</v>
      </c>
      <c r="V5" s="10" t="s">
        <v>31</v>
      </c>
      <c r="W5" s="10" t="s">
        <v>32</v>
      </c>
      <c r="X5" s="10" t="s">
        <v>33</v>
      </c>
      <c r="Y5" s="10" t="s">
        <v>34</v>
      </c>
    </row>
    <row r="6" spans="2:25" x14ac:dyDescent="0.3">
      <c r="B6">
        <f>Level_1!$C$6</f>
        <v>11</v>
      </c>
      <c r="C6" t="str">
        <f>Level_2!$C6</f>
        <v>1B2a</v>
      </c>
      <c r="D6" s="8" t="s">
        <v>26</v>
      </c>
      <c r="E6" s="8" t="s">
        <v>185</v>
      </c>
      <c r="F6" s="8" t="s">
        <v>82</v>
      </c>
      <c r="G6" s="8" t="s">
        <v>187</v>
      </c>
      <c r="H6" s="8" t="s">
        <v>187</v>
      </c>
      <c r="I6" s="8" t="s">
        <v>68</v>
      </c>
      <c r="J6" s="8" t="s">
        <v>145</v>
      </c>
      <c r="K6" s="8" t="s">
        <v>100</v>
      </c>
      <c r="L6" s="8" t="s">
        <v>185</v>
      </c>
      <c r="M6" s="8" t="s">
        <v>185</v>
      </c>
      <c r="N6" s="8" t="s">
        <v>185</v>
      </c>
      <c r="O6" s="8" t="s">
        <v>185</v>
      </c>
      <c r="Q6">
        <f>Level_1!$C$6</f>
        <v>11</v>
      </c>
      <c r="R6" t="str">
        <f>Level_2!$C6</f>
        <v>1B2a</v>
      </c>
      <c r="S6" t="str">
        <f>D6</f>
        <v>[1,2,3,4,5,6,7,8,9,10]</v>
      </c>
      <c r="T6" s="8" t="s">
        <v>196</v>
      </c>
      <c r="U6" s="8" t="s">
        <v>202</v>
      </c>
      <c r="V6" s="8" t="s">
        <v>196</v>
      </c>
      <c r="W6" s="8" t="s">
        <v>244</v>
      </c>
      <c r="X6" s="8" t="s">
        <v>216</v>
      </c>
      <c r="Y6" s="8" t="s">
        <v>230</v>
      </c>
    </row>
    <row r="7" spans="2:25" x14ac:dyDescent="0.3">
      <c r="B7">
        <f>Level_1!$C$6</f>
        <v>11</v>
      </c>
      <c r="C7" t="str">
        <f>Level_2!$C7</f>
        <v>1B2b</v>
      </c>
      <c r="D7" s="8" t="s">
        <v>64</v>
      </c>
      <c r="E7" s="8" t="s">
        <v>185</v>
      </c>
      <c r="F7" s="8" t="s">
        <v>83</v>
      </c>
      <c r="G7" s="8" t="s">
        <v>188</v>
      </c>
      <c r="H7" s="8" t="s">
        <v>188</v>
      </c>
      <c r="I7" s="8" t="s">
        <v>69</v>
      </c>
      <c r="J7" s="8" t="s">
        <v>145</v>
      </c>
      <c r="K7" s="8" t="s">
        <v>83</v>
      </c>
      <c r="L7" s="8" t="s">
        <v>185</v>
      </c>
      <c r="M7" s="8" t="s">
        <v>185</v>
      </c>
      <c r="N7" s="8" t="s">
        <v>185</v>
      </c>
      <c r="O7" s="8" t="s">
        <v>185</v>
      </c>
      <c r="Q7">
        <f>Level_1!$C$6</f>
        <v>11</v>
      </c>
      <c r="R7" t="str">
        <f>Level_2!$C7</f>
        <v>1B2b</v>
      </c>
      <c r="S7" t="str">
        <f t="shared" ref="S7:S17" si="0">D7</f>
        <v>[1,2,3,4,5,6,7,8,9]</v>
      </c>
      <c r="T7" s="8" t="s">
        <v>197</v>
      </c>
      <c r="U7" s="8" t="s">
        <v>203</v>
      </c>
      <c r="V7" s="8" t="s">
        <v>197</v>
      </c>
      <c r="W7" s="8" t="s">
        <v>245</v>
      </c>
      <c r="X7" s="8" t="s">
        <v>217</v>
      </c>
      <c r="Y7" s="8" t="s">
        <v>231</v>
      </c>
    </row>
    <row r="8" spans="2:25" x14ac:dyDescent="0.3">
      <c r="B8">
        <f>Level_1!$C$6</f>
        <v>11</v>
      </c>
      <c r="C8" t="str">
        <f>Level_2!$C8</f>
        <v>1B2c</v>
      </c>
      <c r="D8" s="8" t="s">
        <v>64</v>
      </c>
      <c r="E8" s="8" t="s">
        <v>185</v>
      </c>
      <c r="F8" s="8" t="s">
        <v>84</v>
      </c>
      <c r="G8" s="8" t="s">
        <v>188</v>
      </c>
      <c r="H8" s="8" t="s">
        <v>188</v>
      </c>
      <c r="I8" s="8" t="s">
        <v>79</v>
      </c>
      <c r="J8" s="8" t="s">
        <v>145</v>
      </c>
      <c r="K8" s="8" t="s">
        <v>83</v>
      </c>
      <c r="L8" s="8" t="s">
        <v>185</v>
      </c>
      <c r="M8" s="8" t="s">
        <v>185</v>
      </c>
      <c r="N8" s="8" t="s">
        <v>185</v>
      </c>
      <c r="O8" s="8" t="s">
        <v>185</v>
      </c>
      <c r="Q8">
        <f>Level_1!$C$6</f>
        <v>11</v>
      </c>
      <c r="R8" t="str">
        <f>Level_2!$C8</f>
        <v>1B2c</v>
      </c>
      <c r="S8" t="str">
        <f t="shared" si="0"/>
        <v>[1,2,3,4,5,6,7,8,9]</v>
      </c>
      <c r="T8" s="8" t="s">
        <v>197</v>
      </c>
      <c r="U8" s="8" t="s">
        <v>204</v>
      </c>
      <c r="V8" s="8" t="s">
        <v>197</v>
      </c>
      <c r="W8" s="8" t="s">
        <v>246</v>
      </c>
      <c r="X8" s="8" t="s">
        <v>218</v>
      </c>
      <c r="Y8" s="8" t="s">
        <v>232</v>
      </c>
    </row>
    <row r="9" spans="2:25" x14ac:dyDescent="0.3">
      <c r="B9">
        <f>Level_1!$C$6</f>
        <v>11</v>
      </c>
      <c r="C9" t="str">
        <f>Level_2!$C9</f>
        <v>1C2a</v>
      </c>
      <c r="D9" s="8" t="s">
        <v>64</v>
      </c>
      <c r="E9" s="8" t="s">
        <v>185</v>
      </c>
      <c r="F9" s="8" t="s">
        <v>84</v>
      </c>
      <c r="G9" s="8" t="s">
        <v>188</v>
      </c>
      <c r="H9" s="8" t="s">
        <v>188</v>
      </c>
      <c r="I9" s="8" t="s">
        <v>78</v>
      </c>
      <c r="J9" s="8" t="s">
        <v>145</v>
      </c>
      <c r="K9" s="8" t="s">
        <v>83</v>
      </c>
      <c r="L9" s="8" t="s">
        <v>185</v>
      </c>
      <c r="M9" s="8" t="s">
        <v>185</v>
      </c>
      <c r="N9" s="8" t="s">
        <v>185</v>
      </c>
      <c r="O9" s="8" t="s">
        <v>185</v>
      </c>
      <c r="Q9">
        <f>Level_1!$C$6</f>
        <v>11</v>
      </c>
      <c r="R9" t="str">
        <f>Level_2!$C9</f>
        <v>1C2a</v>
      </c>
      <c r="S9" t="str">
        <f t="shared" si="0"/>
        <v>[1,2,3,4,5,6,7,8,9]</v>
      </c>
      <c r="T9" s="8" t="s">
        <v>197</v>
      </c>
      <c r="U9" s="8" t="s">
        <v>205</v>
      </c>
      <c r="V9" s="8" t="s">
        <v>197</v>
      </c>
      <c r="W9" s="8" t="s">
        <v>247</v>
      </c>
      <c r="X9" s="8" t="s">
        <v>219</v>
      </c>
      <c r="Y9" s="8" t="s">
        <v>233</v>
      </c>
    </row>
    <row r="10" spans="2:25" x14ac:dyDescent="0.3">
      <c r="B10">
        <f>Level_1!$C$6</f>
        <v>11</v>
      </c>
      <c r="C10" t="str">
        <f>Level_2!$C10</f>
        <v>2A2b</v>
      </c>
      <c r="D10" s="8" t="s">
        <v>65</v>
      </c>
      <c r="E10" s="8" t="s">
        <v>185</v>
      </c>
      <c r="F10" s="8" t="s">
        <v>85</v>
      </c>
      <c r="G10" s="8" t="s">
        <v>189</v>
      </c>
      <c r="H10" s="8" t="s">
        <v>189</v>
      </c>
      <c r="I10" s="8" t="s">
        <v>77</v>
      </c>
      <c r="J10" s="8" t="s">
        <v>146</v>
      </c>
      <c r="K10" s="8" t="s">
        <v>89</v>
      </c>
      <c r="L10" s="8" t="s">
        <v>185</v>
      </c>
      <c r="M10" s="8" t="s">
        <v>185</v>
      </c>
      <c r="N10" s="8" t="s">
        <v>185</v>
      </c>
      <c r="O10" s="8" t="s">
        <v>185</v>
      </c>
      <c r="Q10">
        <f>Level_1!$C$6</f>
        <v>11</v>
      </c>
      <c r="R10" t="str">
        <f>Level_2!$C10</f>
        <v>2A2b</v>
      </c>
      <c r="S10" t="str">
        <f t="shared" si="0"/>
        <v>[1,2,3,4,5,6,7,8]</v>
      </c>
      <c r="T10" s="8" t="s">
        <v>198</v>
      </c>
      <c r="U10" s="8" t="s">
        <v>206</v>
      </c>
      <c r="V10" s="8" t="s">
        <v>198</v>
      </c>
      <c r="W10" s="8" t="s">
        <v>248</v>
      </c>
      <c r="X10" s="8" t="s">
        <v>220</v>
      </c>
      <c r="Y10" s="8" t="s">
        <v>234</v>
      </c>
    </row>
    <row r="11" spans="2:25" x14ac:dyDescent="0.3">
      <c r="B11">
        <f>Level_1!$C$6</f>
        <v>11</v>
      </c>
      <c r="C11" t="str">
        <f>Level_2!$C11</f>
        <v>2A2d</v>
      </c>
      <c r="D11" s="8" t="s">
        <v>26</v>
      </c>
      <c r="E11" s="8" t="s">
        <v>185</v>
      </c>
      <c r="F11" s="8" t="s">
        <v>86</v>
      </c>
      <c r="G11" s="8" t="s">
        <v>187</v>
      </c>
      <c r="H11" s="8" t="s">
        <v>187</v>
      </c>
      <c r="I11" s="8" t="s">
        <v>70</v>
      </c>
      <c r="J11" s="8" t="s">
        <v>146</v>
      </c>
      <c r="K11" s="8" t="s">
        <v>100</v>
      </c>
      <c r="L11" s="8" t="s">
        <v>185</v>
      </c>
      <c r="M11" s="8" t="s">
        <v>185</v>
      </c>
      <c r="N11" s="8" t="s">
        <v>185</v>
      </c>
      <c r="O11" s="8" t="s">
        <v>185</v>
      </c>
      <c r="Q11">
        <f>Level_1!$C$6</f>
        <v>11</v>
      </c>
      <c r="R11" t="str">
        <f>Level_2!$C11</f>
        <v>2A2d</v>
      </c>
      <c r="S11" t="str">
        <f t="shared" si="0"/>
        <v>[1,2,3,4,5,6,7,8,9,10]</v>
      </c>
      <c r="T11" s="8" t="s">
        <v>196</v>
      </c>
      <c r="U11" s="8" t="s">
        <v>207</v>
      </c>
      <c r="V11" s="8" t="s">
        <v>196</v>
      </c>
      <c r="W11" s="8" t="s">
        <v>249</v>
      </c>
      <c r="X11" s="8" t="s">
        <v>221</v>
      </c>
      <c r="Y11" s="8" t="s">
        <v>235</v>
      </c>
    </row>
    <row r="12" spans="2:25" x14ac:dyDescent="0.3">
      <c r="B12">
        <f>Level_1!$C$6</f>
        <v>11</v>
      </c>
      <c r="C12" t="str">
        <f>Level_2!$C12</f>
        <v>2B2a</v>
      </c>
      <c r="D12" s="8" t="s">
        <v>64</v>
      </c>
      <c r="E12" s="8" t="s">
        <v>185</v>
      </c>
      <c r="F12" s="8" t="s">
        <v>87</v>
      </c>
      <c r="G12" s="8" t="s">
        <v>188</v>
      </c>
      <c r="H12" s="8" t="s">
        <v>188</v>
      </c>
      <c r="I12" s="8" t="s">
        <v>76</v>
      </c>
      <c r="J12" s="8" t="s">
        <v>146</v>
      </c>
      <c r="K12" s="8" t="s">
        <v>83</v>
      </c>
      <c r="L12" s="8" t="s">
        <v>185</v>
      </c>
      <c r="M12" s="8" t="s">
        <v>185</v>
      </c>
      <c r="N12" s="8" t="s">
        <v>185</v>
      </c>
      <c r="O12" s="8" t="s">
        <v>185</v>
      </c>
      <c r="Q12">
        <f>Level_1!$C$6</f>
        <v>11</v>
      </c>
      <c r="R12" t="str">
        <f>Level_2!$C12</f>
        <v>2B2a</v>
      </c>
      <c r="S12" t="str">
        <f t="shared" si="0"/>
        <v>[1,2,3,4,5,6,7,8,9]</v>
      </c>
      <c r="T12" s="8" t="s">
        <v>197</v>
      </c>
      <c r="U12" s="8" t="s">
        <v>208</v>
      </c>
      <c r="V12" s="8" t="s">
        <v>197</v>
      </c>
      <c r="W12" s="8" t="s">
        <v>250</v>
      </c>
      <c r="X12" s="8" t="s">
        <v>222</v>
      </c>
      <c r="Y12" s="8" t="s">
        <v>236</v>
      </c>
    </row>
    <row r="13" spans="2:25" x14ac:dyDescent="0.3">
      <c r="B13">
        <f>Level_1!$C$6</f>
        <v>11</v>
      </c>
      <c r="C13" t="str">
        <f>Level_2!$C13</f>
        <v>3A2b</v>
      </c>
      <c r="D13" s="8" t="s">
        <v>66</v>
      </c>
      <c r="E13" s="8" t="s">
        <v>185</v>
      </c>
      <c r="F13" s="8" t="s">
        <v>88</v>
      </c>
      <c r="G13" s="8" t="s">
        <v>190</v>
      </c>
      <c r="H13" s="8" t="s">
        <v>190</v>
      </c>
      <c r="I13" s="8" t="s">
        <v>75</v>
      </c>
      <c r="J13" s="8" t="s">
        <v>147</v>
      </c>
      <c r="K13" s="8" t="s">
        <v>88</v>
      </c>
      <c r="L13" s="8" t="s">
        <v>185</v>
      </c>
      <c r="M13" s="8" t="s">
        <v>185</v>
      </c>
      <c r="N13" s="8" t="s">
        <v>185</v>
      </c>
      <c r="O13" s="8" t="s">
        <v>185</v>
      </c>
      <c r="Q13">
        <f>Level_1!$C$6</f>
        <v>11</v>
      </c>
      <c r="R13" t="str">
        <f>Level_2!$C13</f>
        <v>3A2b</v>
      </c>
      <c r="S13" t="str">
        <f t="shared" si="0"/>
        <v>[1,2,3,4,5,6,7]</v>
      </c>
      <c r="T13" s="8" t="s">
        <v>199</v>
      </c>
      <c r="U13" s="8" t="s">
        <v>209</v>
      </c>
      <c r="V13" s="8" t="s">
        <v>199</v>
      </c>
      <c r="W13" s="8" t="s">
        <v>251</v>
      </c>
      <c r="X13" s="8" t="s">
        <v>223</v>
      </c>
      <c r="Y13" s="8" t="s">
        <v>237</v>
      </c>
    </row>
    <row r="14" spans="2:25" x14ac:dyDescent="0.3">
      <c r="B14">
        <f>Level_1!$C$6</f>
        <v>11</v>
      </c>
      <c r="C14" t="str">
        <f>Level_2!$C14</f>
        <v>3A2d</v>
      </c>
      <c r="D14" s="8" t="s">
        <v>65</v>
      </c>
      <c r="E14" s="8" t="s">
        <v>185</v>
      </c>
      <c r="F14" s="8" t="s">
        <v>89</v>
      </c>
      <c r="G14" s="8" t="s">
        <v>189</v>
      </c>
      <c r="H14" s="8" t="s">
        <v>189</v>
      </c>
      <c r="I14" s="8" t="s">
        <v>74</v>
      </c>
      <c r="J14" s="8" t="s">
        <v>147</v>
      </c>
      <c r="K14" s="8" t="s">
        <v>89</v>
      </c>
      <c r="L14" s="8" t="s">
        <v>185</v>
      </c>
      <c r="M14" s="8" t="s">
        <v>185</v>
      </c>
      <c r="N14" s="8" t="s">
        <v>185</v>
      </c>
      <c r="O14" s="8" t="s">
        <v>185</v>
      </c>
      <c r="Q14">
        <f>Level_1!$C$6</f>
        <v>11</v>
      </c>
      <c r="R14" t="str">
        <f>Level_2!$C14</f>
        <v>3A2d</v>
      </c>
      <c r="S14" t="str">
        <f t="shared" si="0"/>
        <v>[1,2,3,4,5,6,7,8]</v>
      </c>
      <c r="T14" s="8" t="s">
        <v>198</v>
      </c>
      <c r="U14" s="8" t="s">
        <v>210</v>
      </c>
      <c r="V14" s="8" t="s">
        <v>198</v>
      </c>
      <c r="W14" s="8" t="s">
        <v>252</v>
      </c>
      <c r="X14" s="8" t="s">
        <v>224</v>
      </c>
      <c r="Y14" s="8" t="s">
        <v>238</v>
      </c>
    </row>
    <row r="15" spans="2:25" x14ac:dyDescent="0.3">
      <c r="B15">
        <f>Level_1!$C$6</f>
        <v>11</v>
      </c>
      <c r="C15" t="str">
        <f>Level_2!$C15</f>
        <v>3B2b</v>
      </c>
      <c r="D15" s="8" t="s">
        <v>65</v>
      </c>
      <c r="E15" s="8" t="s">
        <v>185</v>
      </c>
      <c r="F15" s="4" t="s">
        <v>89</v>
      </c>
      <c r="G15" s="8" t="s">
        <v>189</v>
      </c>
      <c r="H15" s="8" t="s">
        <v>189</v>
      </c>
      <c r="I15" s="8" t="s">
        <v>73</v>
      </c>
      <c r="J15" s="8" t="s">
        <v>147</v>
      </c>
      <c r="K15" s="8" t="s">
        <v>89</v>
      </c>
      <c r="L15" s="8" t="s">
        <v>185</v>
      </c>
      <c r="M15" s="8" t="s">
        <v>185</v>
      </c>
      <c r="N15" s="8" t="s">
        <v>185</v>
      </c>
      <c r="O15" s="8" t="s">
        <v>185</v>
      </c>
      <c r="Q15">
        <f>Level_1!$C$6</f>
        <v>11</v>
      </c>
      <c r="R15" t="str">
        <f>Level_2!$C15</f>
        <v>3B2b</v>
      </c>
      <c r="S15" t="str">
        <f t="shared" si="0"/>
        <v>[1,2,3,4,5,6,7,8]</v>
      </c>
      <c r="T15" s="8" t="s">
        <v>198</v>
      </c>
      <c r="U15" s="8" t="s">
        <v>211</v>
      </c>
      <c r="V15" s="8" t="s">
        <v>198</v>
      </c>
      <c r="W15" s="8" t="s">
        <v>253</v>
      </c>
      <c r="X15" s="8" t="s">
        <v>225</v>
      </c>
      <c r="Y15" s="8" t="s">
        <v>239</v>
      </c>
    </row>
    <row r="16" spans="2:25" x14ac:dyDescent="0.3">
      <c r="B16">
        <f>Level_1!$C$6</f>
        <v>11</v>
      </c>
      <c r="C16" t="str">
        <f>Level_2!$C16</f>
        <v>3B2c</v>
      </c>
      <c r="D16" s="8" t="s">
        <v>65</v>
      </c>
      <c r="E16" s="8" t="s">
        <v>185</v>
      </c>
      <c r="F16" s="8" t="s">
        <v>89</v>
      </c>
      <c r="G16" s="8" t="s">
        <v>189</v>
      </c>
      <c r="H16" s="8" t="s">
        <v>189</v>
      </c>
      <c r="I16" s="8" t="s">
        <v>72</v>
      </c>
      <c r="J16" s="8" t="s">
        <v>147</v>
      </c>
      <c r="K16" s="8" t="s">
        <v>89</v>
      </c>
      <c r="L16" s="8" t="s">
        <v>185</v>
      </c>
      <c r="M16" s="8" t="s">
        <v>185</v>
      </c>
      <c r="N16" s="8" t="s">
        <v>185</v>
      </c>
      <c r="O16" s="8" t="s">
        <v>185</v>
      </c>
      <c r="Q16">
        <f>Level_1!$C$6</f>
        <v>11</v>
      </c>
      <c r="R16" t="str">
        <f>Level_2!$C16</f>
        <v>3B2c</v>
      </c>
      <c r="S16" t="str">
        <f t="shared" si="0"/>
        <v>[1,2,3,4,5,6,7,8]</v>
      </c>
      <c r="T16" s="8" t="s">
        <v>198</v>
      </c>
      <c r="U16" s="8" t="s">
        <v>212</v>
      </c>
      <c r="V16" s="8" t="s">
        <v>198</v>
      </c>
      <c r="W16" s="8" t="s">
        <v>254</v>
      </c>
      <c r="X16" s="8" t="s">
        <v>226</v>
      </c>
      <c r="Y16" s="8" t="s">
        <v>240</v>
      </c>
    </row>
    <row r="17" spans="2:25" x14ac:dyDescent="0.3">
      <c r="B17">
        <f>Level_1!$C$6</f>
        <v>11</v>
      </c>
      <c r="C17" t="str">
        <f>Level_2!$C17</f>
        <v>3C2a</v>
      </c>
      <c r="D17" s="8" t="s">
        <v>66</v>
      </c>
      <c r="E17" s="8" t="s">
        <v>185</v>
      </c>
      <c r="F17" s="8" t="s">
        <v>88</v>
      </c>
      <c r="G17" s="8" t="s">
        <v>190</v>
      </c>
      <c r="H17" s="8" t="s">
        <v>190</v>
      </c>
      <c r="I17" s="8" t="s">
        <v>71</v>
      </c>
      <c r="J17" s="8" t="s">
        <v>147</v>
      </c>
      <c r="K17" s="8" t="s">
        <v>88</v>
      </c>
      <c r="L17" s="8" t="s">
        <v>185</v>
      </c>
      <c r="M17" s="8" t="s">
        <v>185</v>
      </c>
      <c r="N17" s="8" t="s">
        <v>185</v>
      </c>
      <c r="O17" s="8" t="s">
        <v>185</v>
      </c>
      <c r="Q17">
        <f>Level_1!$C$6</f>
        <v>11</v>
      </c>
      <c r="R17" t="str">
        <f>Level_2!$C17</f>
        <v>3C2a</v>
      </c>
      <c r="S17" t="str">
        <f t="shared" si="0"/>
        <v>[1,2,3,4,5,6,7]</v>
      </c>
      <c r="T17" s="8" t="s">
        <v>199</v>
      </c>
      <c r="U17" s="8" t="s">
        <v>213</v>
      </c>
      <c r="V17" s="8" t="s">
        <v>199</v>
      </c>
      <c r="W17" s="8" t="s">
        <v>255</v>
      </c>
      <c r="X17" s="8" t="s">
        <v>227</v>
      </c>
      <c r="Y17" s="8" t="s">
        <v>241</v>
      </c>
    </row>
    <row r="18" spans="2:25" x14ac:dyDescent="0.3">
      <c r="B18">
        <f>Level_1!$C$6</f>
        <v>11</v>
      </c>
      <c r="C18" t="str">
        <f>Level_2!$C18</f>
        <v>3C2b</v>
      </c>
      <c r="D18" s="8" t="s">
        <v>66</v>
      </c>
      <c r="E18" s="8" t="s">
        <v>185</v>
      </c>
      <c r="F18" s="8" t="s">
        <v>88</v>
      </c>
      <c r="G18" s="8" t="s">
        <v>190</v>
      </c>
      <c r="H18" s="8" t="s">
        <v>190</v>
      </c>
      <c r="I18" s="8" t="s">
        <v>80</v>
      </c>
      <c r="J18" s="8" t="s">
        <v>147</v>
      </c>
      <c r="K18" s="8" t="s">
        <v>88</v>
      </c>
      <c r="L18" s="8" t="s">
        <v>185</v>
      </c>
      <c r="M18" s="8" t="s">
        <v>185</v>
      </c>
      <c r="N18" s="8" t="s">
        <v>185</v>
      </c>
      <c r="O18" s="8" t="s">
        <v>185</v>
      </c>
      <c r="Q18">
        <f>Level_1!$C$6</f>
        <v>11</v>
      </c>
      <c r="R18" t="str">
        <f>Level_2!$C18</f>
        <v>3C2b</v>
      </c>
      <c r="S18" t="str">
        <f t="shared" ref="S18:S19" si="1">D18</f>
        <v>[1,2,3,4,5,6,7]</v>
      </c>
      <c r="T18" s="8" t="s">
        <v>199</v>
      </c>
      <c r="U18" s="8" t="s">
        <v>214</v>
      </c>
      <c r="V18" s="8" t="s">
        <v>199</v>
      </c>
      <c r="W18" s="8" t="s">
        <v>256</v>
      </c>
      <c r="X18" s="8" t="s">
        <v>228</v>
      </c>
      <c r="Y18" s="8" t="s">
        <v>242</v>
      </c>
    </row>
    <row r="19" spans="2:25" x14ac:dyDescent="0.3">
      <c r="B19">
        <f>Level_1!$C$6</f>
        <v>11</v>
      </c>
      <c r="C19" t="str">
        <f>Level_2!$C19</f>
        <v>3B2a</v>
      </c>
      <c r="D19" s="8" t="s">
        <v>67</v>
      </c>
      <c r="E19" s="8" t="s">
        <v>185</v>
      </c>
      <c r="F19" s="8" t="s">
        <v>90</v>
      </c>
      <c r="G19" s="8" t="s">
        <v>191</v>
      </c>
      <c r="H19" s="8" t="s">
        <v>191</v>
      </c>
      <c r="I19" s="8" t="s">
        <v>81</v>
      </c>
      <c r="J19" s="8" t="s">
        <v>147</v>
      </c>
      <c r="K19" s="8" t="s">
        <v>90</v>
      </c>
      <c r="L19" s="8" t="s">
        <v>185</v>
      </c>
      <c r="M19" s="8" t="s">
        <v>185</v>
      </c>
      <c r="N19" s="8" t="s">
        <v>185</v>
      </c>
      <c r="O19" s="8" t="s">
        <v>185</v>
      </c>
      <c r="Q19">
        <f>Level_1!$C$6</f>
        <v>11</v>
      </c>
      <c r="R19" t="str">
        <f>Level_2!$C19</f>
        <v>3B2a</v>
      </c>
      <c r="S19" t="str">
        <f t="shared" si="1"/>
        <v>[1,2,3,4,5,6]</v>
      </c>
      <c r="T19" s="8" t="s">
        <v>200</v>
      </c>
      <c r="U19" s="8" t="s">
        <v>215</v>
      </c>
      <c r="V19" s="8" t="s">
        <v>200</v>
      </c>
      <c r="W19" s="8" t="s">
        <v>257</v>
      </c>
      <c r="X19" s="8" t="s">
        <v>229</v>
      </c>
      <c r="Y19" s="8" t="s">
        <v>200</v>
      </c>
    </row>
    <row r="20" spans="2:25" x14ac:dyDescent="0.3">
      <c r="B20">
        <f>Level_1!$C$6</f>
        <v>11</v>
      </c>
      <c r="C20" t="str">
        <f>Level_2!$C20</f>
        <v>1B1a</v>
      </c>
      <c r="D20" s="8" t="s">
        <v>64</v>
      </c>
      <c r="E20" s="8" t="s">
        <v>185</v>
      </c>
      <c r="F20" s="8" t="s">
        <v>84</v>
      </c>
      <c r="G20" s="8" t="s">
        <v>112</v>
      </c>
      <c r="H20" s="8" t="s">
        <v>117</v>
      </c>
      <c r="I20" s="8" t="s">
        <v>188</v>
      </c>
      <c r="J20" s="8" t="s">
        <v>148</v>
      </c>
      <c r="K20" s="8" t="s">
        <v>83</v>
      </c>
      <c r="L20" s="8" t="s">
        <v>185</v>
      </c>
      <c r="M20" s="8" t="s">
        <v>185</v>
      </c>
      <c r="N20" s="8" t="s">
        <v>185</v>
      </c>
      <c r="O20" s="8" t="s">
        <v>185</v>
      </c>
      <c r="Q20">
        <f>Level_1!$C$6</f>
        <v>11</v>
      </c>
      <c r="R20" t="str">
        <f>Level_2!$C20</f>
        <v>1B1a</v>
      </c>
      <c r="S20" t="str">
        <f t="shared" ref="S20:S24" si="2">D20</f>
        <v>[1,2,3,4,5,6,7,8,9]</v>
      </c>
      <c r="T20" s="8" t="s">
        <v>197</v>
      </c>
      <c r="U20" s="8" t="s">
        <v>197</v>
      </c>
      <c r="V20" s="8" t="s">
        <v>197</v>
      </c>
      <c r="W20" s="8" t="s">
        <v>197</v>
      </c>
      <c r="X20" s="8" t="s">
        <v>197</v>
      </c>
      <c r="Y20" s="8" t="s">
        <v>197</v>
      </c>
    </row>
    <row r="21" spans="2:25" x14ac:dyDescent="0.3">
      <c r="B21">
        <f>Level_1!$C$6</f>
        <v>11</v>
      </c>
      <c r="C21" t="str">
        <f>Level_2!$C21</f>
        <v>2B1a</v>
      </c>
      <c r="D21" s="8" t="s">
        <v>111</v>
      </c>
      <c r="E21" s="8" t="s">
        <v>185</v>
      </c>
      <c r="F21" s="8" t="s">
        <v>108</v>
      </c>
      <c r="G21" s="8" t="s">
        <v>113</v>
      </c>
      <c r="H21" s="8" t="s">
        <v>119</v>
      </c>
      <c r="I21" s="8" t="s">
        <v>192</v>
      </c>
      <c r="J21" s="8" t="s">
        <v>146</v>
      </c>
      <c r="K21" s="8" t="s">
        <v>110</v>
      </c>
      <c r="L21" s="8" t="s">
        <v>185</v>
      </c>
      <c r="M21" s="8" t="s">
        <v>185</v>
      </c>
      <c r="N21" s="8" t="s">
        <v>185</v>
      </c>
      <c r="O21" s="8" t="s">
        <v>185</v>
      </c>
      <c r="Q21">
        <f>Level_1!$C$6</f>
        <v>11</v>
      </c>
      <c r="R21" t="str">
        <f>Level_2!$C21</f>
        <v>2B1a</v>
      </c>
      <c r="S21" t="str">
        <f t="shared" si="2"/>
        <v>[1,2,3,4,5,6,7,8,9,10,11]</v>
      </c>
      <c r="T21" s="8" t="s">
        <v>201</v>
      </c>
      <c r="U21" s="8" t="s">
        <v>201</v>
      </c>
      <c r="V21" s="8" t="s">
        <v>201</v>
      </c>
      <c r="W21" s="8" t="s">
        <v>201</v>
      </c>
      <c r="X21" s="8" t="s">
        <v>201</v>
      </c>
      <c r="Y21" s="8" t="s">
        <v>201</v>
      </c>
    </row>
    <row r="22" spans="2:25" x14ac:dyDescent="0.3">
      <c r="B22">
        <f>Level_1!$C$6</f>
        <v>11</v>
      </c>
      <c r="C22" t="str">
        <f>Level_2!$C22</f>
        <v>3B1a</v>
      </c>
      <c r="D22" s="8" t="s">
        <v>66</v>
      </c>
      <c r="E22" s="8" t="s">
        <v>185</v>
      </c>
      <c r="F22" s="8" t="s">
        <v>88</v>
      </c>
      <c r="G22" s="8" t="s">
        <v>114</v>
      </c>
      <c r="H22" s="8" t="s">
        <v>118</v>
      </c>
      <c r="I22" s="8" t="s">
        <v>190</v>
      </c>
      <c r="J22" s="8" t="s">
        <v>147</v>
      </c>
      <c r="K22" s="8" t="s">
        <v>88</v>
      </c>
      <c r="L22" s="8" t="s">
        <v>185</v>
      </c>
      <c r="M22" s="8" t="s">
        <v>185</v>
      </c>
      <c r="N22" s="8" t="s">
        <v>185</v>
      </c>
      <c r="O22" s="8" t="s">
        <v>185</v>
      </c>
      <c r="Q22">
        <f>Level_1!$C$6</f>
        <v>11</v>
      </c>
      <c r="R22" t="str">
        <f>Level_2!$C22</f>
        <v>3B1a</v>
      </c>
      <c r="S22" t="str">
        <f t="shared" si="2"/>
        <v>[1,2,3,4,5,6,7]</v>
      </c>
      <c r="T22" s="8" t="s">
        <v>199</v>
      </c>
      <c r="U22" s="8" t="s">
        <v>199</v>
      </c>
      <c r="V22" s="8" t="s">
        <v>199</v>
      </c>
      <c r="W22" s="8" t="s">
        <v>199</v>
      </c>
      <c r="X22" s="8" t="s">
        <v>199</v>
      </c>
      <c r="Y22" s="8" t="s">
        <v>199</v>
      </c>
    </row>
    <row r="23" spans="2:25" x14ac:dyDescent="0.3">
      <c r="B23">
        <f>Level_1!$C$6</f>
        <v>11</v>
      </c>
      <c r="C23" t="str">
        <f>Level_2!$C23</f>
        <v>1C1a</v>
      </c>
      <c r="D23" s="8" t="s">
        <v>26</v>
      </c>
      <c r="E23" s="8" t="s">
        <v>185</v>
      </c>
      <c r="F23" s="8" t="s">
        <v>109</v>
      </c>
      <c r="G23" s="8" t="s">
        <v>115</v>
      </c>
      <c r="H23" s="8" t="s">
        <v>120</v>
      </c>
      <c r="I23" s="8" t="s">
        <v>187</v>
      </c>
      <c r="J23" s="8" t="s">
        <v>145</v>
      </c>
      <c r="K23" s="8" t="s">
        <v>100</v>
      </c>
      <c r="L23" s="8" t="s">
        <v>185</v>
      </c>
      <c r="M23" s="8" t="s">
        <v>185</v>
      </c>
      <c r="N23" s="8" t="s">
        <v>185</v>
      </c>
      <c r="O23" s="8" t="s">
        <v>185</v>
      </c>
      <c r="Q23">
        <f>Level_1!$C$6</f>
        <v>11</v>
      </c>
      <c r="R23" t="str">
        <f>Level_2!$C23</f>
        <v>1C1a</v>
      </c>
      <c r="S23" t="str">
        <f t="shared" si="2"/>
        <v>[1,2,3,4,5,6,7,8,9,10]</v>
      </c>
      <c r="T23" s="8" t="s">
        <v>196</v>
      </c>
      <c r="U23" s="8" t="s">
        <v>196</v>
      </c>
      <c r="V23" s="8" t="s">
        <v>196</v>
      </c>
      <c r="W23" s="8" t="s">
        <v>196</v>
      </c>
      <c r="X23" s="8" t="s">
        <v>196</v>
      </c>
      <c r="Y23" s="8" t="s">
        <v>196</v>
      </c>
    </row>
    <row r="24" spans="2:25" x14ac:dyDescent="0.3">
      <c r="B24">
        <f>Level_1!$C$6</f>
        <v>11</v>
      </c>
      <c r="C24" t="str">
        <f>Level_2!$C24</f>
        <v>3C1a</v>
      </c>
      <c r="D24" s="8" t="s">
        <v>66</v>
      </c>
      <c r="E24" s="8" t="s">
        <v>185</v>
      </c>
      <c r="F24" s="8" t="s">
        <v>88</v>
      </c>
      <c r="G24" s="8" t="s">
        <v>116</v>
      </c>
      <c r="H24" s="8" t="s">
        <v>121</v>
      </c>
      <c r="I24" s="8" t="s">
        <v>190</v>
      </c>
      <c r="J24" s="8" t="s">
        <v>147</v>
      </c>
      <c r="K24" s="8" t="s">
        <v>88</v>
      </c>
      <c r="L24" s="8" t="s">
        <v>185</v>
      </c>
      <c r="M24" s="8" t="s">
        <v>185</v>
      </c>
      <c r="N24" s="8" t="s">
        <v>185</v>
      </c>
      <c r="O24" s="8" t="s">
        <v>185</v>
      </c>
      <c r="Q24">
        <f>Level_1!$C$6</f>
        <v>11</v>
      </c>
      <c r="R24" t="str">
        <f>Level_2!$C24</f>
        <v>3C1a</v>
      </c>
      <c r="S24" t="str">
        <f t="shared" si="2"/>
        <v>[1,2,3,4,5,6,7]</v>
      </c>
      <c r="T24" s="8" t="s">
        <v>199</v>
      </c>
      <c r="U24" s="8" t="s">
        <v>199</v>
      </c>
      <c r="V24" s="8" t="s">
        <v>199</v>
      </c>
      <c r="W24" s="8" t="s">
        <v>199</v>
      </c>
      <c r="X24" s="8" t="s">
        <v>199</v>
      </c>
      <c r="Y24" s="8" t="s">
        <v>199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2015-06-05T18:17:20Z</dcterms:created>
  <dcterms:modified xsi:type="dcterms:W3CDTF">2026-02-17T19:24:36Z</dcterms:modified>
</cp:coreProperties>
</file>