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33E9A710-E655-4A3E-AE56-9753C8B4885C}" xr6:coauthVersionLast="47" xr6:coauthVersionMax="47" xr10:uidLastSave="{00000000-0000-0000-0000-000000000000}"/>
  <bookViews>
    <workbookView xWindow="-120" yWindow="-120" windowWidth="29040" windowHeight="15720" tabRatio="907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40" i="2" l="1"/>
  <c r="AZ40" i="2"/>
  <c r="BA39" i="2"/>
  <c r="AZ39" i="2"/>
  <c r="BA38" i="2"/>
  <c r="AZ38" i="2"/>
  <c r="BA37" i="2"/>
  <c r="AZ37" i="2"/>
  <c r="BA36" i="2"/>
  <c r="AZ36" i="2"/>
  <c r="BA35" i="2"/>
  <c r="AZ35" i="2"/>
  <c r="BA34" i="2"/>
  <c r="AZ34" i="2"/>
  <c r="BA33" i="2"/>
  <c r="AZ33" i="2"/>
  <c r="BA32" i="2"/>
  <c r="AZ32" i="2"/>
  <c r="BA31" i="2"/>
  <c r="AZ31" i="2"/>
  <c r="BA30" i="2"/>
  <c r="AZ30" i="2"/>
  <c r="BA29" i="2"/>
  <c r="AZ29" i="2"/>
  <c r="BA28" i="2"/>
  <c r="AZ28" i="2"/>
  <c r="BA27" i="2"/>
  <c r="AZ27" i="2"/>
  <c r="BA26" i="2"/>
  <c r="AZ26" i="2"/>
  <c r="BA25" i="2"/>
  <c r="AZ25" i="2"/>
  <c r="BA24" i="2"/>
  <c r="AZ24" i="2"/>
  <c r="BA23" i="2"/>
  <c r="AZ23" i="2"/>
  <c r="BA22" i="2"/>
  <c r="AZ22" i="2"/>
  <c r="BA21" i="2"/>
  <c r="AZ21" i="2"/>
  <c r="BA20" i="2"/>
  <c r="AZ20" i="2"/>
  <c r="BA19" i="2"/>
  <c r="AZ19" i="2"/>
  <c r="BA18" i="2"/>
  <c r="AZ18" i="2"/>
  <c r="BA17" i="2"/>
  <c r="AZ17" i="2"/>
  <c r="BA16" i="2"/>
  <c r="AZ16" i="2"/>
  <c r="BA15" i="2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40" i="2"/>
  <c r="AU40" i="2"/>
  <c r="AV39" i="2"/>
  <c r="AU39" i="2"/>
  <c r="AV38" i="2"/>
  <c r="AU38" i="2"/>
  <c r="AV37" i="2"/>
  <c r="AU37" i="2"/>
  <c r="AV36" i="2"/>
  <c r="AU36" i="2"/>
  <c r="AV35" i="2"/>
  <c r="AU35" i="2"/>
  <c r="AV34" i="2"/>
  <c r="AU34" i="2"/>
  <c r="AV33" i="2"/>
  <c r="AU33" i="2"/>
  <c r="AV32" i="2"/>
  <c r="AU32" i="2"/>
  <c r="AV31" i="2"/>
  <c r="AU31" i="2"/>
  <c r="AV30" i="2"/>
  <c r="AU30" i="2"/>
  <c r="AV29" i="2"/>
  <c r="AU29" i="2"/>
  <c r="AV28" i="2"/>
  <c r="AU28" i="2"/>
  <c r="AV27" i="2"/>
  <c r="AU27" i="2"/>
  <c r="AV26" i="2"/>
  <c r="AU26" i="2"/>
  <c r="AV25" i="2"/>
  <c r="AU25" i="2"/>
  <c r="AV24" i="2"/>
  <c r="AU24" i="2"/>
  <c r="AV23" i="2"/>
  <c r="AU23" i="2"/>
  <c r="AV22" i="2"/>
  <c r="AU22" i="2"/>
  <c r="AV21" i="2"/>
  <c r="AU21" i="2"/>
  <c r="AV20" i="2"/>
  <c r="AU20" i="2"/>
  <c r="AV19" i="2"/>
  <c r="AU19" i="2"/>
  <c r="AV18" i="2"/>
  <c r="AU18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40" i="2"/>
  <c r="AP40" i="2"/>
  <c r="AQ39" i="2"/>
  <c r="AP39" i="2"/>
  <c r="AQ38" i="2"/>
  <c r="AP38" i="2"/>
  <c r="AQ37" i="2"/>
  <c r="AP37" i="2"/>
  <c r="AQ36" i="2"/>
  <c r="AP36" i="2"/>
  <c r="AQ35" i="2"/>
  <c r="AP35" i="2"/>
  <c r="AQ34" i="2"/>
  <c r="AP34" i="2"/>
  <c r="AQ33" i="2"/>
  <c r="AP33" i="2"/>
  <c r="AQ32" i="2"/>
  <c r="AP32" i="2"/>
  <c r="AQ31" i="2"/>
  <c r="AP31" i="2"/>
  <c r="AQ30" i="2"/>
  <c r="AP30" i="2"/>
  <c r="AQ29" i="2"/>
  <c r="AP29" i="2"/>
  <c r="AQ28" i="2"/>
  <c r="AP28" i="2"/>
  <c r="AQ27" i="2"/>
  <c r="AP27" i="2"/>
  <c r="AQ26" i="2"/>
  <c r="AP26" i="2"/>
  <c r="AQ25" i="2"/>
  <c r="AP25" i="2"/>
  <c r="AQ24" i="2"/>
  <c r="AP24" i="2"/>
  <c r="AQ23" i="2"/>
  <c r="AP23" i="2"/>
  <c r="AQ22" i="2"/>
  <c r="AP22" i="2"/>
  <c r="AQ21" i="2"/>
  <c r="AP21" i="2"/>
  <c r="AQ20" i="2"/>
  <c r="AP20" i="2"/>
  <c r="AQ19" i="2"/>
  <c r="AP19" i="2"/>
  <c r="AQ18" i="2"/>
  <c r="AP18" i="2"/>
  <c r="AQ17" i="2"/>
  <c r="AP17" i="2"/>
  <c r="AQ16" i="2"/>
  <c r="AP1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40" i="2"/>
  <c r="AF40" i="2"/>
  <c r="AG39" i="2"/>
  <c r="AF39" i="2"/>
  <c r="AG38" i="2"/>
  <c r="AF38" i="2"/>
  <c r="AG37" i="2"/>
  <c r="AF37" i="2"/>
  <c r="AG36" i="2"/>
  <c r="AF36" i="2"/>
  <c r="AG35" i="2"/>
  <c r="AF35" i="2"/>
  <c r="AG34" i="2"/>
  <c r="AF34" i="2"/>
  <c r="AG33" i="2"/>
  <c r="AF33" i="2"/>
  <c r="AG32" i="2"/>
  <c r="AF32" i="2"/>
  <c r="AG31" i="2"/>
  <c r="AF31" i="2"/>
  <c r="AG30" i="2"/>
  <c r="AF30" i="2"/>
  <c r="AG29" i="2"/>
  <c r="AF29" i="2"/>
  <c r="AG28" i="2"/>
  <c r="AF28" i="2"/>
  <c r="AG27" i="2"/>
  <c r="AF27" i="2"/>
  <c r="AG26" i="2"/>
  <c r="AF26" i="2"/>
  <c r="AG25" i="2"/>
  <c r="AF25" i="2"/>
  <c r="AG24" i="2"/>
  <c r="AF24" i="2"/>
  <c r="AG23" i="2"/>
  <c r="AF23" i="2"/>
  <c r="AG22" i="2"/>
  <c r="AF22" i="2"/>
  <c r="AG21" i="2"/>
  <c r="AF21" i="2"/>
  <c r="AG20" i="2"/>
  <c r="AF20" i="2"/>
  <c r="AG19" i="2"/>
  <c r="AF19" i="2"/>
  <c r="AG18" i="2"/>
  <c r="AF18" i="2"/>
  <c r="AG17" i="2"/>
  <c r="AF17" i="2"/>
  <c r="AG16" i="2"/>
  <c r="AF16" i="2"/>
  <c r="AG15" i="2"/>
  <c r="AF15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L40" i="2"/>
  <c r="K40" i="2"/>
  <c r="L39" i="2"/>
  <c r="K39" i="2"/>
  <c r="L38" i="2"/>
  <c r="K38" i="2"/>
  <c r="L37" i="2"/>
  <c r="K37" i="2"/>
  <c r="L36" i="2"/>
  <c r="K36" i="2"/>
  <c r="L35" i="2"/>
  <c r="K35" i="2"/>
  <c r="L34" i="2"/>
  <c r="K34" i="2"/>
  <c r="L33" i="2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11" i="2"/>
  <c r="K11" i="2"/>
  <c r="L10" i="2"/>
  <c r="K10" i="2"/>
  <c r="L9" i="2"/>
  <c r="K9" i="2"/>
  <c r="L8" i="2"/>
  <c r="K8" i="2"/>
  <c r="L7" i="2"/>
  <c r="K7" i="2"/>
  <c r="L6" i="2"/>
  <c r="K6" i="2"/>
  <c r="S17" i="4" l="1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C39" i="4"/>
  <c r="C40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BO17" i="2"/>
  <c r="BO18" i="2"/>
  <c r="BO19" i="2"/>
  <c r="BO20" i="2"/>
  <c r="BO21" i="2"/>
  <c r="BO22" i="2"/>
  <c r="BO23" i="2"/>
  <c r="BO24" i="2"/>
  <c r="BO25" i="2"/>
  <c r="BO26" i="2"/>
  <c r="BO27" i="2"/>
  <c r="BO28" i="2"/>
  <c r="BO29" i="2"/>
  <c r="BO30" i="2"/>
  <c r="BO31" i="2"/>
  <c r="BO32" i="2"/>
  <c r="BO33" i="2"/>
  <c r="BO34" i="2"/>
  <c r="BO35" i="2"/>
  <c r="BO36" i="2"/>
  <c r="BO37" i="2"/>
  <c r="BO38" i="2"/>
  <c r="BO39" i="2"/>
  <c r="BO40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Y40" i="2"/>
  <c r="BP40" i="2"/>
  <c r="Y39" i="2"/>
  <c r="BP39" i="2"/>
  <c r="Y38" i="2"/>
  <c r="BP38" i="2"/>
  <c r="Y37" i="2"/>
  <c r="BP37" i="2"/>
  <c r="Y36" i="2"/>
  <c r="BP36" i="2"/>
  <c r="Y35" i="2"/>
  <c r="BP35" i="2"/>
  <c r="Y34" i="2"/>
  <c r="BP34" i="2"/>
  <c r="Y33" i="2"/>
  <c r="BP33" i="2"/>
  <c r="Y32" i="2"/>
  <c r="BP32" i="2"/>
  <c r="Y31" i="2"/>
  <c r="BP31" i="2"/>
  <c r="Y30" i="2"/>
  <c r="BP30" i="2"/>
  <c r="Y29" i="2"/>
  <c r="BP29" i="2"/>
  <c r="Y28" i="2"/>
  <c r="BP28" i="2"/>
  <c r="Y27" i="2"/>
  <c r="BP27" i="2"/>
  <c r="Y26" i="2"/>
  <c r="BP26" i="2"/>
  <c r="Y25" i="2"/>
  <c r="BP25" i="2"/>
  <c r="Y24" i="2"/>
  <c r="BP24" i="2"/>
  <c r="Y23" i="2"/>
  <c r="BP23" i="2"/>
  <c r="Y22" i="2"/>
  <c r="BP22" i="2"/>
  <c r="Y21" i="2"/>
  <c r="BP21" i="2"/>
  <c r="Y20" i="2"/>
  <c r="BP20" i="2"/>
  <c r="Y19" i="2"/>
  <c r="BP19" i="2"/>
  <c r="Y18" i="2"/>
  <c r="BP18" i="2"/>
  <c r="Y17" i="2"/>
  <c r="BP17" i="2"/>
  <c r="Q34" i="4" l="1"/>
  <c r="Q23" i="4"/>
  <c r="Q35" i="4"/>
  <c r="Q22" i="4"/>
  <c r="Q40" i="4"/>
  <c r="Q39" i="4"/>
  <c r="Q33" i="4"/>
  <c r="Q27" i="4"/>
  <c r="Q21" i="4"/>
  <c r="Q38" i="4"/>
  <c r="Q32" i="4"/>
  <c r="Q26" i="4"/>
  <c r="Q20" i="4"/>
  <c r="Q37" i="4"/>
  <c r="Q31" i="4"/>
  <c r="Q25" i="4"/>
  <c r="Q19" i="4"/>
  <c r="Q28" i="4"/>
  <c r="Q29" i="4"/>
  <c r="Q36" i="4"/>
  <c r="Q30" i="4"/>
  <c r="Q24" i="4"/>
  <c r="Q18" i="4"/>
  <c r="Q17" i="4"/>
  <c r="R38" i="4"/>
  <c r="R26" i="4"/>
  <c r="R21" i="4"/>
  <c r="R30" i="4"/>
  <c r="R29" i="4"/>
  <c r="R34" i="4"/>
  <c r="R20" i="4"/>
  <c r="R24" i="4"/>
  <c r="R33" i="4"/>
  <c r="R37" i="4"/>
  <c r="R32" i="4"/>
  <c r="R36" i="4"/>
  <c r="R17" i="4"/>
  <c r="R28" i="4"/>
  <c r="R40" i="4"/>
  <c r="R39" i="4"/>
  <c r="R35" i="4"/>
  <c r="R31" i="4"/>
  <c r="R27" i="4"/>
  <c r="R23" i="4"/>
  <c r="R19" i="4"/>
  <c r="R22" i="4"/>
  <c r="R18" i="4"/>
  <c r="R25" i="4"/>
  <c r="S12" i="4"/>
  <c r="S13" i="4"/>
  <c r="S14" i="4"/>
  <c r="S15" i="4"/>
  <c r="S16" i="4"/>
  <c r="B12" i="4"/>
  <c r="C12" i="4"/>
  <c r="B13" i="4"/>
  <c r="C13" i="4"/>
  <c r="B14" i="4"/>
  <c r="C14" i="4"/>
  <c r="B15" i="4"/>
  <c r="C15" i="4"/>
  <c r="B16" i="4"/>
  <c r="C16" i="4"/>
  <c r="BP16" i="2"/>
  <c r="BO16" i="2"/>
  <c r="Y16" i="2"/>
  <c r="X16" i="2"/>
  <c r="B16" i="2"/>
  <c r="BP15" i="2"/>
  <c r="BO15" i="2"/>
  <c r="Y15" i="2"/>
  <c r="X15" i="2"/>
  <c r="B15" i="2"/>
  <c r="BP14" i="2"/>
  <c r="BO14" i="2"/>
  <c r="Y14" i="2"/>
  <c r="X14" i="2"/>
  <c r="B14" i="2"/>
  <c r="BP13" i="2"/>
  <c r="BO13" i="2"/>
  <c r="Y13" i="2"/>
  <c r="X13" i="2"/>
  <c r="B13" i="2"/>
  <c r="BP12" i="2"/>
  <c r="BO12" i="2"/>
  <c r="Y12" i="2"/>
  <c r="X12" i="2"/>
  <c r="B12" i="2"/>
  <c r="S11" i="4"/>
  <c r="C10" i="4"/>
  <c r="C11" i="4"/>
  <c r="B11" i="4"/>
  <c r="BO10" i="2"/>
  <c r="BP10" i="2"/>
  <c r="BO11" i="2"/>
  <c r="BP11" i="2"/>
  <c r="Y11" i="2"/>
  <c r="X10" i="2"/>
  <c r="Y10" i="2"/>
  <c r="X11" i="2"/>
  <c r="B11" i="2"/>
  <c r="B10" i="2"/>
  <c r="Q16" i="4" l="1"/>
  <c r="Q11" i="4"/>
  <c r="Q15" i="4"/>
  <c r="Q14" i="4"/>
  <c r="Q13" i="4"/>
  <c r="Q12" i="4"/>
  <c r="R13" i="4"/>
  <c r="R12" i="4"/>
  <c r="R16" i="4"/>
  <c r="R15" i="4"/>
  <c r="R11" i="4"/>
  <c r="R14" i="4"/>
  <c r="B7" i="2" l="1"/>
  <c r="B8" i="2"/>
  <c r="B9" i="2"/>
  <c r="B6" i="2"/>
  <c r="C7" i="4"/>
  <c r="C8" i="4"/>
  <c r="C9" i="4"/>
  <c r="S7" i="4"/>
  <c r="S8" i="4"/>
  <c r="S9" i="4"/>
  <c r="S10" i="4"/>
  <c r="B7" i="4"/>
  <c r="B8" i="4"/>
  <c r="BP7" i="2"/>
  <c r="BP8" i="2"/>
  <c r="BP9" i="2"/>
  <c r="BO7" i="2"/>
  <c r="BO8" i="2"/>
  <c r="BO9" i="2"/>
  <c r="Y7" i="2"/>
  <c r="X7" i="2"/>
  <c r="Q7" i="4" l="1"/>
  <c r="Q8" i="4"/>
  <c r="R10" i="4"/>
  <c r="R7" i="4"/>
  <c r="S6" i="4"/>
  <c r="B10" i="4"/>
  <c r="C6" i="4"/>
  <c r="B9" i="4"/>
  <c r="B6" i="4"/>
  <c r="BP6" i="2"/>
  <c r="BO6" i="2"/>
  <c r="Y8" i="2"/>
  <c r="Y9" i="2"/>
  <c r="Y6" i="2"/>
  <c r="X8" i="2"/>
  <c r="X9" i="2"/>
  <c r="X6" i="2"/>
  <c r="R6" i="4" l="1"/>
  <c r="Q9" i="4"/>
  <c r="Q10" i="4"/>
  <c r="R9" i="4"/>
  <c r="R8" i="4"/>
  <c r="Q6" i="4"/>
</calcChain>
</file>

<file path=xl/sharedStrings.xml><?xml version="1.0" encoding="utf-8"?>
<sst xmlns="http://schemas.openxmlformats.org/spreadsheetml/2006/main" count="1713" uniqueCount="283">
  <si>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</si>
  <si>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</si>
  <si>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</si>
  <si>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</si>
  <si>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</si>
  <si>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</si>
  <si>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</si>
  <si>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</si>
  <si>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</si>
  <si>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</si>
  <si>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</si>
  <si>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</si>
  <si>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</si>
  <si>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</si>
  <si>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</si>
  <si>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</si>
  <si>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</si>
  <si>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</si>
  <si>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</si>
  <si>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</si>
  <si>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</si>
  <si>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</si>
  <si>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</si>
  <si>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</si>
  <si>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</si>
  <si>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</si>
  <si>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</si>
  <si>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</si>
  <si>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</si>
  <si>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</si>
  <si>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</si>
  <si>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</si>
  <si>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Lspan</t>
  </si>
  <si>
    <t>mix</t>
  </si>
  <si>
    <t>selfw</t>
  </si>
  <si>
    <t>RH</t>
  </si>
  <si>
    <t>fy</t>
  </si>
  <si>
    <t>fpk</t>
  </si>
  <si>
    <t>Crack spacing and crack widths due to normal force or bending moment - Level 1</t>
  </si>
  <si>
    <t>Crack spacing and crack widths due to normal force or bending moment - Level 2</t>
  </si>
  <si>
    <t>Crack spacing and crack widths due to normal force or bending moment - Level 3</t>
  </si>
  <si>
    <t>Crack spacing and crack widths due to normal force or bending moment</t>
  </si>
  <si>
    <t>Åke Holmberg, Sten Lindgren</t>
  </si>
  <si>
    <t>National Swedish Building Research</t>
  </si>
  <si>
    <t>Sweden</t>
  </si>
  <si>
    <t>IA</t>
  </si>
  <si>
    <t>IB</t>
  </si>
  <si>
    <t>IIA</t>
  </si>
  <si>
    <t>IIB</t>
  </si>
  <si>
    <t>IIIA</t>
  </si>
  <si>
    <t>IIIB</t>
  </si>
  <si>
    <t>IVB</t>
  </si>
  <si>
    <t>VA</t>
  </si>
  <si>
    <t>VB</t>
  </si>
  <si>
    <t>VIA</t>
  </si>
  <si>
    <t>VIB</t>
  </si>
  <si>
    <t>VIIA</t>
  </si>
  <si>
    <t>VIIB</t>
  </si>
  <si>
    <t>VIIIA</t>
  </si>
  <si>
    <t>VIIIB</t>
  </si>
  <si>
    <t>IXA</t>
  </si>
  <si>
    <t>IXB</t>
  </si>
  <si>
    <t>XA</t>
  </si>
  <si>
    <t>XB</t>
  </si>
  <si>
    <t>XIA</t>
  </si>
  <si>
    <t>XIB</t>
  </si>
  <si>
    <t>XIIA</t>
  </si>
  <si>
    <t>XIIB</t>
  </si>
  <si>
    <t>XIIIA</t>
  </si>
  <si>
    <t>XIIIB</t>
  </si>
  <si>
    <t>XIVA</t>
  </si>
  <si>
    <t>XIVB</t>
  </si>
  <si>
    <t>XVA</t>
  </si>
  <si>
    <t>XVB</t>
  </si>
  <si>
    <t>XVIA</t>
  </si>
  <si>
    <t>XVIB</t>
  </si>
  <si>
    <t>XVIIA</t>
  </si>
  <si>
    <t>XVIIB</t>
  </si>
  <si>
    <t>XVIIIA</t>
  </si>
  <si>
    <t>XVIIIB</t>
  </si>
  <si>
    <t>[1]</t>
  </si>
  <si>
    <t>[10,10,10]</t>
  </si>
  <si>
    <t>[425,450,475]</t>
  </si>
  <si>
    <t>[4,4,4]</t>
  </si>
  <si>
    <t>[35,35,35]</t>
  </si>
  <si>
    <t>[10,10]</t>
  </si>
  <si>
    <t>[425,475]</t>
  </si>
  <si>
    <t>[2,2]</t>
  </si>
  <si>
    <t>[35,35]</t>
  </si>
  <si>
    <t>[38,38]</t>
  </si>
  <si>
    <t>[26]</t>
  </si>
  <si>
    <t>[12.7]</t>
  </si>
  <si>
    <t>[3]</t>
  </si>
  <si>
    <t>[6.35,6.35,6.35]</t>
  </si>
  <si>
    <t>[5,5,5,5]</t>
  </si>
  <si>
    <t>[2,4,4,4]</t>
  </si>
  <si>
    <t>[450]</t>
  </si>
  <si>
    <t>[408,431,454,477]</t>
  </si>
  <si>
    <t>[422,426.5,431,435.5,440,444.5,449,453.5,458,462.5,467,471.5,476]</t>
  </si>
  <si>
    <t>[271.7]</t>
  </si>
  <si>
    <t>[278.6]</t>
  </si>
  <si>
    <t>[231.5]</t>
  </si>
  <si>
    <t>[236.4]</t>
  </si>
  <si>
    <t>[247.2]</t>
  </si>
  <si>
    <t>[244.3]</t>
  </si>
  <si>
    <t>[242.3]</t>
  </si>
  <si>
    <t>[310]</t>
  </si>
  <si>
    <t>[301.2]</t>
  </si>
  <si>
    <t>[302.1]</t>
  </si>
  <si>
    <t>[298.2]</t>
  </si>
  <si>
    <t>[233.5]</t>
  </si>
  <si>
    <t>[222.7]</t>
  </si>
  <si>
    <t>[229.6]</t>
  </si>
  <si>
    <t>[291.4]</t>
  </si>
  <si>
    <t>[295.3]</t>
  </si>
  <si>
    <t>[260.9]</t>
  </si>
  <si>
    <t>[264.9]</t>
  </si>
  <si>
    <t>[257]</t>
  </si>
  <si>
    <t>[232.5]</t>
  </si>
  <si>
    <t>[230.5]</t>
  </si>
  <si>
    <t>[219.7]</t>
  </si>
  <si>
    <t>[216.8]</t>
  </si>
  <si>
    <t>[218.8]</t>
  </si>
  <si>
    <t>[205]</t>
  </si>
  <si>
    <t>[191.3]</t>
  </si>
  <si>
    <t>[75]</t>
  </si>
  <si>
    <t>[97]</t>
  </si>
  <si>
    <t>[83]</t>
  </si>
  <si>
    <t>[111]</t>
  </si>
  <si>
    <t>[254]</t>
  </si>
  <si>
    <t>[518]</t>
  </si>
  <si>
    <t>[320]</t>
  </si>
  <si>
    <t>[70]</t>
  </si>
  <si>
    <t>[100]</t>
  </si>
  <si>
    <t>[79]</t>
  </si>
  <si>
    <t>[84]</t>
  </si>
  <si>
    <t>[188]</t>
  </si>
  <si>
    <t>[106]</t>
  </si>
  <si>
    <t>[199]</t>
  </si>
  <si>
    <t>[69]</t>
  </si>
  <si>
    <t>[94]</t>
  </si>
  <si>
    <t>[73]</t>
  </si>
  <si>
    <t>[131]</t>
  </si>
  <si>
    <t>[144]</t>
  </si>
  <si>
    <t>[290]</t>
  </si>
  <si>
    <t>[88]</t>
  </si>
  <si>
    <t>[194]</t>
  </si>
  <si>
    <t>[379]</t>
  </si>
  <si>
    <t>[190]</t>
  </si>
  <si>
    <t>[427]</t>
  </si>
  <si>
    <t>[81]</t>
  </si>
  <si>
    <t>[631]</t>
  </si>
  <si>
    <t>EPID</t>
  </si>
  <si>
    <t>DOI</t>
  </si>
  <si>
    <t>title</t>
  </si>
  <si>
    <t>year</t>
  </si>
  <si>
    <t>authors</t>
  </si>
  <si>
    <t>Experimental program</t>
  </si>
  <si>
    <t>ELID</t>
  </si>
  <si>
    <t>catfcm</t>
  </si>
  <si>
    <t>tfcm</t>
  </si>
  <si>
    <t>catfctm</t>
  </si>
  <si>
    <t>tfctm</t>
  </si>
  <si>
    <t>Ecm</t>
  </si>
  <si>
    <t>catEcm</t>
  </si>
  <si>
    <t>tEcm</t>
  </si>
  <si>
    <t>pd</t>
  </si>
  <si>
    <t>t0</t>
  </si>
  <si>
    <t>hc</t>
  </si>
  <si>
    <t>thc</t>
  </si>
  <si>
    <t>Reinforcing steel - longitudinal direction</t>
  </si>
  <si>
    <t>nbl</t>
  </si>
  <si>
    <t>Reinforcing steel - transverse direction</t>
  </si>
  <si>
    <t>phit</t>
  </si>
  <si>
    <t>st</t>
  </si>
  <si>
    <t>Reinforcing steel - stirrups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</si>
  <si>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</si>
  <si>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</si>
  <si>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</si>
  <si>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</si>
  <si>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</si>
  <si>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</si>
  <si>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</si>
  <si>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</si>
  <si>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</si>
  <si>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</si>
  <si>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</si>
  <si>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</si>
  <si>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</si>
  <si>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Zeer waarschijnlijk: 7 draden/streng</t>
  </si>
  <si>
    <t>[530.9]</t>
  </si>
  <si>
    <t>[95]</t>
  </si>
  <si>
    <t>catf</t>
  </si>
  <si>
    <t>epsc</t>
  </si>
  <si>
    <t>t</t>
  </si>
  <si>
    <t>ncr</t>
  </si>
  <si>
    <t>t0p</t>
  </si>
  <si>
    <t>Temp</t>
  </si>
  <si>
    <t>fsr</t>
  </si>
  <si>
    <t>zs</t>
  </si>
  <si>
    <t>catcal</t>
  </si>
  <si>
    <t>Nrep</t>
  </si>
  <si>
    <t>PL</t>
  </si>
  <si>
    <t>catp</t>
  </si>
  <si>
    <t>tp</t>
  </si>
  <si>
    <t>[291.2]</t>
  </si>
  <si>
    <t>[296.4]</t>
  </si>
  <si>
    <t>[143]</t>
  </si>
  <si>
    <t>[145.6]</t>
  </si>
  <si>
    <t>[280.8]</t>
  </si>
  <si>
    <t>[140.4]</t>
  </si>
  <si>
    <t>[279.6]</t>
  </si>
  <si>
    <t>[285.2]</t>
  </si>
  <si>
    <t>[139.8]</t>
  </si>
  <si>
    <t>[142.6]</t>
  </si>
  <si>
    <t>[273.7]</t>
  </si>
  <si>
    <t>[282.5]</t>
  </si>
  <si>
    <t>[138.3]</t>
  </si>
  <si>
    <t>[141.3]</t>
  </si>
  <si>
    <t>[275.2]</t>
  </si>
  <si>
    <t>[283.3]</t>
  </si>
  <si>
    <t>[140.3]</t>
  </si>
  <si>
    <t>[276.4]</t>
  </si>
  <si>
    <t>[286]</t>
  </si>
  <si>
    <t>[139.4]</t>
  </si>
  <si>
    <t>[144.2]</t>
  </si>
  <si>
    <t>[52.76]</t>
  </si>
  <si>
    <t>[54.43]</t>
  </si>
  <si>
    <t>[41.48]</t>
  </si>
  <si>
    <t>[42.86]</t>
  </si>
  <si>
    <t>[51.58]</t>
  </si>
  <si>
    <t>[49.03]</t>
  </si>
  <si>
    <t>[45.8]</t>
  </si>
  <si>
    <t>[42.76]</t>
  </si>
  <si>
    <t>[44.91]</t>
  </si>
  <si>
    <t>[48.44]</t>
  </si>
  <si>
    <t>[47.76]</t>
  </si>
  <si>
    <t>[50.11]</t>
  </si>
  <si>
    <t>[48.15]</t>
  </si>
  <si>
    <t>[46.58]</t>
  </si>
  <si>
    <t>[49.82]</t>
  </si>
  <si>
    <t>[43.15]</t>
  </si>
  <si>
    <t>[47.66]</t>
  </si>
  <si>
    <t>[40.7]</t>
  </si>
  <si>
    <t>[41.87]</t>
  </si>
  <si>
    <t>[47.27]</t>
  </si>
  <si>
    <t>[48.64]</t>
  </si>
  <si>
    <t>[49.72]</t>
  </si>
  <si>
    <t>[49.33]</t>
  </si>
  <si>
    <t>[45.6]</t>
  </si>
  <si>
    <t>[44.23]</t>
  </si>
  <si>
    <t>[42.27]</t>
  </si>
  <si>
    <t>[39.23]</t>
  </si>
  <si>
    <t>[40.01]</t>
  </si>
  <si>
    <t>[44.72]</t>
  </si>
  <si>
    <t>[42.36]</t>
  </si>
  <si>
    <t>[40.21]</t>
  </si>
  <si>
    <t>Lmeas</t>
  </si>
  <si>
    <t>[1,3,0,0,0.59,10,0,0,0]</t>
  </si>
  <si>
    <t>[0]</t>
  </si>
  <si>
    <t>[1,0,1]</t>
  </si>
  <si>
    <t>[0,0,0]</t>
  </si>
  <si>
    <t>[400 if 0&lt;z&lt;75, (-260/75)*(z-75)+400 if 75&lt;z&lt;150, 140 if 150&lt;z&lt;500]</t>
  </si>
  <si>
    <t>[57]</t>
  </si>
  <si>
    <t>[147]</t>
  </si>
  <si>
    <t>[20.65]</t>
  </si>
  <si>
    <t>[36.65]</t>
  </si>
  <si>
    <t>[21.83,21.83,21.83]</t>
  </si>
  <si>
    <t>[36.83,36.83,36.83]</t>
  </si>
  <si>
    <t>[52.5,22.5,22.5,22.5]</t>
  </si>
  <si>
    <t>[117.5,37.5,37.5,37.5]</t>
  </si>
  <si>
    <t>[52.5,22.5,22.5,22.5,22.5,22.5,22.5,22.5,22.5,22.5,22.5,22.5,22.5]</t>
  </si>
  <si>
    <t>[2,4,4,4,4,4,4,4,4,4,4,4,4]</t>
  </si>
  <si>
    <t>[2.5,2.5,2.5,2.5,2.5,2.5,2.5,2.5,2.5,2.5,2.5,2.5]</t>
  </si>
  <si>
    <t>[117.5,37.5,37.5,37.5,37.5,37.5,37.5,37.5,37.5,37.5,37.5,37.5,37.5]</t>
  </si>
  <si>
    <t>[25,25,25]</t>
  </si>
  <si>
    <t>[19.64,19.64,19.64,19.64]</t>
  </si>
  <si>
    <t>[4.91,4.91,4.91,4.91,4.91,4.91,4.91,4.91,4.91,4.91,4.91,4.91,4.91]</t>
  </si>
  <si>
    <t>[400 if 0&lt;z&lt;75, (-260/75)*(z-75)+400 if 75&lt;z&lt;150, 140 if 150&lt;z&lt;365, (180/50)*(z-415)+320 if 365&lt;z&lt;415, 320 if 415&lt;z&lt;500]</t>
  </si>
  <si>
    <t>Test setup</t>
  </si>
  <si>
    <t>Structural element preparations</t>
  </si>
  <si>
    <t>H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</si>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</sst>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left"/>
    </xf>
    <xf numFmtId="1" fontId="1" fillId="2" borderId="1" xfId="1" applyNumberFormat="1" applyAlignment="1">
      <alignment horizontal="left"/>
    </xf>
    <xf numFmtId="2" fontId="5" fillId="0" borderId="0" xfId="0" applyNumberFormat="1" applyFont="1" applyAlignment="1">
      <alignment horizontal="center"/>
    </xf>
    <xf numFmtId="1" fontId="5" fillId="0" borderId="0" xfId="0" applyNumberFormat="1" applyFont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5" x14ac:dyDescent="0.25"/>
  <cols>
    <col min="1" max="1" width="2.7109375" customWidth="1"/>
    <col min="2" max="2" width="14.85546875" customWidth="1"/>
    <col min="3" max="3" width="38" bestFit="1" customWidth="1"/>
  </cols>
  <sheetData>
    <row r="1" spans="2:3" ht="26.25" x14ac:dyDescent="0.4">
      <c r="B1" s="1" t="s">
        <v>38</v>
      </c>
    </row>
    <row r="4" spans="2:3" ht="18.75" x14ac:dyDescent="0.3">
      <c r="B4" s="2" t="s">
        <v>157</v>
      </c>
    </row>
    <row r="5" spans="2:3" x14ac:dyDescent="0.25">
      <c r="B5" s="3" t="s">
        <v>0</v>
      </c>
      <c r="C5" s="3" t="s">
        <v>1</v>
      </c>
    </row>
    <row r="6" spans="2:3" x14ac:dyDescent="0.25">
      <c r="B6" t="s">
        <v>152</v>
      </c>
      <c r="C6" s="4">
        <v>8</v>
      </c>
    </row>
    <row r="7" spans="2:3" x14ac:dyDescent="0.25">
      <c r="B7" t="s">
        <v>153</v>
      </c>
      <c r="C7" s="4">
        <v>0</v>
      </c>
    </row>
    <row r="8" spans="2:3" x14ac:dyDescent="0.25">
      <c r="B8" t="s">
        <v>154</v>
      </c>
      <c r="C8" s="4" t="s">
        <v>41</v>
      </c>
    </row>
    <row r="9" spans="2:3" x14ac:dyDescent="0.25">
      <c r="B9" t="s">
        <v>155</v>
      </c>
      <c r="C9" s="14">
        <v>1970</v>
      </c>
    </row>
    <row r="10" spans="2:3" x14ac:dyDescent="0.25">
      <c r="B10" t="s">
        <v>2</v>
      </c>
      <c r="C10" s="4">
        <v>0</v>
      </c>
    </row>
    <row r="11" spans="2:3" x14ac:dyDescent="0.25">
      <c r="B11" t="s">
        <v>3</v>
      </c>
      <c r="C11" s="4" t="s">
        <v>44</v>
      </c>
    </row>
    <row r="12" spans="2:3" x14ac:dyDescent="0.25">
      <c r="B12" t="s">
        <v>4</v>
      </c>
      <c r="C12" s="4" t="s">
        <v>43</v>
      </c>
    </row>
    <row r="13" spans="2:3" x14ac:dyDescent="0.25">
      <c r="B13" t="s">
        <v>5</v>
      </c>
      <c r="C13" s="4">
        <v>0</v>
      </c>
    </row>
    <row r="14" spans="2:3" x14ac:dyDescent="0.25">
      <c r="B14" t="s">
        <v>156</v>
      </c>
      <c r="C14" s="4" t="s">
        <v>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40"/>
  <sheetViews>
    <sheetView workbookViewId="0"/>
  </sheetViews>
  <sheetFormatPr defaultRowHeight="15" x14ac:dyDescent="0.25"/>
  <cols>
    <col min="1" max="1" width="3.85546875" customWidth="1"/>
    <col min="3" max="3" width="10.7109375" bestFit="1" customWidth="1"/>
    <col min="4" max="4" width="5" style="6" bestFit="1" customWidth="1"/>
    <col min="5" max="5" width="6.7109375" bestFit="1" customWidth="1"/>
    <col min="6" max="6" width="6.28515625" style="6" bestFit="1" customWidth="1"/>
    <col min="7" max="7" width="6.28515625" style="6" customWidth="1"/>
    <col min="8" max="8" width="4" bestFit="1" customWidth="1"/>
    <col min="9" max="9" width="103" style="13" bestFit="1" customWidth="1"/>
    <col min="10" max="12" width="5.7109375" customWidth="1"/>
    <col min="13" max="13" width="6.85546875" bestFit="1" customWidth="1"/>
    <col min="14" max="14" width="7.85546875" customWidth="1"/>
    <col min="15" max="21" width="5.7109375" customWidth="1"/>
    <col min="22" max="22" width="22.28515625" bestFit="1" customWidth="1"/>
    <col min="23" max="23" width="5.7109375" customWidth="1"/>
    <col min="25" max="25" width="10.7109375" bestFit="1" customWidth="1"/>
    <col min="26" max="26" width="3.7109375" bestFit="1" customWidth="1"/>
    <col min="27" max="27" width="4.140625" customWidth="1"/>
    <col min="28" max="28" width="4" bestFit="1" customWidth="1"/>
    <col min="29" max="29" width="6.28515625" bestFit="1" customWidth="1"/>
    <col min="30" max="30" width="4" customWidth="1"/>
    <col min="31" max="31" width="1.85546875" customWidth="1"/>
    <col min="32" max="36" width="5.140625" customWidth="1"/>
    <col min="37" max="37" width="9.28515625" bestFit="1" customWidth="1"/>
    <col min="38" max="38" width="12.28515625" bestFit="1" customWidth="1"/>
    <col min="39" max="39" width="6.28515625" bestFit="1" customWidth="1"/>
    <col min="40" max="40" width="9.28515625" bestFit="1" customWidth="1"/>
    <col min="41" max="50" width="5.140625" customWidth="1"/>
    <col min="51" max="51" width="3.28515625" customWidth="1"/>
    <col min="52" max="52" width="5.28515625" customWidth="1"/>
    <col min="53" max="53" width="5.28515625" bestFit="1" customWidth="1"/>
    <col min="54" max="54" width="5.28515625" style="6" bestFit="1" customWidth="1"/>
    <col min="55" max="55" width="8.28515625" style="6" bestFit="1" customWidth="1"/>
    <col min="56" max="56" width="5" bestFit="1" customWidth="1"/>
    <col min="57" max="57" width="6.42578125" bestFit="1" customWidth="1"/>
    <col min="58" max="59" width="3.7109375" bestFit="1" customWidth="1"/>
    <col min="60" max="60" width="4.140625" style="6" bestFit="1" customWidth="1"/>
    <col min="61" max="61" width="8" customWidth="1"/>
    <col min="62" max="62" width="18.28515625" customWidth="1"/>
    <col min="63" max="63" width="22.28515625" bestFit="1" customWidth="1"/>
    <col min="64" max="64" width="18.7109375" customWidth="1"/>
    <col min="65" max="65" width="23.28515625" customWidth="1"/>
    <col min="66" max="66" width="3.28515625" customWidth="1"/>
    <col min="68" max="68" width="10.7109375" bestFit="1" customWidth="1"/>
    <col min="69" max="70" width="9" style="6" customWidth="1"/>
    <col min="71" max="72" width="9" customWidth="1"/>
    <col min="73" max="74" width="9" style="6" customWidth="1"/>
  </cols>
  <sheetData>
    <row r="1" spans="2:74" ht="26.25" x14ac:dyDescent="0.4">
      <c r="B1" s="1" t="s">
        <v>39</v>
      </c>
    </row>
    <row r="2" spans="2:74" x14ac:dyDescent="0.25">
      <c r="BB2" s="6" t="s">
        <v>189</v>
      </c>
    </row>
    <row r="4" spans="2:74" ht="18.75" x14ac:dyDescent="0.3">
      <c r="B4" s="5" t="s">
        <v>6</v>
      </c>
      <c r="C4" s="6"/>
      <c r="E4" s="6"/>
      <c r="H4" s="6"/>
      <c r="K4" s="5" t="s">
        <v>8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X4" s="2" t="s">
        <v>280</v>
      </c>
      <c r="Y4" s="2"/>
      <c r="Z4" s="6"/>
      <c r="AA4" s="9"/>
      <c r="AB4" s="9"/>
      <c r="AC4" s="9"/>
      <c r="AD4" s="9"/>
      <c r="AF4" s="2" t="s">
        <v>170</v>
      </c>
      <c r="AH4" s="6"/>
      <c r="AI4" s="6"/>
      <c r="AJ4" s="6"/>
      <c r="AK4" s="6"/>
      <c r="AL4" s="6"/>
      <c r="AM4" s="6"/>
      <c r="AN4" s="6"/>
      <c r="AP4" s="2" t="s">
        <v>172</v>
      </c>
      <c r="AU4" s="2" t="s">
        <v>175</v>
      </c>
      <c r="AZ4" s="2" t="s">
        <v>178</v>
      </c>
      <c r="BO4" s="2" t="s">
        <v>279</v>
      </c>
    </row>
    <row r="5" spans="2:74" x14ac:dyDescent="0.25">
      <c r="B5" s="7" t="s">
        <v>152</v>
      </c>
      <c r="C5" s="15" t="s">
        <v>158</v>
      </c>
      <c r="D5" s="7" t="s">
        <v>16</v>
      </c>
      <c r="E5" s="7" t="s">
        <v>32</v>
      </c>
      <c r="F5" s="7" t="s">
        <v>15</v>
      </c>
      <c r="G5" s="7" t="s">
        <v>257</v>
      </c>
      <c r="H5" s="7" t="s">
        <v>31</v>
      </c>
      <c r="I5" s="7" t="s">
        <v>7</v>
      </c>
      <c r="K5" s="7" t="s">
        <v>152</v>
      </c>
      <c r="L5" s="16" t="s">
        <v>158</v>
      </c>
      <c r="M5" s="7" t="s">
        <v>9</v>
      </c>
      <c r="N5" s="7" t="s">
        <v>159</v>
      </c>
      <c r="O5" s="7" t="s">
        <v>160</v>
      </c>
      <c r="P5" s="7" t="s">
        <v>10</v>
      </c>
      <c r="Q5" s="7" t="s">
        <v>161</v>
      </c>
      <c r="R5" s="7" t="s">
        <v>162</v>
      </c>
      <c r="S5" s="7" t="s">
        <v>163</v>
      </c>
      <c r="T5" s="7" t="s">
        <v>164</v>
      </c>
      <c r="U5" s="7" t="s">
        <v>165</v>
      </c>
      <c r="V5" s="7" t="s">
        <v>33</v>
      </c>
      <c r="W5" s="7"/>
      <c r="X5" s="7" t="s">
        <v>152</v>
      </c>
      <c r="Y5" s="3" t="s">
        <v>158</v>
      </c>
      <c r="Z5" s="3" t="s">
        <v>168</v>
      </c>
      <c r="AA5" s="3" t="s">
        <v>169</v>
      </c>
      <c r="AB5" s="3" t="s">
        <v>35</v>
      </c>
      <c r="AC5" s="3" t="s">
        <v>197</v>
      </c>
      <c r="AD5" s="3" t="s">
        <v>166</v>
      </c>
      <c r="AF5" s="7" t="s">
        <v>152</v>
      </c>
      <c r="AG5" s="7" t="s">
        <v>158</v>
      </c>
      <c r="AH5" s="7" t="s">
        <v>11</v>
      </c>
      <c r="AI5" s="7" t="s">
        <v>198</v>
      </c>
      <c r="AJ5" s="7" t="s">
        <v>36</v>
      </c>
      <c r="AK5" s="7" t="s">
        <v>12</v>
      </c>
      <c r="AL5" s="7" t="s">
        <v>199</v>
      </c>
      <c r="AM5" s="7" t="s">
        <v>171</v>
      </c>
      <c r="AN5" s="7" t="s">
        <v>13</v>
      </c>
      <c r="AP5" s="7" t="s">
        <v>152</v>
      </c>
      <c r="AQ5" s="7" t="s">
        <v>158</v>
      </c>
      <c r="AR5" s="7" t="s">
        <v>173</v>
      </c>
      <c r="AS5" s="7" t="s">
        <v>174</v>
      </c>
      <c r="AU5" s="3" t="s">
        <v>152</v>
      </c>
      <c r="AV5" s="3" t="s">
        <v>158</v>
      </c>
      <c r="AW5" s="3" t="s">
        <v>176</v>
      </c>
      <c r="AX5" s="3" t="s">
        <v>177</v>
      </c>
      <c r="AZ5" s="3" t="s">
        <v>152</v>
      </c>
      <c r="BA5" s="3" t="s">
        <v>158</v>
      </c>
      <c r="BB5" s="3" t="s">
        <v>179</v>
      </c>
      <c r="BC5" s="3" t="s">
        <v>180</v>
      </c>
      <c r="BD5" s="3" t="s">
        <v>37</v>
      </c>
      <c r="BE5" s="3" t="s">
        <v>181</v>
      </c>
      <c r="BF5" s="3" t="s">
        <v>14</v>
      </c>
      <c r="BG5" s="3" t="s">
        <v>182</v>
      </c>
      <c r="BH5" s="3" t="s">
        <v>183</v>
      </c>
      <c r="BI5" s="3" t="s">
        <v>184</v>
      </c>
      <c r="BJ5" s="3" t="s">
        <v>185</v>
      </c>
      <c r="BK5" s="3" t="s">
        <v>186</v>
      </c>
      <c r="BL5" s="3" t="s">
        <v>187</v>
      </c>
      <c r="BM5" s="3" t="s">
        <v>188</v>
      </c>
      <c r="BN5" s="3"/>
      <c r="BO5" s="7" t="s">
        <v>152</v>
      </c>
      <c r="BP5" s="7" t="s">
        <v>158</v>
      </c>
      <c r="BQ5" s="7" t="s">
        <v>192</v>
      </c>
      <c r="BR5" s="7" t="s">
        <v>17</v>
      </c>
      <c r="BS5" s="7" t="s">
        <v>200</v>
      </c>
      <c r="BT5" s="7" t="s">
        <v>34</v>
      </c>
      <c r="BU5" s="7" t="s">
        <v>24</v>
      </c>
      <c r="BV5" s="7" t="s">
        <v>25</v>
      </c>
    </row>
    <row r="6" spans="2:74" x14ac:dyDescent="0.25">
      <c r="B6">
        <f>Level_1!$C$6</f>
        <v>8</v>
      </c>
      <c r="C6" s="8" t="s">
        <v>45</v>
      </c>
      <c r="D6" s="12">
        <v>7300</v>
      </c>
      <c r="E6" s="12">
        <v>7000</v>
      </c>
      <c r="F6" s="12">
        <v>1500</v>
      </c>
      <c r="G6" s="12">
        <v>1500</v>
      </c>
      <c r="H6" s="12">
        <v>500</v>
      </c>
      <c r="I6" s="4" t="s">
        <v>262</v>
      </c>
      <c r="K6">
        <f>Level_1!$C$6</f>
        <v>8</v>
      </c>
      <c r="L6" t="str">
        <f t="shared" ref="L6:L40" si="0">$C6</f>
        <v>IA</v>
      </c>
      <c r="M6" s="8" t="s">
        <v>226</v>
      </c>
      <c r="N6" s="8" t="s">
        <v>260</v>
      </c>
      <c r="O6" s="8" t="s">
        <v>259</v>
      </c>
      <c r="P6" s="8" t="s">
        <v>259</v>
      </c>
      <c r="Q6" s="8" t="s">
        <v>261</v>
      </c>
      <c r="R6" s="8" t="s">
        <v>259</v>
      </c>
      <c r="S6" s="8" t="s">
        <v>259</v>
      </c>
      <c r="T6" s="8" t="s">
        <v>261</v>
      </c>
      <c r="U6" s="8" t="s">
        <v>259</v>
      </c>
      <c r="V6" s="8" t="s">
        <v>258</v>
      </c>
      <c r="X6">
        <f>Level_1!$C$6</f>
        <v>8</v>
      </c>
      <c r="Y6" t="str">
        <f t="shared" ref="Y6:Y40" si="1">$C6</f>
        <v>IA</v>
      </c>
      <c r="Z6" s="8" t="s">
        <v>259</v>
      </c>
      <c r="AA6" s="8" t="s">
        <v>259</v>
      </c>
      <c r="AB6" s="8" t="s">
        <v>259</v>
      </c>
      <c r="AC6" s="8" t="s">
        <v>259</v>
      </c>
      <c r="AD6" s="8">
        <v>0</v>
      </c>
      <c r="AF6">
        <f>Level_1!$C$6</f>
        <v>8</v>
      </c>
      <c r="AG6" t="str">
        <f t="shared" ref="AG6:AG40" si="2">$C6</f>
        <v>IA</v>
      </c>
      <c r="AH6" s="8">
        <v>0</v>
      </c>
      <c r="AI6" s="8">
        <v>2</v>
      </c>
      <c r="AJ6" s="8">
        <v>476</v>
      </c>
      <c r="AK6" s="8" t="s">
        <v>81</v>
      </c>
      <c r="AL6" s="8" t="s">
        <v>82</v>
      </c>
      <c r="AM6" s="8" t="s">
        <v>83</v>
      </c>
      <c r="AN6" s="8" t="s">
        <v>84</v>
      </c>
      <c r="AP6">
        <f>Level_1!$C$6</f>
        <v>8</v>
      </c>
      <c r="AQ6" t="str">
        <f t="shared" ref="AQ6:AQ40" si="3">$C6</f>
        <v>IA</v>
      </c>
      <c r="AR6" s="8" t="s">
        <v>259</v>
      </c>
      <c r="AS6" s="8" t="s">
        <v>259</v>
      </c>
      <c r="AU6">
        <f>Level_1!$C$6</f>
        <v>8</v>
      </c>
      <c r="AV6" t="str">
        <f t="shared" ref="AV6:AV40" si="4">$C6</f>
        <v>IA</v>
      </c>
      <c r="AW6" s="8">
        <v>0</v>
      </c>
      <c r="AX6" s="8">
        <v>0</v>
      </c>
      <c r="AZ6">
        <f>Level_1!$C$6</f>
        <v>8</v>
      </c>
      <c r="BA6" t="str">
        <f t="shared" ref="BA6:BA40" si="5">$C6</f>
        <v>IA</v>
      </c>
      <c r="BB6" s="12">
        <v>0</v>
      </c>
      <c r="BC6" s="12">
        <v>0</v>
      </c>
      <c r="BD6" s="8">
        <v>0</v>
      </c>
      <c r="BE6" s="8">
        <v>0</v>
      </c>
      <c r="BF6" s="8">
        <v>0</v>
      </c>
      <c r="BG6" s="8">
        <v>0</v>
      </c>
      <c r="BH6" s="12">
        <v>0</v>
      </c>
      <c r="BI6" s="8" t="s">
        <v>259</v>
      </c>
      <c r="BJ6" s="8" t="s">
        <v>259</v>
      </c>
      <c r="BK6" s="8" t="s">
        <v>259</v>
      </c>
      <c r="BL6" s="8" t="s">
        <v>259</v>
      </c>
      <c r="BM6" s="8" t="s">
        <v>259</v>
      </c>
      <c r="BO6">
        <f>Level_1!$C$6</f>
        <v>8</v>
      </c>
      <c r="BP6" t="str">
        <f t="shared" ref="BP6:BP40" si="6">$C6</f>
        <v>IA</v>
      </c>
      <c r="BQ6" s="12">
        <v>1</v>
      </c>
      <c r="BR6" s="12">
        <v>2</v>
      </c>
      <c r="BS6" s="12">
        <v>2</v>
      </c>
      <c r="BT6" s="12">
        <v>0</v>
      </c>
      <c r="BU6" s="12">
        <v>0</v>
      </c>
      <c r="BV6" s="12">
        <v>1</v>
      </c>
    </row>
    <row r="7" spans="2:74" x14ac:dyDescent="0.25">
      <c r="B7">
        <f>Level_1!$C$6</f>
        <v>8</v>
      </c>
      <c r="C7" s="8" t="s">
        <v>46</v>
      </c>
      <c r="D7" s="12">
        <v>7300</v>
      </c>
      <c r="E7" s="12">
        <v>7000</v>
      </c>
      <c r="F7" s="12">
        <v>1500</v>
      </c>
      <c r="G7" s="12">
        <v>1500</v>
      </c>
      <c r="H7" s="12">
        <v>500</v>
      </c>
      <c r="I7" s="4" t="s">
        <v>278</v>
      </c>
      <c r="K7">
        <f>Level_1!$C$6</f>
        <v>8</v>
      </c>
      <c r="L7" t="str">
        <f t="shared" si="0"/>
        <v>IB</v>
      </c>
      <c r="M7" s="8" t="s">
        <v>227</v>
      </c>
      <c r="N7" s="8" t="s">
        <v>260</v>
      </c>
      <c r="O7" s="8" t="s">
        <v>259</v>
      </c>
      <c r="P7" s="8" t="s">
        <v>259</v>
      </c>
      <c r="Q7" s="8" t="s">
        <v>261</v>
      </c>
      <c r="R7" s="8" t="s">
        <v>259</v>
      </c>
      <c r="S7" s="8" t="s">
        <v>259</v>
      </c>
      <c r="T7" s="8" t="s">
        <v>261</v>
      </c>
      <c r="U7" s="8" t="s">
        <v>259</v>
      </c>
      <c r="V7" s="8" t="s">
        <v>258</v>
      </c>
      <c r="X7">
        <f>Level_1!$C$6</f>
        <v>8</v>
      </c>
      <c r="Y7" t="str">
        <f t="shared" si="1"/>
        <v>IB</v>
      </c>
      <c r="Z7" s="8" t="s">
        <v>259</v>
      </c>
      <c r="AA7" s="8" t="s">
        <v>259</v>
      </c>
      <c r="AB7" s="8" t="s">
        <v>259</v>
      </c>
      <c r="AC7" s="8" t="s">
        <v>259</v>
      </c>
      <c r="AD7" s="8">
        <v>0</v>
      </c>
      <c r="AF7">
        <f>Level_1!$C$6</f>
        <v>8</v>
      </c>
      <c r="AG7" t="str">
        <f t="shared" si="2"/>
        <v>IB</v>
      </c>
      <c r="AH7" s="8">
        <v>0</v>
      </c>
      <c r="AI7" s="8">
        <v>2</v>
      </c>
      <c r="AJ7" s="8">
        <v>476</v>
      </c>
      <c r="AK7" s="8" t="s">
        <v>81</v>
      </c>
      <c r="AL7" s="8" t="s">
        <v>82</v>
      </c>
      <c r="AM7" s="8" t="s">
        <v>83</v>
      </c>
      <c r="AN7" s="8" t="s">
        <v>84</v>
      </c>
      <c r="AP7">
        <f>Level_1!$C$6</f>
        <v>8</v>
      </c>
      <c r="AQ7" t="str">
        <f t="shared" si="3"/>
        <v>IB</v>
      </c>
      <c r="AR7" s="8" t="s">
        <v>259</v>
      </c>
      <c r="AS7" s="8" t="s">
        <v>259</v>
      </c>
      <c r="AU7">
        <f>Level_1!$C$6</f>
        <v>8</v>
      </c>
      <c r="AV7" t="str">
        <f t="shared" si="4"/>
        <v>IB</v>
      </c>
      <c r="AW7" s="8">
        <v>0</v>
      </c>
      <c r="AX7" s="8">
        <v>0</v>
      </c>
      <c r="AZ7">
        <f>Level_1!$C$6</f>
        <v>8</v>
      </c>
      <c r="BA7" t="str">
        <f t="shared" si="5"/>
        <v>IB</v>
      </c>
      <c r="BB7" s="12">
        <v>0</v>
      </c>
      <c r="BC7" s="12">
        <v>0</v>
      </c>
      <c r="BD7" s="8">
        <v>0</v>
      </c>
      <c r="BE7" s="8">
        <v>0</v>
      </c>
      <c r="BF7" s="8">
        <v>0</v>
      </c>
      <c r="BG7" s="8">
        <v>0</v>
      </c>
      <c r="BH7" s="12">
        <v>0</v>
      </c>
      <c r="BI7" s="8" t="s">
        <v>259</v>
      </c>
      <c r="BJ7" s="8" t="s">
        <v>259</v>
      </c>
      <c r="BK7" s="8" t="s">
        <v>259</v>
      </c>
      <c r="BL7" s="8" t="s">
        <v>259</v>
      </c>
      <c r="BM7" s="8" t="s">
        <v>259</v>
      </c>
      <c r="BO7">
        <f>Level_1!$C$6</f>
        <v>8</v>
      </c>
      <c r="BP7" t="str">
        <f t="shared" si="6"/>
        <v>IB</v>
      </c>
      <c r="BQ7" s="12">
        <v>1</v>
      </c>
      <c r="BR7" s="12">
        <v>2</v>
      </c>
      <c r="BS7" s="12">
        <v>2</v>
      </c>
      <c r="BT7" s="12">
        <v>0</v>
      </c>
      <c r="BU7" s="12">
        <v>0</v>
      </c>
      <c r="BV7" s="12">
        <v>1</v>
      </c>
    </row>
    <row r="8" spans="2:74" x14ac:dyDescent="0.25">
      <c r="B8">
        <f>Level_1!$C$6</f>
        <v>8</v>
      </c>
      <c r="C8" s="8" t="s">
        <v>47</v>
      </c>
      <c r="D8" s="12">
        <v>7300</v>
      </c>
      <c r="E8" s="12">
        <v>7000</v>
      </c>
      <c r="F8" s="12">
        <v>1500</v>
      </c>
      <c r="G8" s="12">
        <v>1500</v>
      </c>
      <c r="H8" s="12">
        <v>500</v>
      </c>
      <c r="I8" s="4" t="s">
        <v>262</v>
      </c>
      <c r="K8">
        <f>Level_1!$C$6</f>
        <v>8</v>
      </c>
      <c r="L8" t="str">
        <f t="shared" si="0"/>
        <v>IIA</v>
      </c>
      <c r="M8" s="8" t="s">
        <v>228</v>
      </c>
      <c r="N8" s="8" t="s">
        <v>260</v>
      </c>
      <c r="O8" s="8" t="s">
        <v>259</v>
      </c>
      <c r="P8" s="8" t="s">
        <v>259</v>
      </c>
      <c r="Q8" s="8" t="s">
        <v>261</v>
      </c>
      <c r="R8" s="8" t="s">
        <v>259</v>
      </c>
      <c r="S8" s="8" t="s">
        <v>259</v>
      </c>
      <c r="T8" s="8" t="s">
        <v>261</v>
      </c>
      <c r="U8" s="8" t="s">
        <v>259</v>
      </c>
      <c r="V8" s="8" t="s">
        <v>258</v>
      </c>
      <c r="X8">
        <f>Level_1!$C$6</f>
        <v>8</v>
      </c>
      <c r="Y8" t="str">
        <f t="shared" si="1"/>
        <v>IIA</v>
      </c>
      <c r="Z8" s="8" t="s">
        <v>259</v>
      </c>
      <c r="AA8" s="8" t="s">
        <v>259</v>
      </c>
      <c r="AB8" s="8" t="s">
        <v>259</v>
      </c>
      <c r="AC8" s="8" t="s">
        <v>259</v>
      </c>
      <c r="AD8" s="8">
        <v>0</v>
      </c>
      <c r="AF8">
        <f>Level_1!$C$6</f>
        <v>8</v>
      </c>
      <c r="AG8" t="str">
        <f t="shared" si="2"/>
        <v>IIA</v>
      </c>
      <c r="AH8" s="8">
        <v>0</v>
      </c>
      <c r="AI8" s="8">
        <v>1</v>
      </c>
      <c r="AJ8" s="8">
        <v>476</v>
      </c>
      <c r="AK8" s="8" t="s">
        <v>81</v>
      </c>
      <c r="AL8" s="8" t="s">
        <v>82</v>
      </c>
      <c r="AM8" s="8" t="s">
        <v>83</v>
      </c>
      <c r="AN8" s="8" t="s">
        <v>84</v>
      </c>
      <c r="AP8">
        <f>Level_1!$C$6</f>
        <v>8</v>
      </c>
      <c r="AQ8" t="str">
        <f t="shared" si="3"/>
        <v>IIA</v>
      </c>
      <c r="AR8" s="8" t="s">
        <v>259</v>
      </c>
      <c r="AS8" s="8" t="s">
        <v>259</v>
      </c>
      <c r="AU8">
        <f>Level_1!$C$6</f>
        <v>8</v>
      </c>
      <c r="AV8" t="str">
        <f t="shared" si="4"/>
        <v>IIA</v>
      </c>
      <c r="AW8" s="8">
        <v>0</v>
      </c>
      <c r="AX8" s="8">
        <v>0</v>
      </c>
      <c r="AZ8">
        <f>Level_1!$C$6</f>
        <v>8</v>
      </c>
      <c r="BA8" t="str">
        <f t="shared" si="5"/>
        <v>IIA</v>
      </c>
      <c r="BB8" s="12">
        <v>0</v>
      </c>
      <c r="BC8" s="12">
        <v>0</v>
      </c>
      <c r="BD8" s="8">
        <v>0</v>
      </c>
      <c r="BE8" s="8">
        <v>0</v>
      </c>
      <c r="BF8" s="8">
        <v>0</v>
      </c>
      <c r="BG8" s="8">
        <v>0</v>
      </c>
      <c r="BH8" s="12">
        <v>0</v>
      </c>
      <c r="BI8" s="8" t="s">
        <v>259</v>
      </c>
      <c r="BJ8" s="8" t="s">
        <v>259</v>
      </c>
      <c r="BK8" s="8" t="s">
        <v>259</v>
      </c>
      <c r="BL8" s="8" t="s">
        <v>259</v>
      </c>
      <c r="BM8" s="8" t="s">
        <v>259</v>
      </c>
      <c r="BO8">
        <f>Level_1!$C$6</f>
        <v>8</v>
      </c>
      <c r="BP8" t="str">
        <f t="shared" si="6"/>
        <v>IIA</v>
      </c>
      <c r="BQ8" s="12">
        <v>1</v>
      </c>
      <c r="BR8" s="12">
        <v>2</v>
      </c>
      <c r="BS8" s="12">
        <v>2</v>
      </c>
      <c r="BT8" s="12">
        <v>0</v>
      </c>
      <c r="BU8" s="12">
        <v>0</v>
      </c>
      <c r="BV8" s="12">
        <v>1</v>
      </c>
    </row>
    <row r="9" spans="2:74" x14ac:dyDescent="0.25">
      <c r="B9">
        <f>Level_1!$C$6</f>
        <v>8</v>
      </c>
      <c r="C9" s="8" t="s">
        <v>48</v>
      </c>
      <c r="D9" s="12">
        <v>7300</v>
      </c>
      <c r="E9" s="12">
        <v>7000</v>
      </c>
      <c r="F9" s="12">
        <v>1500</v>
      </c>
      <c r="G9" s="12">
        <v>1500</v>
      </c>
      <c r="H9" s="12">
        <v>500</v>
      </c>
      <c r="I9" s="4" t="s">
        <v>278</v>
      </c>
      <c r="K9">
        <f>Level_1!$C$6</f>
        <v>8</v>
      </c>
      <c r="L9" t="str">
        <f t="shared" si="0"/>
        <v>IIB</v>
      </c>
      <c r="M9" s="8" t="s">
        <v>229</v>
      </c>
      <c r="N9" s="8" t="s">
        <v>260</v>
      </c>
      <c r="O9" s="8" t="s">
        <v>259</v>
      </c>
      <c r="P9" s="8" t="s">
        <v>259</v>
      </c>
      <c r="Q9" s="8" t="s">
        <v>261</v>
      </c>
      <c r="R9" s="8" t="s">
        <v>259</v>
      </c>
      <c r="S9" s="8" t="s">
        <v>259</v>
      </c>
      <c r="T9" s="8" t="s">
        <v>261</v>
      </c>
      <c r="U9" s="8" t="s">
        <v>259</v>
      </c>
      <c r="V9" s="8" t="s">
        <v>258</v>
      </c>
      <c r="X9">
        <f>Level_1!$C$6</f>
        <v>8</v>
      </c>
      <c r="Y9" t="str">
        <f t="shared" si="1"/>
        <v>IIB</v>
      </c>
      <c r="Z9" s="8" t="s">
        <v>259</v>
      </c>
      <c r="AA9" s="8" t="s">
        <v>259</v>
      </c>
      <c r="AB9" s="8" t="s">
        <v>259</v>
      </c>
      <c r="AC9" s="8" t="s">
        <v>259</v>
      </c>
      <c r="AD9" s="8">
        <v>0</v>
      </c>
      <c r="AF9">
        <f>Level_1!$C$6</f>
        <v>8</v>
      </c>
      <c r="AG9" t="str">
        <f t="shared" si="2"/>
        <v>IIB</v>
      </c>
      <c r="AH9" s="8">
        <v>0</v>
      </c>
      <c r="AI9" s="8">
        <v>1</v>
      </c>
      <c r="AJ9" s="8">
        <v>476</v>
      </c>
      <c r="AK9" s="8" t="s">
        <v>81</v>
      </c>
      <c r="AL9" s="8" t="s">
        <v>82</v>
      </c>
      <c r="AM9" s="8" t="s">
        <v>83</v>
      </c>
      <c r="AN9" s="8" t="s">
        <v>84</v>
      </c>
      <c r="AP9">
        <f>Level_1!$C$6</f>
        <v>8</v>
      </c>
      <c r="AQ9" t="str">
        <f t="shared" si="3"/>
        <v>IIB</v>
      </c>
      <c r="AR9" s="8" t="s">
        <v>259</v>
      </c>
      <c r="AS9" s="8" t="s">
        <v>259</v>
      </c>
      <c r="AU9">
        <f>Level_1!$C$6</f>
        <v>8</v>
      </c>
      <c r="AV9" t="str">
        <f t="shared" si="4"/>
        <v>IIB</v>
      </c>
      <c r="AW9" s="8">
        <v>0</v>
      </c>
      <c r="AX9" s="8">
        <v>0</v>
      </c>
      <c r="AZ9">
        <f>Level_1!$C$6</f>
        <v>8</v>
      </c>
      <c r="BA9" t="str">
        <f t="shared" si="5"/>
        <v>IIB</v>
      </c>
      <c r="BB9" s="12">
        <v>0</v>
      </c>
      <c r="BC9" s="12">
        <v>0</v>
      </c>
      <c r="BD9" s="8">
        <v>0</v>
      </c>
      <c r="BE9" s="8">
        <v>0</v>
      </c>
      <c r="BF9" s="8">
        <v>0</v>
      </c>
      <c r="BG9" s="8">
        <v>0</v>
      </c>
      <c r="BH9" s="12">
        <v>0</v>
      </c>
      <c r="BI9" s="8" t="s">
        <v>259</v>
      </c>
      <c r="BJ9" s="8" t="s">
        <v>259</v>
      </c>
      <c r="BK9" s="8" t="s">
        <v>259</v>
      </c>
      <c r="BL9" s="8" t="s">
        <v>259</v>
      </c>
      <c r="BM9" s="8" t="s">
        <v>259</v>
      </c>
      <c r="BO9">
        <f>Level_1!$C$6</f>
        <v>8</v>
      </c>
      <c r="BP9" t="str">
        <f t="shared" si="6"/>
        <v>IIB</v>
      </c>
      <c r="BQ9" s="12">
        <v>1</v>
      </c>
      <c r="BR9" s="12">
        <v>2</v>
      </c>
      <c r="BS9" s="12">
        <v>2</v>
      </c>
      <c r="BT9" s="12">
        <v>0</v>
      </c>
      <c r="BU9" s="12">
        <v>0</v>
      </c>
      <c r="BV9" s="12">
        <v>1</v>
      </c>
    </row>
    <row r="10" spans="2:74" x14ac:dyDescent="0.25">
      <c r="B10">
        <f>Level_1!$C$6</f>
        <v>8</v>
      </c>
      <c r="C10" s="8" t="s">
        <v>49</v>
      </c>
      <c r="D10" s="12">
        <v>7300</v>
      </c>
      <c r="E10" s="12">
        <v>7000</v>
      </c>
      <c r="F10" s="12">
        <v>1500</v>
      </c>
      <c r="G10" s="12">
        <v>1500</v>
      </c>
      <c r="H10" s="12">
        <v>500</v>
      </c>
      <c r="I10" s="4" t="s">
        <v>262</v>
      </c>
      <c r="K10">
        <f>Level_1!$C$6</f>
        <v>8</v>
      </c>
      <c r="L10" t="str">
        <f t="shared" si="0"/>
        <v>IIIA</v>
      </c>
      <c r="M10" s="8" t="s">
        <v>230</v>
      </c>
      <c r="N10" s="8" t="s">
        <v>260</v>
      </c>
      <c r="O10" s="8" t="s">
        <v>259</v>
      </c>
      <c r="P10" s="8" t="s">
        <v>259</v>
      </c>
      <c r="Q10" s="8" t="s">
        <v>261</v>
      </c>
      <c r="R10" s="8" t="s">
        <v>259</v>
      </c>
      <c r="S10" s="8" t="s">
        <v>259</v>
      </c>
      <c r="T10" s="8" t="s">
        <v>261</v>
      </c>
      <c r="U10" s="8" t="s">
        <v>259</v>
      </c>
      <c r="V10" s="8" t="s">
        <v>258</v>
      </c>
      <c r="X10">
        <f>Level_1!$C$6</f>
        <v>8</v>
      </c>
      <c r="Y10" t="str">
        <f t="shared" si="1"/>
        <v>IIIA</v>
      </c>
      <c r="Z10" s="8" t="s">
        <v>259</v>
      </c>
      <c r="AA10" s="8" t="s">
        <v>259</v>
      </c>
      <c r="AB10" s="8" t="s">
        <v>259</v>
      </c>
      <c r="AC10" s="8" t="s">
        <v>259</v>
      </c>
      <c r="AD10" s="8">
        <v>0</v>
      </c>
      <c r="AF10">
        <f>Level_1!$C$6</f>
        <v>8</v>
      </c>
      <c r="AG10" t="str">
        <f t="shared" si="2"/>
        <v>IIIA</v>
      </c>
      <c r="AH10" s="8">
        <v>0</v>
      </c>
      <c r="AI10" s="8">
        <v>0</v>
      </c>
      <c r="AJ10" s="8">
        <v>0</v>
      </c>
      <c r="AK10" s="8" t="s">
        <v>259</v>
      </c>
      <c r="AL10" s="8" t="s">
        <v>259</v>
      </c>
      <c r="AM10" s="8" t="s">
        <v>259</v>
      </c>
      <c r="AN10" s="8" t="s">
        <v>259</v>
      </c>
      <c r="AP10">
        <f>Level_1!$C$6</f>
        <v>8</v>
      </c>
      <c r="AQ10" t="str">
        <f t="shared" si="3"/>
        <v>IIIA</v>
      </c>
      <c r="AR10" s="8" t="s">
        <v>259</v>
      </c>
      <c r="AS10" s="8" t="s">
        <v>259</v>
      </c>
      <c r="AU10">
        <f>Level_1!$C$6</f>
        <v>8</v>
      </c>
      <c r="AV10" t="str">
        <f t="shared" si="4"/>
        <v>IIIA</v>
      </c>
      <c r="AW10" s="8">
        <v>0</v>
      </c>
      <c r="AX10" s="8">
        <v>0</v>
      </c>
      <c r="AZ10">
        <f>Level_1!$C$6</f>
        <v>8</v>
      </c>
      <c r="BA10" t="str">
        <f t="shared" si="5"/>
        <v>IIIA</v>
      </c>
      <c r="BB10" s="12" t="s">
        <v>281</v>
      </c>
      <c r="BC10" s="12">
        <v>2</v>
      </c>
      <c r="BD10" s="8">
        <v>1069</v>
      </c>
      <c r="BE10" s="8">
        <v>863</v>
      </c>
      <c r="BF10" s="8">
        <v>0</v>
      </c>
      <c r="BG10" s="8">
        <v>0</v>
      </c>
      <c r="BH10" s="12">
        <v>1</v>
      </c>
      <c r="BI10" s="8" t="s">
        <v>80</v>
      </c>
      <c r="BJ10" s="8" t="s">
        <v>90</v>
      </c>
      <c r="BK10" s="8" t="s">
        <v>190</v>
      </c>
      <c r="BL10" s="8" t="s">
        <v>96</v>
      </c>
      <c r="BM10" s="8" t="s">
        <v>263</v>
      </c>
      <c r="BO10">
        <f>Level_1!$C$6</f>
        <v>8</v>
      </c>
      <c r="BP10" t="str">
        <f t="shared" si="6"/>
        <v>IIIA</v>
      </c>
      <c r="BQ10" s="12">
        <v>1</v>
      </c>
      <c r="BR10" s="12">
        <v>3</v>
      </c>
      <c r="BS10" s="12">
        <v>2</v>
      </c>
      <c r="BT10" s="12">
        <v>0</v>
      </c>
      <c r="BU10" s="12">
        <v>0</v>
      </c>
      <c r="BV10" s="12">
        <v>1</v>
      </c>
    </row>
    <row r="11" spans="2:74" x14ac:dyDescent="0.25">
      <c r="B11">
        <f>Level_1!$C$6</f>
        <v>8</v>
      </c>
      <c r="C11" s="8" t="s">
        <v>50</v>
      </c>
      <c r="D11" s="12">
        <v>7300</v>
      </c>
      <c r="E11" s="12">
        <v>7000</v>
      </c>
      <c r="F11" s="12">
        <v>1500</v>
      </c>
      <c r="G11" s="12">
        <v>1500</v>
      </c>
      <c r="H11" s="12">
        <v>500</v>
      </c>
      <c r="I11" s="4" t="s">
        <v>278</v>
      </c>
      <c r="K11">
        <f>Level_1!$C$6</f>
        <v>8</v>
      </c>
      <c r="L11" t="str">
        <f t="shared" si="0"/>
        <v>IIIB</v>
      </c>
      <c r="M11" s="8" t="s">
        <v>231</v>
      </c>
      <c r="N11" s="8" t="s">
        <v>260</v>
      </c>
      <c r="O11" s="8" t="s">
        <v>259</v>
      </c>
      <c r="P11" s="8" t="s">
        <v>259</v>
      </c>
      <c r="Q11" s="8" t="s">
        <v>261</v>
      </c>
      <c r="R11" s="8" t="s">
        <v>259</v>
      </c>
      <c r="S11" s="8" t="s">
        <v>259</v>
      </c>
      <c r="T11" s="8" t="s">
        <v>261</v>
      </c>
      <c r="U11" s="8" t="s">
        <v>259</v>
      </c>
      <c r="V11" s="8" t="s">
        <v>258</v>
      </c>
      <c r="X11">
        <f>Level_1!$C$6</f>
        <v>8</v>
      </c>
      <c r="Y11" t="str">
        <f t="shared" si="1"/>
        <v>IIIB</v>
      </c>
      <c r="Z11" s="8" t="s">
        <v>259</v>
      </c>
      <c r="AA11" s="8" t="s">
        <v>259</v>
      </c>
      <c r="AB11" s="8" t="s">
        <v>259</v>
      </c>
      <c r="AC11" s="8" t="s">
        <v>259</v>
      </c>
      <c r="AD11" s="8">
        <v>0</v>
      </c>
      <c r="AF11">
        <f>Level_1!$C$6</f>
        <v>8</v>
      </c>
      <c r="AG11" t="str">
        <f t="shared" si="2"/>
        <v>IIIB</v>
      </c>
      <c r="AH11" s="8">
        <v>0</v>
      </c>
      <c r="AI11" s="8">
        <v>0</v>
      </c>
      <c r="AJ11" s="8">
        <v>0</v>
      </c>
      <c r="AK11" s="8" t="s">
        <v>259</v>
      </c>
      <c r="AL11" s="8" t="s">
        <v>259</v>
      </c>
      <c r="AM11" s="8" t="s">
        <v>259</v>
      </c>
      <c r="AN11" s="8" t="s">
        <v>259</v>
      </c>
      <c r="AP11">
        <f>Level_1!$C$6</f>
        <v>8</v>
      </c>
      <c r="AQ11" t="str">
        <f t="shared" si="3"/>
        <v>IIIB</v>
      </c>
      <c r="AR11" s="8" t="s">
        <v>259</v>
      </c>
      <c r="AS11" s="8" t="s">
        <v>259</v>
      </c>
      <c r="AU11">
        <f>Level_1!$C$6</f>
        <v>8</v>
      </c>
      <c r="AV11" t="str">
        <f t="shared" si="4"/>
        <v>IIIB</v>
      </c>
      <c r="AW11" s="8">
        <v>0</v>
      </c>
      <c r="AX11" s="8">
        <v>0</v>
      </c>
      <c r="AZ11">
        <f>Level_1!$C$6</f>
        <v>8</v>
      </c>
      <c r="BA11" t="str">
        <f t="shared" si="5"/>
        <v>IIIB</v>
      </c>
      <c r="BB11" s="12" t="s">
        <v>281</v>
      </c>
      <c r="BC11" s="12">
        <v>2</v>
      </c>
      <c r="BD11" s="8">
        <v>1069</v>
      </c>
      <c r="BE11" s="8">
        <v>863</v>
      </c>
      <c r="BF11" s="8">
        <v>0</v>
      </c>
      <c r="BG11" s="8">
        <v>0</v>
      </c>
      <c r="BH11" s="12">
        <v>1</v>
      </c>
      <c r="BI11" s="8" t="s">
        <v>80</v>
      </c>
      <c r="BJ11" s="8" t="s">
        <v>90</v>
      </c>
      <c r="BK11" s="8" t="s">
        <v>190</v>
      </c>
      <c r="BL11" s="8" t="s">
        <v>96</v>
      </c>
      <c r="BM11" s="8" t="s">
        <v>264</v>
      </c>
      <c r="BO11">
        <f>Level_1!$C$6</f>
        <v>8</v>
      </c>
      <c r="BP11" t="str">
        <f t="shared" si="6"/>
        <v>IIIB</v>
      </c>
      <c r="BQ11" s="12">
        <v>1</v>
      </c>
      <c r="BR11" s="12">
        <v>3</v>
      </c>
      <c r="BS11" s="12">
        <v>2</v>
      </c>
      <c r="BT11" s="12">
        <v>0</v>
      </c>
      <c r="BU11" s="12">
        <v>0</v>
      </c>
      <c r="BV11" s="12">
        <v>1</v>
      </c>
    </row>
    <row r="12" spans="2:74" x14ac:dyDescent="0.25">
      <c r="B12">
        <f>Level_1!$C$6</f>
        <v>8</v>
      </c>
      <c r="C12" s="8" t="s">
        <v>51</v>
      </c>
      <c r="D12" s="12">
        <v>7300</v>
      </c>
      <c r="E12" s="12">
        <v>7000</v>
      </c>
      <c r="F12" s="12">
        <v>1500</v>
      </c>
      <c r="G12" s="12">
        <v>1500</v>
      </c>
      <c r="H12" s="12">
        <v>500</v>
      </c>
      <c r="I12" s="4" t="s">
        <v>278</v>
      </c>
      <c r="K12">
        <f>Level_1!$C$6</f>
        <v>8</v>
      </c>
      <c r="L12" t="str">
        <f t="shared" si="0"/>
        <v>IVB</v>
      </c>
      <c r="M12" s="8" t="s">
        <v>232</v>
      </c>
      <c r="N12" s="8" t="s">
        <v>260</v>
      </c>
      <c r="O12" s="8" t="s">
        <v>259</v>
      </c>
      <c r="P12" s="8" t="s">
        <v>259</v>
      </c>
      <c r="Q12" s="8" t="s">
        <v>261</v>
      </c>
      <c r="R12" s="8" t="s">
        <v>259</v>
      </c>
      <c r="S12" s="8" t="s">
        <v>259</v>
      </c>
      <c r="T12" s="8" t="s">
        <v>261</v>
      </c>
      <c r="U12" s="8" t="s">
        <v>259</v>
      </c>
      <c r="V12" s="8" t="s">
        <v>258</v>
      </c>
      <c r="X12">
        <f>Level_1!$C$6</f>
        <v>8</v>
      </c>
      <c r="Y12" t="str">
        <f t="shared" si="1"/>
        <v>IVB</v>
      </c>
      <c r="Z12" s="8" t="s">
        <v>259</v>
      </c>
      <c r="AA12" s="8" t="s">
        <v>259</v>
      </c>
      <c r="AB12" s="8" t="s">
        <v>259</v>
      </c>
      <c r="AC12" s="8" t="s">
        <v>259</v>
      </c>
      <c r="AD12" s="8">
        <v>0</v>
      </c>
      <c r="AF12">
        <f>Level_1!$C$6</f>
        <v>8</v>
      </c>
      <c r="AG12" t="str">
        <f t="shared" si="2"/>
        <v>IVB</v>
      </c>
      <c r="AH12" s="8">
        <v>0</v>
      </c>
      <c r="AI12" s="8">
        <v>0</v>
      </c>
      <c r="AJ12" s="8">
        <v>0</v>
      </c>
      <c r="AK12" s="8" t="s">
        <v>259</v>
      </c>
      <c r="AL12" s="8" t="s">
        <v>259</v>
      </c>
      <c r="AM12" s="8" t="s">
        <v>259</v>
      </c>
      <c r="AN12" s="8" t="s">
        <v>259</v>
      </c>
      <c r="AP12">
        <f>Level_1!$C$6</f>
        <v>8</v>
      </c>
      <c r="AQ12" t="str">
        <f t="shared" si="3"/>
        <v>IVB</v>
      </c>
      <c r="AR12" s="8" t="s">
        <v>259</v>
      </c>
      <c r="AS12" s="8" t="s">
        <v>259</v>
      </c>
      <c r="AU12">
        <f>Level_1!$C$6</f>
        <v>8</v>
      </c>
      <c r="AV12" t="str">
        <f t="shared" si="4"/>
        <v>IVB</v>
      </c>
      <c r="AW12" s="8">
        <v>0</v>
      </c>
      <c r="AX12" s="8">
        <v>0</v>
      </c>
      <c r="AZ12">
        <f>Level_1!$C$6</f>
        <v>8</v>
      </c>
      <c r="BA12" t="str">
        <f t="shared" si="5"/>
        <v>IVB</v>
      </c>
      <c r="BB12" s="12" t="s">
        <v>281</v>
      </c>
      <c r="BC12" s="12">
        <v>2</v>
      </c>
      <c r="BD12" s="8">
        <v>1069</v>
      </c>
      <c r="BE12" s="8">
        <v>863</v>
      </c>
      <c r="BF12" s="8">
        <v>0</v>
      </c>
      <c r="BG12" s="8">
        <v>0</v>
      </c>
      <c r="BH12" s="12">
        <v>1</v>
      </c>
      <c r="BI12" s="8" t="s">
        <v>80</v>
      </c>
      <c r="BJ12" s="8" t="s">
        <v>90</v>
      </c>
      <c r="BK12" s="8" t="s">
        <v>190</v>
      </c>
      <c r="BL12" s="8" t="s">
        <v>96</v>
      </c>
      <c r="BM12" s="8" t="s">
        <v>264</v>
      </c>
      <c r="BO12">
        <f>Level_1!$C$6</f>
        <v>8</v>
      </c>
      <c r="BP12" t="str">
        <f t="shared" si="6"/>
        <v>IVB</v>
      </c>
      <c r="BQ12" s="12">
        <v>1</v>
      </c>
      <c r="BR12" s="12">
        <v>3</v>
      </c>
      <c r="BS12" s="12">
        <v>2</v>
      </c>
      <c r="BT12" s="12">
        <v>0</v>
      </c>
      <c r="BU12" s="12">
        <v>0</v>
      </c>
      <c r="BV12" s="12">
        <v>1</v>
      </c>
    </row>
    <row r="13" spans="2:74" x14ac:dyDescent="0.25">
      <c r="B13">
        <f>Level_1!$C$6</f>
        <v>8</v>
      </c>
      <c r="C13" s="8" t="s">
        <v>52</v>
      </c>
      <c r="D13" s="12">
        <v>7300</v>
      </c>
      <c r="E13" s="12">
        <v>7000</v>
      </c>
      <c r="F13" s="12">
        <v>1500</v>
      </c>
      <c r="G13" s="12">
        <v>1500</v>
      </c>
      <c r="H13" s="12">
        <v>500</v>
      </c>
      <c r="I13" s="4" t="s">
        <v>262</v>
      </c>
      <c r="K13">
        <f>Level_1!$C$6</f>
        <v>8</v>
      </c>
      <c r="L13" t="str">
        <f t="shared" si="0"/>
        <v>VA</v>
      </c>
      <c r="M13" s="8" t="s">
        <v>233</v>
      </c>
      <c r="N13" s="8" t="s">
        <v>260</v>
      </c>
      <c r="O13" s="8" t="s">
        <v>259</v>
      </c>
      <c r="P13" s="8" t="s">
        <v>259</v>
      </c>
      <c r="Q13" s="8" t="s">
        <v>261</v>
      </c>
      <c r="R13" s="8" t="s">
        <v>259</v>
      </c>
      <c r="S13" s="8" t="s">
        <v>259</v>
      </c>
      <c r="T13" s="8" t="s">
        <v>261</v>
      </c>
      <c r="U13" s="8" t="s">
        <v>259</v>
      </c>
      <c r="V13" s="8" t="s">
        <v>258</v>
      </c>
      <c r="X13">
        <f>Level_1!$C$6</f>
        <v>8</v>
      </c>
      <c r="Y13" t="str">
        <f t="shared" si="1"/>
        <v>VA</v>
      </c>
      <c r="Z13" s="8" t="s">
        <v>259</v>
      </c>
      <c r="AA13" s="8" t="s">
        <v>259</v>
      </c>
      <c r="AB13" s="8" t="s">
        <v>259</v>
      </c>
      <c r="AC13" s="8" t="s">
        <v>259</v>
      </c>
      <c r="AD13" s="8">
        <v>0</v>
      </c>
      <c r="AF13">
        <f>Level_1!$C$6</f>
        <v>8</v>
      </c>
      <c r="AG13" t="str">
        <f t="shared" si="2"/>
        <v>VA</v>
      </c>
      <c r="AH13" s="8">
        <v>0</v>
      </c>
      <c r="AI13" s="8">
        <v>2</v>
      </c>
      <c r="AJ13" s="8">
        <v>476</v>
      </c>
      <c r="AK13" s="8" t="s">
        <v>85</v>
      </c>
      <c r="AL13" s="8" t="s">
        <v>86</v>
      </c>
      <c r="AM13" s="8" t="s">
        <v>87</v>
      </c>
      <c r="AN13" s="8" t="s">
        <v>88</v>
      </c>
      <c r="AP13">
        <f>Level_1!$C$6</f>
        <v>8</v>
      </c>
      <c r="AQ13" t="str">
        <f t="shared" si="3"/>
        <v>VA</v>
      </c>
      <c r="AR13" s="8" t="s">
        <v>259</v>
      </c>
      <c r="AS13" s="8" t="s">
        <v>259</v>
      </c>
      <c r="AU13">
        <f>Level_1!$C$6</f>
        <v>8</v>
      </c>
      <c r="AV13" t="str">
        <f t="shared" si="4"/>
        <v>VA</v>
      </c>
      <c r="AW13" s="8">
        <v>0</v>
      </c>
      <c r="AX13" s="8">
        <v>0</v>
      </c>
      <c r="AZ13">
        <f>Level_1!$C$6</f>
        <v>8</v>
      </c>
      <c r="BA13" t="str">
        <f t="shared" si="5"/>
        <v>VA</v>
      </c>
      <c r="BB13" s="12" t="s">
        <v>281</v>
      </c>
      <c r="BC13" s="12">
        <v>2</v>
      </c>
      <c r="BD13" s="8">
        <v>1069</v>
      </c>
      <c r="BE13" s="8">
        <v>863</v>
      </c>
      <c r="BF13" s="8">
        <v>0</v>
      </c>
      <c r="BG13" s="8">
        <v>0</v>
      </c>
      <c r="BH13" s="12">
        <v>1</v>
      </c>
      <c r="BI13" s="8" t="s">
        <v>80</v>
      </c>
      <c r="BJ13" s="8" t="s">
        <v>90</v>
      </c>
      <c r="BK13" s="8" t="s">
        <v>190</v>
      </c>
      <c r="BL13" s="8" t="s">
        <v>96</v>
      </c>
      <c r="BM13" s="8" t="s">
        <v>263</v>
      </c>
      <c r="BO13">
        <f>Level_1!$C$6</f>
        <v>8</v>
      </c>
      <c r="BP13" t="str">
        <f t="shared" si="6"/>
        <v>VA</v>
      </c>
      <c r="BQ13" s="12">
        <v>1</v>
      </c>
      <c r="BR13" s="12">
        <v>3</v>
      </c>
      <c r="BS13" s="12">
        <v>2</v>
      </c>
      <c r="BT13" s="12">
        <v>0</v>
      </c>
      <c r="BU13" s="12">
        <v>0</v>
      </c>
      <c r="BV13" s="12">
        <v>1</v>
      </c>
    </row>
    <row r="14" spans="2:74" x14ac:dyDescent="0.25">
      <c r="B14">
        <f>Level_1!$C$6</f>
        <v>8</v>
      </c>
      <c r="C14" s="8" t="s">
        <v>53</v>
      </c>
      <c r="D14" s="12">
        <v>7300</v>
      </c>
      <c r="E14" s="12">
        <v>7000</v>
      </c>
      <c r="F14" s="12">
        <v>1500</v>
      </c>
      <c r="G14" s="12">
        <v>1500</v>
      </c>
      <c r="H14" s="12">
        <v>500</v>
      </c>
      <c r="I14" s="4" t="s">
        <v>278</v>
      </c>
      <c r="K14">
        <f>Level_1!$C$6</f>
        <v>8</v>
      </c>
      <c r="L14" t="str">
        <f t="shared" si="0"/>
        <v>VB</v>
      </c>
      <c r="M14" s="8" t="s">
        <v>234</v>
      </c>
      <c r="N14" s="8" t="s">
        <v>260</v>
      </c>
      <c r="O14" s="8" t="s">
        <v>259</v>
      </c>
      <c r="P14" s="8" t="s">
        <v>259</v>
      </c>
      <c r="Q14" s="8" t="s">
        <v>261</v>
      </c>
      <c r="R14" s="8" t="s">
        <v>259</v>
      </c>
      <c r="S14" s="8" t="s">
        <v>259</v>
      </c>
      <c r="T14" s="8" t="s">
        <v>261</v>
      </c>
      <c r="U14" s="8" t="s">
        <v>259</v>
      </c>
      <c r="V14" s="8" t="s">
        <v>258</v>
      </c>
      <c r="X14">
        <f>Level_1!$C$6</f>
        <v>8</v>
      </c>
      <c r="Y14" t="str">
        <f t="shared" si="1"/>
        <v>VB</v>
      </c>
      <c r="Z14" s="8" t="s">
        <v>259</v>
      </c>
      <c r="AA14" s="8" t="s">
        <v>259</v>
      </c>
      <c r="AB14" s="8" t="s">
        <v>259</v>
      </c>
      <c r="AC14" s="8" t="s">
        <v>259</v>
      </c>
      <c r="AD14" s="8">
        <v>0</v>
      </c>
      <c r="AF14">
        <f>Level_1!$C$6</f>
        <v>8</v>
      </c>
      <c r="AG14" t="str">
        <f t="shared" si="2"/>
        <v>VB</v>
      </c>
      <c r="AH14" s="8">
        <v>0</v>
      </c>
      <c r="AI14" s="8">
        <v>2</v>
      </c>
      <c r="AJ14" s="8">
        <v>476</v>
      </c>
      <c r="AK14" s="8" t="s">
        <v>85</v>
      </c>
      <c r="AL14" s="8" t="s">
        <v>86</v>
      </c>
      <c r="AM14" s="8" t="s">
        <v>87</v>
      </c>
      <c r="AN14" s="8" t="s">
        <v>88</v>
      </c>
      <c r="AP14">
        <f>Level_1!$C$6</f>
        <v>8</v>
      </c>
      <c r="AQ14" t="str">
        <f t="shared" si="3"/>
        <v>VB</v>
      </c>
      <c r="AR14" s="8" t="s">
        <v>259</v>
      </c>
      <c r="AS14" s="8" t="s">
        <v>259</v>
      </c>
      <c r="AU14">
        <f>Level_1!$C$6</f>
        <v>8</v>
      </c>
      <c r="AV14" t="str">
        <f t="shared" si="4"/>
        <v>VB</v>
      </c>
      <c r="AW14" s="8">
        <v>0</v>
      </c>
      <c r="AX14" s="8">
        <v>0</v>
      </c>
      <c r="AZ14">
        <f>Level_1!$C$6</f>
        <v>8</v>
      </c>
      <c r="BA14" t="str">
        <f t="shared" si="5"/>
        <v>VB</v>
      </c>
      <c r="BB14" s="12" t="s">
        <v>281</v>
      </c>
      <c r="BC14" s="12">
        <v>2</v>
      </c>
      <c r="BD14" s="8">
        <v>1069</v>
      </c>
      <c r="BE14" s="8">
        <v>863</v>
      </c>
      <c r="BF14" s="8">
        <v>0</v>
      </c>
      <c r="BG14" s="8">
        <v>0</v>
      </c>
      <c r="BH14" s="12">
        <v>1</v>
      </c>
      <c r="BI14" s="8" t="s">
        <v>80</v>
      </c>
      <c r="BJ14" s="8" t="s">
        <v>90</v>
      </c>
      <c r="BK14" s="8" t="s">
        <v>190</v>
      </c>
      <c r="BL14" s="8" t="s">
        <v>96</v>
      </c>
      <c r="BM14" s="8" t="s">
        <v>264</v>
      </c>
      <c r="BO14">
        <f>Level_1!$C$6</f>
        <v>8</v>
      </c>
      <c r="BP14" t="str">
        <f t="shared" si="6"/>
        <v>VB</v>
      </c>
      <c r="BQ14" s="12">
        <v>1</v>
      </c>
      <c r="BR14" s="12">
        <v>3</v>
      </c>
      <c r="BS14" s="12">
        <v>2</v>
      </c>
      <c r="BT14" s="12">
        <v>0</v>
      </c>
      <c r="BU14" s="12">
        <v>0</v>
      </c>
      <c r="BV14" s="12">
        <v>1</v>
      </c>
    </row>
    <row r="15" spans="2:74" x14ac:dyDescent="0.25">
      <c r="B15">
        <f>Level_1!$C$6</f>
        <v>8</v>
      </c>
      <c r="C15" s="8" t="s">
        <v>54</v>
      </c>
      <c r="D15" s="12">
        <v>7300</v>
      </c>
      <c r="E15" s="12">
        <v>7000</v>
      </c>
      <c r="F15" s="12">
        <v>1500</v>
      </c>
      <c r="G15" s="12">
        <v>1500</v>
      </c>
      <c r="H15" s="12">
        <v>500</v>
      </c>
      <c r="I15" s="4" t="s">
        <v>262</v>
      </c>
      <c r="K15">
        <f>Level_1!$C$6</f>
        <v>8</v>
      </c>
      <c r="L15" t="str">
        <f t="shared" si="0"/>
        <v>VIA</v>
      </c>
      <c r="M15" s="8" t="s">
        <v>235</v>
      </c>
      <c r="N15" s="8" t="s">
        <v>260</v>
      </c>
      <c r="O15" s="8" t="s">
        <v>259</v>
      </c>
      <c r="P15" s="8" t="s">
        <v>259</v>
      </c>
      <c r="Q15" s="8" t="s">
        <v>261</v>
      </c>
      <c r="R15" s="8" t="s">
        <v>259</v>
      </c>
      <c r="S15" s="8" t="s">
        <v>259</v>
      </c>
      <c r="T15" s="8" t="s">
        <v>261</v>
      </c>
      <c r="U15" s="8" t="s">
        <v>259</v>
      </c>
      <c r="V15" s="8" t="s">
        <v>258</v>
      </c>
      <c r="X15">
        <f>Level_1!$C$6</f>
        <v>8</v>
      </c>
      <c r="Y15" t="str">
        <f t="shared" si="1"/>
        <v>VIA</v>
      </c>
      <c r="Z15" s="8" t="s">
        <v>259</v>
      </c>
      <c r="AA15" s="8" t="s">
        <v>259</v>
      </c>
      <c r="AB15" s="8" t="s">
        <v>259</v>
      </c>
      <c r="AC15" s="8" t="s">
        <v>259</v>
      </c>
      <c r="AD15" s="8">
        <v>0</v>
      </c>
      <c r="AF15">
        <f>Level_1!$C$6</f>
        <v>8</v>
      </c>
      <c r="AG15" t="str">
        <f t="shared" si="2"/>
        <v>VIA</v>
      </c>
      <c r="AH15" s="8">
        <v>0</v>
      </c>
      <c r="AI15" s="8">
        <v>2</v>
      </c>
      <c r="AJ15" s="8">
        <v>476</v>
      </c>
      <c r="AK15" s="8" t="s">
        <v>85</v>
      </c>
      <c r="AL15" s="8" t="s">
        <v>86</v>
      </c>
      <c r="AM15" s="8" t="s">
        <v>87</v>
      </c>
      <c r="AN15" s="8" t="s">
        <v>88</v>
      </c>
      <c r="AP15">
        <f>Level_1!$C$6</f>
        <v>8</v>
      </c>
      <c r="AQ15" t="str">
        <f t="shared" si="3"/>
        <v>VIA</v>
      </c>
      <c r="AR15" s="8" t="s">
        <v>259</v>
      </c>
      <c r="AS15" s="8" t="s">
        <v>259</v>
      </c>
      <c r="AU15">
        <f>Level_1!$C$6</f>
        <v>8</v>
      </c>
      <c r="AV15" t="str">
        <f t="shared" si="4"/>
        <v>VIA</v>
      </c>
      <c r="AW15" s="8">
        <v>0</v>
      </c>
      <c r="AX15" s="8">
        <v>0</v>
      </c>
      <c r="AZ15">
        <f>Level_1!$C$6</f>
        <v>8</v>
      </c>
      <c r="BA15" t="str">
        <f t="shared" si="5"/>
        <v>VIA</v>
      </c>
      <c r="BB15" s="12" t="s">
        <v>281</v>
      </c>
      <c r="BC15" s="12">
        <v>2</v>
      </c>
      <c r="BD15" s="8">
        <v>1069</v>
      </c>
      <c r="BE15" s="8">
        <v>863</v>
      </c>
      <c r="BF15" s="8">
        <v>0</v>
      </c>
      <c r="BG15" s="8">
        <v>0</v>
      </c>
      <c r="BH15" s="12">
        <v>1</v>
      </c>
      <c r="BI15" s="8" t="s">
        <v>80</v>
      </c>
      <c r="BJ15" s="8" t="s">
        <v>90</v>
      </c>
      <c r="BK15" s="8" t="s">
        <v>190</v>
      </c>
      <c r="BL15" s="8" t="s">
        <v>96</v>
      </c>
      <c r="BM15" s="8" t="s">
        <v>263</v>
      </c>
      <c r="BO15">
        <f>Level_1!$C$6</f>
        <v>8</v>
      </c>
      <c r="BP15" t="str">
        <f t="shared" si="6"/>
        <v>VIA</v>
      </c>
      <c r="BQ15" s="12">
        <v>1</v>
      </c>
      <c r="BR15" s="12">
        <v>3</v>
      </c>
      <c r="BS15" s="12">
        <v>2</v>
      </c>
      <c r="BT15" s="12">
        <v>0</v>
      </c>
      <c r="BU15" s="12">
        <v>0</v>
      </c>
      <c r="BV15" s="12">
        <v>1</v>
      </c>
    </row>
    <row r="16" spans="2:74" x14ac:dyDescent="0.25">
      <c r="B16">
        <f>Level_1!$C$6</f>
        <v>8</v>
      </c>
      <c r="C16" s="8" t="s">
        <v>55</v>
      </c>
      <c r="D16" s="12">
        <v>7300</v>
      </c>
      <c r="E16" s="12">
        <v>7000</v>
      </c>
      <c r="F16" s="12">
        <v>1500</v>
      </c>
      <c r="G16" s="12">
        <v>1500</v>
      </c>
      <c r="H16" s="12">
        <v>500</v>
      </c>
      <c r="I16" s="4" t="s">
        <v>278</v>
      </c>
      <c r="K16">
        <f>Level_1!$C$6</f>
        <v>8</v>
      </c>
      <c r="L16" t="str">
        <f t="shared" si="0"/>
        <v>VIB</v>
      </c>
      <c r="M16" s="8" t="s">
        <v>236</v>
      </c>
      <c r="N16" s="8" t="s">
        <v>260</v>
      </c>
      <c r="O16" s="8" t="s">
        <v>259</v>
      </c>
      <c r="P16" s="8" t="s">
        <v>259</v>
      </c>
      <c r="Q16" s="8" t="s">
        <v>261</v>
      </c>
      <c r="R16" s="8" t="s">
        <v>259</v>
      </c>
      <c r="S16" s="8" t="s">
        <v>259</v>
      </c>
      <c r="T16" s="8" t="s">
        <v>261</v>
      </c>
      <c r="U16" s="8" t="s">
        <v>259</v>
      </c>
      <c r="V16" s="8" t="s">
        <v>258</v>
      </c>
      <c r="X16">
        <f>Level_1!$C$6</f>
        <v>8</v>
      </c>
      <c r="Y16" t="str">
        <f t="shared" si="1"/>
        <v>VIB</v>
      </c>
      <c r="Z16" s="8" t="s">
        <v>259</v>
      </c>
      <c r="AA16" s="8" t="s">
        <v>259</v>
      </c>
      <c r="AB16" s="8" t="s">
        <v>259</v>
      </c>
      <c r="AC16" s="8" t="s">
        <v>259</v>
      </c>
      <c r="AD16" s="8">
        <v>0</v>
      </c>
      <c r="AF16">
        <f>Level_1!$C$6</f>
        <v>8</v>
      </c>
      <c r="AG16" t="str">
        <f t="shared" si="2"/>
        <v>VIB</v>
      </c>
      <c r="AH16" s="8">
        <v>0</v>
      </c>
      <c r="AI16" s="8">
        <v>2</v>
      </c>
      <c r="AJ16" s="8">
        <v>476</v>
      </c>
      <c r="AK16" s="8" t="s">
        <v>85</v>
      </c>
      <c r="AL16" s="8" t="s">
        <v>86</v>
      </c>
      <c r="AM16" s="8" t="s">
        <v>87</v>
      </c>
      <c r="AN16" s="8" t="s">
        <v>88</v>
      </c>
      <c r="AP16">
        <f>Level_1!$C$6</f>
        <v>8</v>
      </c>
      <c r="AQ16" t="str">
        <f t="shared" si="3"/>
        <v>VIB</v>
      </c>
      <c r="AR16" s="8" t="s">
        <v>259</v>
      </c>
      <c r="AS16" s="8" t="s">
        <v>259</v>
      </c>
      <c r="AU16">
        <f>Level_1!$C$6</f>
        <v>8</v>
      </c>
      <c r="AV16" t="str">
        <f t="shared" si="4"/>
        <v>VIB</v>
      </c>
      <c r="AW16" s="8">
        <v>0</v>
      </c>
      <c r="AX16" s="8">
        <v>0</v>
      </c>
      <c r="AZ16">
        <f>Level_1!$C$6</f>
        <v>8</v>
      </c>
      <c r="BA16" t="str">
        <f t="shared" si="5"/>
        <v>VIB</v>
      </c>
      <c r="BB16" s="12" t="s">
        <v>281</v>
      </c>
      <c r="BC16" s="12">
        <v>2</v>
      </c>
      <c r="BD16" s="8">
        <v>1069</v>
      </c>
      <c r="BE16" s="8">
        <v>863</v>
      </c>
      <c r="BF16" s="8">
        <v>0</v>
      </c>
      <c r="BG16" s="8">
        <v>0</v>
      </c>
      <c r="BH16" s="12">
        <v>1</v>
      </c>
      <c r="BI16" s="8" t="s">
        <v>80</v>
      </c>
      <c r="BJ16" s="8" t="s">
        <v>90</v>
      </c>
      <c r="BK16" s="8" t="s">
        <v>190</v>
      </c>
      <c r="BL16" s="8" t="s">
        <v>96</v>
      </c>
      <c r="BM16" s="8" t="s">
        <v>264</v>
      </c>
      <c r="BO16">
        <f>Level_1!$C$6</f>
        <v>8</v>
      </c>
      <c r="BP16" t="str">
        <f t="shared" si="6"/>
        <v>VIB</v>
      </c>
      <c r="BQ16" s="12">
        <v>1</v>
      </c>
      <c r="BR16" s="12">
        <v>3</v>
      </c>
      <c r="BS16" s="12">
        <v>2</v>
      </c>
      <c r="BT16" s="12">
        <v>0</v>
      </c>
      <c r="BU16" s="12">
        <v>0</v>
      </c>
      <c r="BV16" s="12">
        <v>1</v>
      </c>
    </row>
    <row r="17" spans="2:74" x14ac:dyDescent="0.25">
      <c r="B17">
        <f>Level_1!$C$6</f>
        <v>8</v>
      </c>
      <c r="C17" s="8" t="s">
        <v>56</v>
      </c>
      <c r="D17" s="12">
        <v>7300</v>
      </c>
      <c r="E17" s="12">
        <v>7000</v>
      </c>
      <c r="F17" s="12">
        <v>1500</v>
      </c>
      <c r="G17" s="12">
        <v>1500</v>
      </c>
      <c r="H17" s="12">
        <v>500</v>
      </c>
      <c r="I17" s="4" t="s">
        <v>262</v>
      </c>
      <c r="K17">
        <f>Level_1!$C$6</f>
        <v>8</v>
      </c>
      <c r="L17" t="str">
        <f t="shared" si="0"/>
        <v>VIIA</v>
      </c>
      <c r="M17" s="8" t="s">
        <v>237</v>
      </c>
      <c r="N17" s="8" t="s">
        <v>260</v>
      </c>
      <c r="O17" s="8" t="s">
        <v>259</v>
      </c>
      <c r="P17" s="8" t="s">
        <v>259</v>
      </c>
      <c r="Q17" s="8" t="s">
        <v>261</v>
      </c>
      <c r="R17" s="8" t="s">
        <v>259</v>
      </c>
      <c r="S17" s="8" t="s">
        <v>259</v>
      </c>
      <c r="T17" s="8" t="s">
        <v>261</v>
      </c>
      <c r="U17" s="8" t="s">
        <v>259</v>
      </c>
      <c r="V17" s="8" t="s">
        <v>258</v>
      </c>
      <c r="X17">
        <f>Level_1!$C$6</f>
        <v>8</v>
      </c>
      <c r="Y17" t="str">
        <f t="shared" si="1"/>
        <v>VIIA</v>
      </c>
      <c r="Z17" s="8" t="s">
        <v>259</v>
      </c>
      <c r="AA17" s="8" t="s">
        <v>259</v>
      </c>
      <c r="AB17" s="8" t="s">
        <v>259</v>
      </c>
      <c r="AC17" s="8" t="s">
        <v>259</v>
      </c>
      <c r="AD17" s="8">
        <v>0</v>
      </c>
      <c r="AF17">
        <f>Level_1!$C$6</f>
        <v>8</v>
      </c>
      <c r="AG17" t="str">
        <f t="shared" si="2"/>
        <v>VIIA</v>
      </c>
      <c r="AH17" s="8">
        <v>0</v>
      </c>
      <c r="AI17" s="8">
        <v>0</v>
      </c>
      <c r="AJ17" s="8">
        <v>0</v>
      </c>
      <c r="AK17" s="8" t="s">
        <v>259</v>
      </c>
      <c r="AL17" s="8" t="s">
        <v>259</v>
      </c>
      <c r="AM17" s="8" t="s">
        <v>259</v>
      </c>
      <c r="AN17" s="8" t="s">
        <v>259</v>
      </c>
      <c r="AP17">
        <f>Level_1!$C$6</f>
        <v>8</v>
      </c>
      <c r="AQ17" t="str">
        <f t="shared" si="3"/>
        <v>VIIA</v>
      </c>
      <c r="AR17" s="8" t="s">
        <v>259</v>
      </c>
      <c r="AS17" s="8" t="s">
        <v>259</v>
      </c>
      <c r="AU17">
        <f>Level_1!$C$6</f>
        <v>8</v>
      </c>
      <c r="AV17" t="str">
        <f t="shared" si="4"/>
        <v>VIIA</v>
      </c>
      <c r="AW17" s="8">
        <v>0</v>
      </c>
      <c r="AX17" s="8">
        <v>0</v>
      </c>
      <c r="AZ17">
        <f>Level_1!$C$6</f>
        <v>8</v>
      </c>
      <c r="BA17" t="str">
        <f t="shared" si="5"/>
        <v>VIIA</v>
      </c>
      <c r="BB17" s="12">
        <v>0</v>
      </c>
      <c r="BC17" s="12">
        <v>1</v>
      </c>
      <c r="BD17" s="8">
        <v>1834</v>
      </c>
      <c r="BE17" s="8">
        <v>1579</v>
      </c>
      <c r="BF17" s="8">
        <v>0</v>
      </c>
      <c r="BG17" s="8">
        <v>0</v>
      </c>
      <c r="BH17" s="12">
        <v>1</v>
      </c>
      <c r="BI17" s="8" t="s">
        <v>92</v>
      </c>
      <c r="BJ17" s="8" t="s">
        <v>91</v>
      </c>
      <c r="BK17" s="8" t="s">
        <v>191</v>
      </c>
      <c r="BL17" s="8" t="s">
        <v>96</v>
      </c>
      <c r="BM17" s="8" t="s">
        <v>265</v>
      </c>
      <c r="BO17">
        <f>Level_1!$C$6</f>
        <v>8</v>
      </c>
      <c r="BP17" t="str">
        <f t="shared" si="6"/>
        <v>VIIA</v>
      </c>
      <c r="BQ17" s="12">
        <v>1</v>
      </c>
      <c r="BR17" s="12">
        <v>3</v>
      </c>
      <c r="BS17" s="12">
        <v>2</v>
      </c>
      <c r="BT17" s="12">
        <v>0</v>
      </c>
      <c r="BU17" s="12">
        <v>0</v>
      </c>
      <c r="BV17" s="12">
        <v>1</v>
      </c>
    </row>
    <row r="18" spans="2:74" x14ac:dyDescent="0.25">
      <c r="B18">
        <f>Level_1!$C$6</f>
        <v>8</v>
      </c>
      <c r="C18" s="8" t="s">
        <v>57</v>
      </c>
      <c r="D18" s="12">
        <v>7300</v>
      </c>
      <c r="E18" s="12">
        <v>7000</v>
      </c>
      <c r="F18" s="12">
        <v>1500</v>
      </c>
      <c r="G18" s="12">
        <v>1500</v>
      </c>
      <c r="H18" s="12">
        <v>500</v>
      </c>
      <c r="I18" s="4" t="s">
        <v>278</v>
      </c>
      <c r="K18">
        <f>Level_1!$C$6</f>
        <v>8</v>
      </c>
      <c r="L18" t="str">
        <f t="shared" si="0"/>
        <v>VIIB</v>
      </c>
      <c r="M18" s="8" t="s">
        <v>238</v>
      </c>
      <c r="N18" s="8" t="s">
        <v>260</v>
      </c>
      <c r="O18" s="8" t="s">
        <v>259</v>
      </c>
      <c r="P18" s="8" t="s">
        <v>259</v>
      </c>
      <c r="Q18" s="8" t="s">
        <v>261</v>
      </c>
      <c r="R18" s="8" t="s">
        <v>259</v>
      </c>
      <c r="S18" s="8" t="s">
        <v>259</v>
      </c>
      <c r="T18" s="8" t="s">
        <v>261</v>
      </c>
      <c r="U18" s="8" t="s">
        <v>259</v>
      </c>
      <c r="V18" s="8" t="s">
        <v>258</v>
      </c>
      <c r="X18">
        <f>Level_1!$C$6</f>
        <v>8</v>
      </c>
      <c r="Y18" t="str">
        <f t="shared" si="1"/>
        <v>VIIB</v>
      </c>
      <c r="Z18" s="8" t="s">
        <v>259</v>
      </c>
      <c r="AA18" s="8" t="s">
        <v>259</v>
      </c>
      <c r="AB18" s="8" t="s">
        <v>259</v>
      </c>
      <c r="AC18" s="8" t="s">
        <v>259</v>
      </c>
      <c r="AD18" s="8">
        <v>0</v>
      </c>
      <c r="AF18">
        <f>Level_1!$C$6</f>
        <v>8</v>
      </c>
      <c r="AG18" t="str">
        <f t="shared" si="2"/>
        <v>VIIB</v>
      </c>
      <c r="AH18" s="8">
        <v>0</v>
      </c>
      <c r="AI18" s="8">
        <v>0</v>
      </c>
      <c r="AJ18" s="8">
        <v>0</v>
      </c>
      <c r="AK18" s="8" t="s">
        <v>259</v>
      </c>
      <c r="AL18" s="8" t="s">
        <v>259</v>
      </c>
      <c r="AM18" s="8" t="s">
        <v>259</v>
      </c>
      <c r="AN18" s="8" t="s">
        <v>259</v>
      </c>
      <c r="AP18">
        <f>Level_1!$C$6</f>
        <v>8</v>
      </c>
      <c r="AQ18" t="str">
        <f t="shared" si="3"/>
        <v>VIIB</v>
      </c>
      <c r="AR18" s="8" t="s">
        <v>259</v>
      </c>
      <c r="AS18" s="8" t="s">
        <v>259</v>
      </c>
      <c r="AU18">
        <f>Level_1!$C$6</f>
        <v>8</v>
      </c>
      <c r="AV18" t="str">
        <f t="shared" si="4"/>
        <v>VIIB</v>
      </c>
      <c r="AW18" s="8">
        <v>0</v>
      </c>
      <c r="AX18" s="8">
        <v>0</v>
      </c>
      <c r="AZ18">
        <f>Level_1!$C$6</f>
        <v>8</v>
      </c>
      <c r="BA18" t="str">
        <f t="shared" si="5"/>
        <v>VIIB</v>
      </c>
      <c r="BB18" s="12">
        <v>0</v>
      </c>
      <c r="BC18" s="12">
        <v>1</v>
      </c>
      <c r="BD18" s="8">
        <v>1834</v>
      </c>
      <c r="BE18" s="8">
        <v>1579</v>
      </c>
      <c r="BF18" s="8">
        <v>0</v>
      </c>
      <c r="BG18" s="8">
        <v>0</v>
      </c>
      <c r="BH18" s="12">
        <v>1</v>
      </c>
      <c r="BI18" s="8" t="s">
        <v>92</v>
      </c>
      <c r="BJ18" s="8" t="s">
        <v>91</v>
      </c>
      <c r="BK18" s="8" t="s">
        <v>191</v>
      </c>
      <c r="BL18" s="8" t="s">
        <v>96</v>
      </c>
      <c r="BM18" s="8" t="s">
        <v>266</v>
      </c>
      <c r="BO18">
        <f>Level_1!$C$6</f>
        <v>8</v>
      </c>
      <c r="BP18" t="str">
        <f t="shared" si="6"/>
        <v>VIIB</v>
      </c>
      <c r="BQ18" s="12">
        <v>1</v>
      </c>
      <c r="BR18" s="12">
        <v>3</v>
      </c>
      <c r="BS18" s="12">
        <v>2</v>
      </c>
      <c r="BT18" s="12">
        <v>0</v>
      </c>
      <c r="BU18" s="12">
        <v>0</v>
      </c>
      <c r="BV18" s="12">
        <v>1</v>
      </c>
    </row>
    <row r="19" spans="2:74" x14ac:dyDescent="0.25">
      <c r="B19">
        <f>Level_1!$C$6</f>
        <v>8</v>
      </c>
      <c r="C19" s="8" t="s">
        <v>58</v>
      </c>
      <c r="D19" s="12">
        <v>7300</v>
      </c>
      <c r="E19" s="12">
        <v>7000</v>
      </c>
      <c r="F19" s="12">
        <v>1500</v>
      </c>
      <c r="G19" s="12">
        <v>1500</v>
      </c>
      <c r="H19" s="12">
        <v>500</v>
      </c>
      <c r="I19" s="4" t="s">
        <v>262</v>
      </c>
      <c r="K19">
        <f>Level_1!$C$6</f>
        <v>8</v>
      </c>
      <c r="L19" t="str">
        <f t="shared" si="0"/>
        <v>VIIIA</v>
      </c>
      <c r="M19" s="8" t="s">
        <v>239</v>
      </c>
      <c r="N19" s="8" t="s">
        <v>260</v>
      </c>
      <c r="O19" s="8" t="s">
        <v>259</v>
      </c>
      <c r="P19" s="8" t="s">
        <v>259</v>
      </c>
      <c r="Q19" s="8" t="s">
        <v>261</v>
      </c>
      <c r="R19" s="8" t="s">
        <v>259</v>
      </c>
      <c r="S19" s="8" t="s">
        <v>259</v>
      </c>
      <c r="T19" s="8" t="s">
        <v>261</v>
      </c>
      <c r="U19" s="8" t="s">
        <v>259</v>
      </c>
      <c r="V19" s="8" t="s">
        <v>258</v>
      </c>
      <c r="X19">
        <f>Level_1!$C$6</f>
        <v>8</v>
      </c>
      <c r="Y19" t="str">
        <f t="shared" si="1"/>
        <v>VIIIA</v>
      </c>
      <c r="Z19" s="8" t="s">
        <v>259</v>
      </c>
      <c r="AA19" s="8" t="s">
        <v>259</v>
      </c>
      <c r="AB19" s="8" t="s">
        <v>259</v>
      </c>
      <c r="AC19" s="8" t="s">
        <v>259</v>
      </c>
      <c r="AD19" s="8">
        <v>0</v>
      </c>
      <c r="AF19">
        <f>Level_1!$C$6</f>
        <v>8</v>
      </c>
      <c r="AG19" t="str">
        <f t="shared" si="2"/>
        <v>VIIIA</v>
      </c>
      <c r="AH19" s="8">
        <v>0</v>
      </c>
      <c r="AI19" s="8">
        <v>0</v>
      </c>
      <c r="AJ19" s="8">
        <v>0</v>
      </c>
      <c r="AK19" s="8" t="s">
        <v>259</v>
      </c>
      <c r="AL19" s="8" t="s">
        <v>259</v>
      </c>
      <c r="AM19" s="8" t="s">
        <v>259</v>
      </c>
      <c r="AN19" s="8" t="s">
        <v>259</v>
      </c>
      <c r="AP19">
        <f>Level_1!$C$6</f>
        <v>8</v>
      </c>
      <c r="AQ19" t="str">
        <f t="shared" si="3"/>
        <v>VIIIA</v>
      </c>
      <c r="AR19" s="8" t="s">
        <v>259</v>
      </c>
      <c r="AS19" s="8" t="s">
        <v>259</v>
      </c>
      <c r="AU19">
        <f>Level_1!$C$6</f>
        <v>8</v>
      </c>
      <c r="AV19" t="str">
        <f t="shared" si="4"/>
        <v>VIIIA</v>
      </c>
      <c r="AW19" s="8">
        <v>0</v>
      </c>
      <c r="AX19" s="8">
        <v>0</v>
      </c>
      <c r="AZ19">
        <f>Level_1!$C$6</f>
        <v>8</v>
      </c>
      <c r="BA19" t="str">
        <f t="shared" si="5"/>
        <v>VIIIA</v>
      </c>
      <c r="BB19" s="12">
        <v>0</v>
      </c>
      <c r="BC19" s="12">
        <v>1</v>
      </c>
      <c r="BD19" s="8">
        <v>1834</v>
      </c>
      <c r="BE19" s="8">
        <v>1579</v>
      </c>
      <c r="BF19" s="8">
        <v>0</v>
      </c>
      <c r="BG19" s="8">
        <v>0</v>
      </c>
      <c r="BH19" s="12">
        <v>1</v>
      </c>
      <c r="BI19" s="8" t="s">
        <v>92</v>
      </c>
      <c r="BJ19" s="8" t="s">
        <v>91</v>
      </c>
      <c r="BK19" s="8" t="s">
        <v>191</v>
      </c>
      <c r="BL19" s="8" t="s">
        <v>96</v>
      </c>
      <c r="BM19" s="8" t="s">
        <v>265</v>
      </c>
      <c r="BO19">
        <f>Level_1!$C$6</f>
        <v>8</v>
      </c>
      <c r="BP19" t="str">
        <f t="shared" si="6"/>
        <v>VIIIA</v>
      </c>
      <c r="BQ19" s="12">
        <v>1</v>
      </c>
      <c r="BR19" s="12">
        <v>3</v>
      </c>
      <c r="BS19" s="12">
        <v>2</v>
      </c>
      <c r="BT19" s="12">
        <v>0</v>
      </c>
      <c r="BU19" s="12">
        <v>0</v>
      </c>
      <c r="BV19" s="12">
        <v>1</v>
      </c>
    </row>
    <row r="20" spans="2:74" x14ac:dyDescent="0.25">
      <c r="B20">
        <f>Level_1!$C$6</f>
        <v>8</v>
      </c>
      <c r="C20" s="8" t="s">
        <v>59</v>
      </c>
      <c r="D20" s="12">
        <v>7300</v>
      </c>
      <c r="E20" s="12">
        <v>7000</v>
      </c>
      <c r="F20" s="12">
        <v>1500</v>
      </c>
      <c r="G20" s="12">
        <v>1500</v>
      </c>
      <c r="H20" s="12">
        <v>500</v>
      </c>
      <c r="I20" s="4" t="s">
        <v>278</v>
      </c>
      <c r="K20">
        <f>Level_1!$C$6</f>
        <v>8</v>
      </c>
      <c r="L20" t="str">
        <f t="shared" si="0"/>
        <v>VIIIB</v>
      </c>
      <c r="M20" s="8" t="s">
        <v>240</v>
      </c>
      <c r="N20" s="8" t="s">
        <v>260</v>
      </c>
      <c r="O20" s="8" t="s">
        <v>259</v>
      </c>
      <c r="P20" s="8" t="s">
        <v>259</v>
      </c>
      <c r="Q20" s="8" t="s">
        <v>261</v>
      </c>
      <c r="R20" s="8" t="s">
        <v>259</v>
      </c>
      <c r="S20" s="8" t="s">
        <v>259</v>
      </c>
      <c r="T20" s="8" t="s">
        <v>261</v>
      </c>
      <c r="U20" s="8" t="s">
        <v>259</v>
      </c>
      <c r="V20" s="8" t="s">
        <v>258</v>
      </c>
      <c r="X20">
        <f>Level_1!$C$6</f>
        <v>8</v>
      </c>
      <c r="Y20" t="str">
        <f t="shared" si="1"/>
        <v>VIIIB</v>
      </c>
      <c r="Z20" s="8" t="s">
        <v>259</v>
      </c>
      <c r="AA20" s="8" t="s">
        <v>259</v>
      </c>
      <c r="AB20" s="8" t="s">
        <v>259</v>
      </c>
      <c r="AC20" s="8" t="s">
        <v>259</v>
      </c>
      <c r="AD20" s="8">
        <v>0</v>
      </c>
      <c r="AF20">
        <f>Level_1!$C$6</f>
        <v>8</v>
      </c>
      <c r="AG20" t="str">
        <f t="shared" si="2"/>
        <v>VIIIB</v>
      </c>
      <c r="AH20" s="8">
        <v>0</v>
      </c>
      <c r="AI20" s="8">
        <v>0</v>
      </c>
      <c r="AJ20" s="8">
        <v>0</v>
      </c>
      <c r="AK20" s="8" t="s">
        <v>259</v>
      </c>
      <c r="AL20" s="8" t="s">
        <v>259</v>
      </c>
      <c r="AM20" s="8" t="s">
        <v>259</v>
      </c>
      <c r="AN20" s="8" t="s">
        <v>259</v>
      </c>
      <c r="AP20">
        <f>Level_1!$C$6</f>
        <v>8</v>
      </c>
      <c r="AQ20" t="str">
        <f t="shared" si="3"/>
        <v>VIIIB</v>
      </c>
      <c r="AR20" s="8" t="s">
        <v>259</v>
      </c>
      <c r="AS20" s="8" t="s">
        <v>259</v>
      </c>
      <c r="AU20">
        <f>Level_1!$C$6</f>
        <v>8</v>
      </c>
      <c r="AV20" t="str">
        <f t="shared" si="4"/>
        <v>VIIIB</v>
      </c>
      <c r="AW20" s="8">
        <v>0</v>
      </c>
      <c r="AX20" s="8">
        <v>0</v>
      </c>
      <c r="AZ20">
        <f>Level_1!$C$6</f>
        <v>8</v>
      </c>
      <c r="BA20" t="str">
        <f t="shared" si="5"/>
        <v>VIIIB</v>
      </c>
      <c r="BB20" s="12">
        <v>0</v>
      </c>
      <c r="BC20" s="12">
        <v>1</v>
      </c>
      <c r="BD20" s="8">
        <v>1834</v>
      </c>
      <c r="BE20" s="8">
        <v>1579</v>
      </c>
      <c r="BF20" s="8">
        <v>0</v>
      </c>
      <c r="BG20" s="8">
        <v>0</v>
      </c>
      <c r="BH20" s="12">
        <v>1</v>
      </c>
      <c r="BI20" s="8" t="s">
        <v>92</v>
      </c>
      <c r="BJ20" s="8" t="s">
        <v>91</v>
      </c>
      <c r="BK20" s="8" t="s">
        <v>191</v>
      </c>
      <c r="BL20" s="8" t="s">
        <v>96</v>
      </c>
      <c r="BM20" s="8" t="s">
        <v>266</v>
      </c>
      <c r="BO20">
        <f>Level_1!$C$6</f>
        <v>8</v>
      </c>
      <c r="BP20" t="str">
        <f t="shared" si="6"/>
        <v>VIIIB</v>
      </c>
      <c r="BQ20" s="12">
        <v>1</v>
      </c>
      <c r="BR20" s="12">
        <v>3</v>
      </c>
      <c r="BS20" s="12">
        <v>2</v>
      </c>
      <c r="BT20" s="12">
        <v>0</v>
      </c>
      <c r="BU20" s="12">
        <v>0</v>
      </c>
      <c r="BV20" s="12">
        <v>1</v>
      </c>
    </row>
    <row r="21" spans="2:74" x14ac:dyDescent="0.25">
      <c r="B21">
        <f>Level_1!$C$6</f>
        <v>8</v>
      </c>
      <c r="C21" s="8" t="s">
        <v>60</v>
      </c>
      <c r="D21" s="12">
        <v>7300</v>
      </c>
      <c r="E21" s="12">
        <v>7000</v>
      </c>
      <c r="F21" s="12">
        <v>1500</v>
      </c>
      <c r="G21" s="12">
        <v>1500</v>
      </c>
      <c r="H21" s="12">
        <v>500</v>
      </c>
      <c r="I21" s="4" t="s">
        <v>262</v>
      </c>
      <c r="K21">
        <f>Level_1!$C$6</f>
        <v>8</v>
      </c>
      <c r="L21" t="str">
        <f t="shared" si="0"/>
        <v>IXA</v>
      </c>
      <c r="M21" s="8" t="s">
        <v>241</v>
      </c>
      <c r="N21" s="8" t="s">
        <v>260</v>
      </c>
      <c r="O21" s="8" t="s">
        <v>259</v>
      </c>
      <c r="P21" s="8" t="s">
        <v>259</v>
      </c>
      <c r="Q21" s="8" t="s">
        <v>261</v>
      </c>
      <c r="R21" s="8" t="s">
        <v>259</v>
      </c>
      <c r="S21" s="8" t="s">
        <v>259</v>
      </c>
      <c r="T21" s="8" t="s">
        <v>261</v>
      </c>
      <c r="U21" s="8" t="s">
        <v>259</v>
      </c>
      <c r="V21" s="8" t="s">
        <v>258</v>
      </c>
      <c r="X21">
        <f>Level_1!$C$6</f>
        <v>8</v>
      </c>
      <c r="Y21" t="str">
        <f t="shared" si="1"/>
        <v>IXA</v>
      </c>
      <c r="Z21" s="8" t="s">
        <v>259</v>
      </c>
      <c r="AA21" s="8" t="s">
        <v>259</v>
      </c>
      <c r="AB21" s="8" t="s">
        <v>259</v>
      </c>
      <c r="AC21" s="8" t="s">
        <v>259</v>
      </c>
      <c r="AD21" s="8">
        <v>0</v>
      </c>
      <c r="AF21">
        <f>Level_1!$C$6</f>
        <v>8</v>
      </c>
      <c r="AG21" t="str">
        <f t="shared" si="2"/>
        <v>IXA</v>
      </c>
      <c r="AH21" s="8">
        <v>0</v>
      </c>
      <c r="AI21" s="8">
        <v>2</v>
      </c>
      <c r="AJ21" s="8">
        <v>476</v>
      </c>
      <c r="AK21" s="8" t="s">
        <v>85</v>
      </c>
      <c r="AL21" s="8" t="s">
        <v>86</v>
      </c>
      <c r="AM21" s="8" t="s">
        <v>87</v>
      </c>
      <c r="AN21" s="8" t="s">
        <v>89</v>
      </c>
      <c r="AP21">
        <f>Level_1!$C$6</f>
        <v>8</v>
      </c>
      <c r="AQ21" t="str">
        <f t="shared" si="3"/>
        <v>IXA</v>
      </c>
      <c r="AR21" s="8" t="s">
        <v>259</v>
      </c>
      <c r="AS21" s="8" t="s">
        <v>259</v>
      </c>
      <c r="AU21">
        <f>Level_1!$C$6</f>
        <v>8</v>
      </c>
      <c r="AV21" t="str">
        <f t="shared" si="4"/>
        <v>IXA</v>
      </c>
      <c r="AW21" s="8">
        <v>0</v>
      </c>
      <c r="AX21" s="8">
        <v>0</v>
      </c>
      <c r="AZ21">
        <f>Level_1!$C$6</f>
        <v>8</v>
      </c>
      <c r="BA21" t="str">
        <f t="shared" si="5"/>
        <v>IXA</v>
      </c>
      <c r="BB21" s="12">
        <v>0</v>
      </c>
      <c r="BC21" s="12">
        <v>1</v>
      </c>
      <c r="BD21" s="8">
        <v>1834</v>
      </c>
      <c r="BE21" s="8">
        <v>1579</v>
      </c>
      <c r="BF21" s="8">
        <v>0</v>
      </c>
      <c r="BG21" s="8">
        <v>0</v>
      </c>
      <c r="BH21" s="12">
        <v>1</v>
      </c>
      <c r="BI21" s="8" t="s">
        <v>92</v>
      </c>
      <c r="BJ21" s="8" t="s">
        <v>91</v>
      </c>
      <c r="BK21" s="8" t="s">
        <v>191</v>
      </c>
      <c r="BL21" s="8" t="s">
        <v>96</v>
      </c>
      <c r="BM21" s="8" t="s">
        <v>265</v>
      </c>
      <c r="BO21">
        <f>Level_1!$C$6</f>
        <v>8</v>
      </c>
      <c r="BP21" t="str">
        <f t="shared" si="6"/>
        <v>IXA</v>
      </c>
      <c r="BQ21" s="12">
        <v>1</v>
      </c>
      <c r="BR21" s="12">
        <v>3</v>
      </c>
      <c r="BS21" s="12">
        <v>2</v>
      </c>
      <c r="BT21" s="12">
        <v>0</v>
      </c>
      <c r="BU21" s="12">
        <v>0</v>
      </c>
      <c r="BV21" s="12">
        <v>1</v>
      </c>
    </row>
    <row r="22" spans="2:74" x14ac:dyDescent="0.25">
      <c r="B22">
        <f>Level_1!$C$6</f>
        <v>8</v>
      </c>
      <c r="C22" s="8" t="s">
        <v>61</v>
      </c>
      <c r="D22" s="12">
        <v>7300</v>
      </c>
      <c r="E22" s="12">
        <v>7000</v>
      </c>
      <c r="F22" s="12">
        <v>1500</v>
      </c>
      <c r="G22" s="12">
        <v>1500</v>
      </c>
      <c r="H22" s="12">
        <v>500</v>
      </c>
      <c r="I22" s="4" t="s">
        <v>278</v>
      </c>
      <c r="K22">
        <f>Level_1!$C$6</f>
        <v>8</v>
      </c>
      <c r="L22" t="str">
        <f t="shared" si="0"/>
        <v>IXB</v>
      </c>
      <c r="M22" s="8" t="s">
        <v>242</v>
      </c>
      <c r="N22" s="8" t="s">
        <v>260</v>
      </c>
      <c r="O22" s="8" t="s">
        <v>259</v>
      </c>
      <c r="P22" s="8" t="s">
        <v>259</v>
      </c>
      <c r="Q22" s="8" t="s">
        <v>261</v>
      </c>
      <c r="R22" s="8" t="s">
        <v>259</v>
      </c>
      <c r="S22" s="8" t="s">
        <v>259</v>
      </c>
      <c r="T22" s="8" t="s">
        <v>261</v>
      </c>
      <c r="U22" s="8" t="s">
        <v>259</v>
      </c>
      <c r="V22" s="8" t="s">
        <v>258</v>
      </c>
      <c r="X22">
        <f>Level_1!$C$6</f>
        <v>8</v>
      </c>
      <c r="Y22" t="str">
        <f t="shared" si="1"/>
        <v>IXB</v>
      </c>
      <c r="Z22" s="8" t="s">
        <v>259</v>
      </c>
      <c r="AA22" s="8" t="s">
        <v>259</v>
      </c>
      <c r="AB22" s="8" t="s">
        <v>259</v>
      </c>
      <c r="AC22" s="8" t="s">
        <v>259</v>
      </c>
      <c r="AD22" s="8">
        <v>0</v>
      </c>
      <c r="AF22">
        <f>Level_1!$C$6</f>
        <v>8</v>
      </c>
      <c r="AG22" t="str">
        <f t="shared" si="2"/>
        <v>IXB</v>
      </c>
      <c r="AH22" s="8">
        <v>0</v>
      </c>
      <c r="AI22" s="8">
        <v>2</v>
      </c>
      <c r="AJ22" s="8">
        <v>476</v>
      </c>
      <c r="AK22" s="8" t="s">
        <v>85</v>
      </c>
      <c r="AL22" s="8" t="s">
        <v>86</v>
      </c>
      <c r="AM22" s="8" t="s">
        <v>87</v>
      </c>
      <c r="AN22" s="8" t="s">
        <v>89</v>
      </c>
      <c r="AP22">
        <f>Level_1!$C$6</f>
        <v>8</v>
      </c>
      <c r="AQ22" t="str">
        <f t="shared" si="3"/>
        <v>IXB</v>
      </c>
      <c r="AR22" s="8" t="s">
        <v>259</v>
      </c>
      <c r="AS22" s="8" t="s">
        <v>259</v>
      </c>
      <c r="AU22">
        <f>Level_1!$C$6</f>
        <v>8</v>
      </c>
      <c r="AV22" t="str">
        <f t="shared" si="4"/>
        <v>IXB</v>
      </c>
      <c r="AW22" s="8">
        <v>0</v>
      </c>
      <c r="AX22" s="8">
        <v>0</v>
      </c>
      <c r="AZ22">
        <f>Level_1!$C$6</f>
        <v>8</v>
      </c>
      <c r="BA22" t="str">
        <f t="shared" si="5"/>
        <v>IXB</v>
      </c>
      <c r="BB22" s="12">
        <v>0</v>
      </c>
      <c r="BC22" s="12">
        <v>1</v>
      </c>
      <c r="BD22" s="8">
        <v>1834</v>
      </c>
      <c r="BE22" s="8">
        <v>1579</v>
      </c>
      <c r="BF22" s="8">
        <v>0</v>
      </c>
      <c r="BG22" s="8">
        <v>0</v>
      </c>
      <c r="BH22" s="12">
        <v>1</v>
      </c>
      <c r="BI22" s="8" t="s">
        <v>92</v>
      </c>
      <c r="BJ22" s="8" t="s">
        <v>91</v>
      </c>
      <c r="BK22" s="8" t="s">
        <v>191</v>
      </c>
      <c r="BL22" s="8" t="s">
        <v>96</v>
      </c>
      <c r="BM22" s="8" t="s">
        <v>266</v>
      </c>
      <c r="BO22">
        <f>Level_1!$C$6</f>
        <v>8</v>
      </c>
      <c r="BP22" t="str">
        <f t="shared" si="6"/>
        <v>IXB</v>
      </c>
      <c r="BQ22" s="12">
        <v>1</v>
      </c>
      <c r="BR22" s="12">
        <v>3</v>
      </c>
      <c r="BS22" s="12">
        <v>2</v>
      </c>
      <c r="BT22" s="12">
        <v>0</v>
      </c>
      <c r="BU22" s="12">
        <v>0</v>
      </c>
      <c r="BV22" s="12">
        <v>1</v>
      </c>
    </row>
    <row r="23" spans="2:74" x14ac:dyDescent="0.25">
      <c r="B23">
        <f>Level_1!$C$6</f>
        <v>8</v>
      </c>
      <c r="C23" s="8" t="s">
        <v>62</v>
      </c>
      <c r="D23" s="12">
        <v>7300</v>
      </c>
      <c r="E23" s="12">
        <v>7000</v>
      </c>
      <c r="F23" s="12">
        <v>1500</v>
      </c>
      <c r="G23" s="12">
        <v>1500</v>
      </c>
      <c r="H23" s="12">
        <v>500</v>
      </c>
      <c r="I23" s="4" t="s">
        <v>262</v>
      </c>
      <c r="K23">
        <f>Level_1!$C$6</f>
        <v>8</v>
      </c>
      <c r="L23" t="str">
        <f t="shared" si="0"/>
        <v>XA</v>
      </c>
      <c r="M23" s="8" t="s">
        <v>243</v>
      </c>
      <c r="N23" s="8" t="s">
        <v>260</v>
      </c>
      <c r="O23" s="8" t="s">
        <v>259</v>
      </c>
      <c r="P23" s="8" t="s">
        <v>259</v>
      </c>
      <c r="Q23" s="8" t="s">
        <v>261</v>
      </c>
      <c r="R23" s="8" t="s">
        <v>259</v>
      </c>
      <c r="S23" s="8" t="s">
        <v>259</v>
      </c>
      <c r="T23" s="8" t="s">
        <v>261</v>
      </c>
      <c r="U23" s="8" t="s">
        <v>259</v>
      </c>
      <c r="V23" s="8" t="s">
        <v>258</v>
      </c>
      <c r="X23">
        <f>Level_1!$C$6</f>
        <v>8</v>
      </c>
      <c r="Y23" t="str">
        <f t="shared" si="1"/>
        <v>XA</v>
      </c>
      <c r="Z23" s="8" t="s">
        <v>259</v>
      </c>
      <c r="AA23" s="8" t="s">
        <v>259</v>
      </c>
      <c r="AB23" s="8" t="s">
        <v>259</v>
      </c>
      <c r="AC23" s="8" t="s">
        <v>259</v>
      </c>
      <c r="AD23" s="8">
        <v>0</v>
      </c>
      <c r="AF23">
        <f>Level_1!$C$6</f>
        <v>8</v>
      </c>
      <c r="AG23" t="str">
        <f t="shared" si="2"/>
        <v>XA</v>
      </c>
      <c r="AH23" s="8">
        <v>0</v>
      </c>
      <c r="AI23" s="8">
        <v>2</v>
      </c>
      <c r="AJ23" s="8">
        <v>476</v>
      </c>
      <c r="AK23" s="8" t="s">
        <v>85</v>
      </c>
      <c r="AL23" s="8" t="s">
        <v>86</v>
      </c>
      <c r="AM23" s="8" t="s">
        <v>87</v>
      </c>
      <c r="AN23" s="8" t="s">
        <v>89</v>
      </c>
      <c r="AP23">
        <f>Level_1!$C$6</f>
        <v>8</v>
      </c>
      <c r="AQ23" t="str">
        <f t="shared" si="3"/>
        <v>XA</v>
      </c>
      <c r="AR23" s="8" t="s">
        <v>259</v>
      </c>
      <c r="AS23" s="8" t="s">
        <v>259</v>
      </c>
      <c r="AU23">
        <f>Level_1!$C$6</f>
        <v>8</v>
      </c>
      <c r="AV23" t="str">
        <f t="shared" si="4"/>
        <v>XA</v>
      </c>
      <c r="AW23" s="8">
        <v>0</v>
      </c>
      <c r="AX23" s="8">
        <v>0</v>
      </c>
      <c r="AZ23">
        <f>Level_1!$C$6</f>
        <v>8</v>
      </c>
      <c r="BA23" t="str">
        <f t="shared" si="5"/>
        <v>XA</v>
      </c>
      <c r="BB23" s="12">
        <v>0</v>
      </c>
      <c r="BC23" s="12">
        <v>1</v>
      </c>
      <c r="BD23" s="8">
        <v>1834</v>
      </c>
      <c r="BE23" s="8">
        <v>1579</v>
      </c>
      <c r="BF23" s="8">
        <v>0</v>
      </c>
      <c r="BG23" s="8">
        <v>0</v>
      </c>
      <c r="BH23" s="12">
        <v>1</v>
      </c>
      <c r="BI23" s="8" t="s">
        <v>92</v>
      </c>
      <c r="BJ23" s="8" t="s">
        <v>91</v>
      </c>
      <c r="BK23" s="8" t="s">
        <v>191</v>
      </c>
      <c r="BL23" s="8" t="s">
        <v>96</v>
      </c>
      <c r="BM23" s="8" t="s">
        <v>265</v>
      </c>
      <c r="BO23">
        <f>Level_1!$C$6</f>
        <v>8</v>
      </c>
      <c r="BP23" t="str">
        <f t="shared" si="6"/>
        <v>XA</v>
      </c>
      <c r="BQ23" s="12">
        <v>1</v>
      </c>
      <c r="BR23" s="12">
        <v>3</v>
      </c>
      <c r="BS23" s="12">
        <v>2</v>
      </c>
      <c r="BT23" s="12">
        <v>0</v>
      </c>
      <c r="BU23" s="12">
        <v>0</v>
      </c>
      <c r="BV23" s="12">
        <v>1</v>
      </c>
    </row>
    <row r="24" spans="2:74" x14ac:dyDescent="0.25">
      <c r="B24">
        <f>Level_1!$C$6</f>
        <v>8</v>
      </c>
      <c r="C24" s="8" t="s">
        <v>63</v>
      </c>
      <c r="D24" s="12">
        <v>7300</v>
      </c>
      <c r="E24" s="12">
        <v>7000</v>
      </c>
      <c r="F24" s="12">
        <v>1500</v>
      </c>
      <c r="G24" s="12">
        <v>1500</v>
      </c>
      <c r="H24" s="12">
        <v>500</v>
      </c>
      <c r="I24" s="4" t="s">
        <v>278</v>
      </c>
      <c r="K24">
        <f>Level_1!$C$6</f>
        <v>8</v>
      </c>
      <c r="L24" t="str">
        <f t="shared" si="0"/>
        <v>XB</v>
      </c>
      <c r="M24" s="8" t="s">
        <v>244</v>
      </c>
      <c r="N24" s="8" t="s">
        <v>260</v>
      </c>
      <c r="O24" s="8" t="s">
        <v>259</v>
      </c>
      <c r="P24" s="8" t="s">
        <v>259</v>
      </c>
      <c r="Q24" s="8" t="s">
        <v>261</v>
      </c>
      <c r="R24" s="8" t="s">
        <v>259</v>
      </c>
      <c r="S24" s="8" t="s">
        <v>259</v>
      </c>
      <c r="T24" s="8" t="s">
        <v>261</v>
      </c>
      <c r="U24" s="8" t="s">
        <v>259</v>
      </c>
      <c r="V24" s="8" t="s">
        <v>258</v>
      </c>
      <c r="X24">
        <f>Level_1!$C$6</f>
        <v>8</v>
      </c>
      <c r="Y24" t="str">
        <f t="shared" si="1"/>
        <v>XB</v>
      </c>
      <c r="Z24" s="8" t="s">
        <v>259</v>
      </c>
      <c r="AA24" s="8" t="s">
        <v>259</v>
      </c>
      <c r="AB24" s="8" t="s">
        <v>259</v>
      </c>
      <c r="AC24" s="8" t="s">
        <v>259</v>
      </c>
      <c r="AD24" s="8">
        <v>0</v>
      </c>
      <c r="AF24">
        <f>Level_1!$C$6</f>
        <v>8</v>
      </c>
      <c r="AG24" t="str">
        <f t="shared" si="2"/>
        <v>XB</v>
      </c>
      <c r="AH24" s="8">
        <v>0</v>
      </c>
      <c r="AI24" s="8">
        <v>2</v>
      </c>
      <c r="AJ24" s="8">
        <v>476</v>
      </c>
      <c r="AK24" s="8" t="s">
        <v>85</v>
      </c>
      <c r="AL24" s="8" t="s">
        <v>86</v>
      </c>
      <c r="AM24" s="8" t="s">
        <v>87</v>
      </c>
      <c r="AN24" s="8" t="s">
        <v>89</v>
      </c>
      <c r="AP24">
        <f>Level_1!$C$6</f>
        <v>8</v>
      </c>
      <c r="AQ24" t="str">
        <f t="shared" si="3"/>
        <v>XB</v>
      </c>
      <c r="AR24" s="8" t="s">
        <v>259</v>
      </c>
      <c r="AS24" s="8" t="s">
        <v>259</v>
      </c>
      <c r="AU24">
        <f>Level_1!$C$6</f>
        <v>8</v>
      </c>
      <c r="AV24" t="str">
        <f t="shared" si="4"/>
        <v>XB</v>
      </c>
      <c r="AW24" s="8">
        <v>0</v>
      </c>
      <c r="AX24" s="8">
        <v>0</v>
      </c>
      <c r="AZ24">
        <f>Level_1!$C$6</f>
        <v>8</v>
      </c>
      <c r="BA24" t="str">
        <f t="shared" si="5"/>
        <v>XB</v>
      </c>
      <c r="BB24" s="12">
        <v>0</v>
      </c>
      <c r="BC24" s="12">
        <v>1</v>
      </c>
      <c r="BD24" s="8">
        <v>1834</v>
      </c>
      <c r="BE24" s="8">
        <v>1579</v>
      </c>
      <c r="BF24" s="8">
        <v>0</v>
      </c>
      <c r="BG24" s="8">
        <v>0</v>
      </c>
      <c r="BH24" s="12">
        <v>1</v>
      </c>
      <c r="BI24" s="8" t="s">
        <v>92</v>
      </c>
      <c r="BJ24" s="8" t="s">
        <v>91</v>
      </c>
      <c r="BK24" s="8" t="s">
        <v>191</v>
      </c>
      <c r="BL24" s="8" t="s">
        <v>96</v>
      </c>
      <c r="BM24" s="8" t="s">
        <v>266</v>
      </c>
      <c r="BO24">
        <f>Level_1!$C$6</f>
        <v>8</v>
      </c>
      <c r="BP24" t="str">
        <f t="shared" si="6"/>
        <v>XB</v>
      </c>
      <c r="BQ24" s="12">
        <v>1</v>
      </c>
      <c r="BR24" s="12">
        <v>3</v>
      </c>
      <c r="BS24" s="12">
        <v>2</v>
      </c>
      <c r="BT24" s="12">
        <v>0</v>
      </c>
      <c r="BU24" s="12">
        <v>0</v>
      </c>
      <c r="BV24" s="12">
        <v>1</v>
      </c>
    </row>
    <row r="25" spans="2:74" x14ac:dyDescent="0.25">
      <c r="B25">
        <f>Level_1!$C$6</f>
        <v>8</v>
      </c>
      <c r="C25" s="8" t="s">
        <v>64</v>
      </c>
      <c r="D25" s="12">
        <v>7300</v>
      </c>
      <c r="E25" s="12">
        <v>7000</v>
      </c>
      <c r="F25" s="12">
        <v>1500</v>
      </c>
      <c r="G25" s="12">
        <v>1500</v>
      </c>
      <c r="H25" s="12">
        <v>500</v>
      </c>
      <c r="I25" s="4" t="s">
        <v>262</v>
      </c>
      <c r="K25">
        <f>Level_1!$C$6</f>
        <v>8</v>
      </c>
      <c r="L25" t="str">
        <f t="shared" si="0"/>
        <v>XIA</v>
      </c>
      <c r="M25" s="8" t="s">
        <v>245</v>
      </c>
      <c r="N25" s="8" t="s">
        <v>260</v>
      </c>
      <c r="O25" s="8" t="s">
        <v>259</v>
      </c>
      <c r="P25" s="8" t="s">
        <v>259</v>
      </c>
      <c r="Q25" s="8" t="s">
        <v>261</v>
      </c>
      <c r="R25" s="8" t="s">
        <v>259</v>
      </c>
      <c r="S25" s="8" t="s">
        <v>259</v>
      </c>
      <c r="T25" s="8" t="s">
        <v>261</v>
      </c>
      <c r="U25" s="8" t="s">
        <v>259</v>
      </c>
      <c r="V25" s="8" t="s">
        <v>258</v>
      </c>
      <c r="X25">
        <f>Level_1!$C$6</f>
        <v>8</v>
      </c>
      <c r="Y25" t="str">
        <f t="shared" si="1"/>
        <v>XIA</v>
      </c>
      <c r="Z25" s="8" t="s">
        <v>259</v>
      </c>
      <c r="AA25" s="8" t="s">
        <v>259</v>
      </c>
      <c r="AB25" s="8" t="s">
        <v>259</v>
      </c>
      <c r="AC25" s="8" t="s">
        <v>259</v>
      </c>
      <c r="AD25" s="8">
        <v>0</v>
      </c>
      <c r="AF25">
        <f>Level_1!$C$6</f>
        <v>8</v>
      </c>
      <c r="AG25" t="str">
        <f t="shared" si="2"/>
        <v>XIA</v>
      </c>
      <c r="AH25" s="8">
        <v>0</v>
      </c>
      <c r="AI25" s="8">
        <v>0</v>
      </c>
      <c r="AJ25" s="8">
        <v>0</v>
      </c>
      <c r="AK25" s="8" t="s">
        <v>259</v>
      </c>
      <c r="AL25" s="8" t="s">
        <v>259</v>
      </c>
      <c r="AM25" s="8" t="s">
        <v>259</v>
      </c>
      <c r="AN25" s="8" t="s">
        <v>259</v>
      </c>
      <c r="AP25">
        <f>Level_1!$C$6</f>
        <v>8</v>
      </c>
      <c r="AQ25" t="str">
        <f t="shared" si="3"/>
        <v>XIA</v>
      </c>
      <c r="AR25" s="8" t="s">
        <v>259</v>
      </c>
      <c r="AS25" s="8" t="s">
        <v>259</v>
      </c>
      <c r="AU25">
        <f>Level_1!$C$6</f>
        <v>8</v>
      </c>
      <c r="AV25" t="str">
        <f t="shared" si="4"/>
        <v>XIA</v>
      </c>
      <c r="AW25" s="8">
        <v>0</v>
      </c>
      <c r="AX25" s="8">
        <v>0</v>
      </c>
      <c r="AZ25">
        <f>Level_1!$C$6</f>
        <v>8</v>
      </c>
      <c r="BA25" t="str">
        <f t="shared" si="5"/>
        <v>XIA</v>
      </c>
      <c r="BB25" s="12">
        <v>0</v>
      </c>
      <c r="BC25" s="12">
        <v>1</v>
      </c>
      <c r="BD25" s="8">
        <v>1961</v>
      </c>
      <c r="BE25" s="8">
        <v>1579</v>
      </c>
      <c r="BF25" s="8">
        <v>0</v>
      </c>
      <c r="BG25" s="8">
        <v>0</v>
      </c>
      <c r="BH25" s="12">
        <v>1</v>
      </c>
      <c r="BI25" s="8" t="s">
        <v>83</v>
      </c>
      <c r="BJ25" s="8" t="s">
        <v>93</v>
      </c>
      <c r="BK25" s="8" t="s">
        <v>275</v>
      </c>
      <c r="BL25" s="8" t="s">
        <v>82</v>
      </c>
      <c r="BM25" s="8" t="s">
        <v>267</v>
      </c>
      <c r="BO25">
        <f>Level_1!$C$6</f>
        <v>8</v>
      </c>
      <c r="BP25" t="str">
        <f t="shared" si="6"/>
        <v>XIA</v>
      </c>
      <c r="BQ25" s="12">
        <v>1</v>
      </c>
      <c r="BR25" s="12">
        <v>3</v>
      </c>
      <c r="BS25" s="12">
        <v>2</v>
      </c>
      <c r="BT25" s="12">
        <v>0</v>
      </c>
      <c r="BU25" s="12">
        <v>0</v>
      </c>
      <c r="BV25" s="12">
        <v>1</v>
      </c>
    </row>
    <row r="26" spans="2:74" x14ac:dyDescent="0.25">
      <c r="B26">
        <f>Level_1!$C$6</f>
        <v>8</v>
      </c>
      <c r="C26" s="8" t="s">
        <v>65</v>
      </c>
      <c r="D26" s="12">
        <v>7300</v>
      </c>
      <c r="E26" s="12">
        <v>7000</v>
      </c>
      <c r="F26" s="12">
        <v>1500</v>
      </c>
      <c r="G26" s="12">
        <v>1500</v>
      </c>
      <c r="H26" s="12">
        <v>500</v>
      </c>
      <c r="I26" s="4" t="s">
        <v>278</v>
      </c>
      <c r="K26">
        <f>Level_1!$C$6</f>
        <v>8</v>
      </c>
      <c r="L26" t="str">
        <f t="shared" si="0"/>
        <v>XIB</v>
      </c>
      <c r="M26" s="8" t="s">
        <v>246</v>
      </c>
      <c r="N26" s="8" t="s">
        <v>260</v>
      </c>
      <c r="O26" s="8" t="s">
        <v>259</v>
      </c>
      <c r="P26" s="8" t="s">
        <v>259</v>
      </c>
      <c r="Q26" s="8" t="s">
        <v>261</v>
      </c>
      <c r="R26" s="8" t="s">
        <v>259</v>
      </c>
      <c r="S26" s="8" t="s">
        <v>259</v>
      </c>
      <c r="T26" s="8" t="s">
        <v>261</v>
      </c>
      <c r="U26" s="8" t="s">
        <v>259</v>
      </c>
      <c r="V26" s="8" t="s">
        <v>258</v>
      </c>
      <c r="X26">
        <f>Level_1!$C$6</f>
        <v>8</v>
      </c>
      <c r="Y26" t="str">
        <f t="shared" si="1"/>
        <v>XIB</v>
      </c>
      <c r="Z26" s="8" t="s">
        <v>259</v>
      </c>
      <c r="AA26" s="8" t="s">
        <v>259</v>
      </c>
      <c r="AB26" s="8" t="s">
        <v>259</v>
      </c>
      <c r="AC26" s="8" t="s">
        <v>259</v>
      </c>
      <c r="AD26" s="8">
        <v>0</v>
      </c>
      <c r="AF26">
        <f>Level_1!$C$6</f>
        <v>8</v>
      </c>
      <c r="AG26" t="str">
        <f t="shared" si="2"/>
        <v>XIB</v>
      </c>
      <c r="AH26" s="8">
        <v>0</v>
      </c>
      <c r="AI26" s="8">
        <v>0</v>
      </c>
      <c r="AJ26" s="8">
        <v>0</v>
      </c>
      <c r="AK26" s="8" t="s">
        <v>259</v>
      </c>
      <c r="AL26" s="8" t="s">
        <v>259</v>
      </c>
      <c r="AM26" s="8" t="s">
        <v>259</v>
      </c>
      <c r="AN26" s="8" t="s">
        <v>259</v>
      </c>
      <c r="AP26">
        <f>Level_1!$C$6</f>
        <v>8</v>
      </c>
      <c r="AQ26" t="str">
        <f t="shared" si="3"/>
        <v>XIB</v>
      </c>
      <c r="AR26" s="8" t="s">
        <v>259</v>
      </c>
      <c r="AS26" s="8" t="s">
        <v>259</v>
      </c>
      <c r="AU26">
        <f>Level_1!$C$6</f>
        <v>8</v>
      </c>
      <c r="AV26" t="str">
        <f t="shared" si="4"/>
        <v>XIB</v>
      </c>
      <c r="AW26" s="8">
        <v>0</v>
      </c>
      <c r="AX26" s="8">
        <v>0</v>
      </c>
      <c r="AZ26">
        <f>Level_1!$C$6</f>
        <v>8</v>
      </c>
      <c r="BA26" t="str">
        <f t="shared" si="5"/>
        <v>XIB</v>
      </c>
      <c r="BB26" s="12">
        <v>0</v>
      </c>
      <c r="BC26" s="12">
        <v>1</v>
      </c>
      <c r="BD26" s="8">
        <v>1961</v>
      </c>
      <c r="BE26" s="8">
        <v>1579</v>
      </c>
      <c r="BF26" s="8">
        <v>0</v>
      </c>
      <c r="BG26" s="8">
        <v>0</v>
      </c>
      <c r="BH26" s="12">
        <v>1</v>
      </c>
      <c r="BI26" s="8" t="s">
        <v>83</v>
      </c>
      <c r="BJ26" s="8" t="s">
        <v>93</v>
      </c>
      <c r="BK26" s="8" t="s">
        <v>275</v>
      </c>
      <c r="BL26" s="8" t="s">
        <v>82</v>
      </c>
      <c r="BM26" s="8" t="s">
        <v>268</v>
      </c>
      <c r="BO26">
        <f>Level_1!$C$6</f>
        <v>8</v>
      </c>
      <c r="BP26" t="str">
        <f t="shared" si="6"/>
        <v>XIB</v>
      </c>
      <c r="BQ26" s="12">
        <v>1</v>
      </c>
      <c r="BR26" s="12">
        <v>3</v>
      </c>
      <c r="BS26" s="12">
        <v>2</v>
      </c>
      <c r="BT26" s="12">
        <v>0</v>
      </c>
      <c r="BU26" s="12">
        <v>0</v>
      </c>
      <c r="BV26" s="12">
        <v>1</v>
      </c>
    </row>
    <row r="27" spans="2:74" x14ac:dyDescent="0.25">
      <c r="B27">
        <f>Level_1!$C$6</f>
        <v>8</v>
      </c>
      <c r="C27" s="8" t="s">
        <v>66</v>
      </c>
      <c r="D27" s="12">
        <v>7300</v>
      </c>
      <c r="E27" s="12">
        <v>7000</v>
      </c>
      <c r="F27" s="12">
        <v>1500</v>
      </c>
      <c r="G27" s="12">
        <v>1500</v>
      </c>
      <c r="H27" s="12">
        <v>500</v>
      </c>
      <c r="I27" s="4" t="s">
        <v>262</v>
      </c>
      <c r="K27">
        <f>Level_1!$C$6</f>
        <v>8</v>
      </c>
      <c r="L27" t="str">
        <f t="shared" si="0"/>
        <v>XIIA</v>
      </c>
      <c r="M27" s="8" t="s">
        <v>246</v>
      </c>
      <c r="N27" s="8" t="s">
        <v>260</v>
      </c>
      <c r="O27" s="8" t="s">
        <v>259</v>
      </c>
      <c r="P27" s="8" t="s">
        <v>259</v>
      </c>
      <c r="Q27" s="8" t="s">
        <v>261</v>
      </c>
      <c r="R27" s="8" t="s">
        <v>259</v>
      </c>
      <c r="S27" s="8" t="s">
        <v>259</v>
      </c>
      <c r="T27" s="8" t="s">
        <v>261</v>
      </c>
      <c r="U27" s="8" t="s">
        <v>259</v>
      </c>
      <c r="V27" s="8" t="s">
        <v>258</v>
      </c>
      <c r="X27">
        <f>Level_1!$C$6</f>
        <v>8</v>
      </c>
      <c r="Y27" t="str">
        <f t="shared" si="1"/>
        <v>XIIA</v>
      </c>
      <c r="Z27" s="8" t="s">
        <v>259</v>
      </c>
      <c r="AA27" s="8" t="s">
        <v>259</v>
      </c>
      <c r="AB27" s="8" t="s">
        <v>259</v>
      </c>
      <c r="AC27" s="8" t="s">
        <v>259</v>
      </c>
      <c r="AD27" s="8">
        <v>0</v>
      </c>
      <c r="AF27">
        <f>Level_1!$C$6</f>
        <v>8</v>
      </c>
      <c r="AG27" t="str">
        <f t="shared" si="2"/>
        <v>XIIA</v>
      </c>
      <c r="AH27" s="8">
        <v>0</v>
      </c>
      <c r="AI27" s="8">
        <v>0</v>
      </c>
      <c r="AJ27" s="8">
        <v>0</v>
      </c>
      <c r="AK27" s="8" t="s">
        <v>259</v>
      </c>
      <c r="AL27" s="8" t="s">
        <v>259</v>
      </c>
      <c r="AM27" s="8" t="s">
        <v>259</v>
      </c>
      <c r="AN27" s="8" t="s">
        <v>259</v>
      </c>
      <c r="AP27">
        <f>Level_1!$C$6</f>
        <v>8</v>
      </c>
      <c r="AQ27" t="str">
        <f t="shared" si="3"/>
        <v>XIIA</v>
      </c>
      <c r="AR27" s="8" t="s">
        <v>259</v>
      </c>
      <c r="AS27" s="8" t="s">
        <v>259</v>
      </c>
      <c r="AU27">
        <f>Level_1!$C$6</f>
        <v>8</v>
      </c>
      <c r="AV27" t="str">
        <f t="shared" si="4"/>
        <v>XIIA</v>
      </c>
      <c r="AW27" s="8">
        <v>0</v>
      </c>
      <c r="AX27" s="8">
        <v>0</v>
      </c>
      <c r="AZ27">
        <f>Level_1!$C$6</f>
        <v>8</v>
      </c>
      <c r="BA27" t="str">
        <f t="shared" si="5"/>
        <v>XIIA</v>
      </c>
      <c r="BB27" s="12">
        <v>0</v>
      </c>
      <c r="BC27" s="12">
        <v>1</v>
      </c>
      <c r="BD27" s="8">
        <v>1961</v>
      </c>
      <c r="BE27" s="8">
        <v>1579</v>
      </c>
      <c r="BF27" s="8">
        <v>0</v>
      </c>
      <c r="BG27" s="8">
        <v>0</v>
      </c>
      <c r="BH27" s="12">
        <v>1</v>
      </c>
      <c r="BI27" s="8" t="s">
        <v>83</v>
      </c>
      <c r="BJ27" s="8" t="s">
        <v>93</v>
      </c>
      <c r="BK27" s="8" t="s">
        <v>275</v>
      </c>
      <c r="BL27" s="8" t="s">
        <v>82</v>
      </c>
      <c r="BM27" s="8" t="s">
        <v>267</v>
      </c>
      <c r="BO27">
        <f>Level_1!$C$6</f>
        <v>8</v>
      </c>
      <c r="BP27" t="str">
        <f t="shared" si="6"/>
        <v>XIIA</v>
      </c>
      <c r="BQ27" s="12">
        <v>1</v>
      </c>
      <c r="BR27" s="12">
        <v>3</v>
      </c>
      <c r="BS27" s="12">
        <v>2</v>
      </c>
      <c r="BT27" s="12">
        <v>0</v>
      </c>
      <c r="BU27" s="12">
        <v>0</v>
      </c>
      <c r="BV27" s="12">
        <v>1</v>
      </c>
    </row>
    <row r="28" spans="2:74" x14ac:dyDescent="0.25">
      <c r="B28">
        <f>Level_1!$C$6</f>
        <v>8</v>
      </c>
      <c r="C28" s="8" t="s">
        <v>67</v>
      </c>
      <c r="D28" s="12">
        <v>7300</v>
      </c>
      <c r="E28" s="12">
        <v>7000</v>
      </c>
      <c r="F28" s="12">
        <v>1500</v>
      </c>
      <c r="G28" s="12">
        <v>1500</v>
      </c>
      <c r="H28" s="12">
        <v>500</v>
      </c>
      <c r="I28" s="4" t="s">
        <v>278</v>
      </c>
      <c r="K28">
        <f>Level_1!$C$6</f>
        <v>8</v>
      </c>
      <c r="L28" t="str">
        <f t="shared" si="0"/>
        <v>XIIB</v>
      </c>
      <c r="M28" s="8" t="s">
        <v>231</v>
      </c>
      <c r="N28" s="8" t="s">
        <v>260</v>
      </c>
      <c r="O28" s="8" t="s">
        <v>259</v>
      </c>
      <c r="P28" s="8" t="s">
        <v>259</v>
      </c>
      <c r="Q28" s="8" t="s">
        <v>261</v>
      </c>
      <c r="R28" s="8" t="s">
        <v>259</v>
      </c>
      <c r="S28" s="8" t="s">
        <v>259</v>
      </c>
      <c r="T28" s="8" t="s">
        <v>261</v>
      </c>
      <c r="U28" s="8" t="s">
        <v>259</v>
      </c>
      <c r="V28" s="8" t="s">
        <v>258</v>
      </c>
      <c r="X28">
        <f>Level_1!$C$6</f>
        <v>8</v>
      </c>
      <c r="Y28" t="str">
        <f t="shared" si="1"/>
        <v>XIIB</v>
      </c>
      <c r="Z28" s="8" t="s">
        <v>259</v>
      </c>
      <c r="AA28" s="8" t="s">
        <v>259</v>
      </c>
      <c r="AB28" s="8" t="s">
        <v>259</v>
      </c>
      <c r="AC28" s="8" t="s">
        <v>259</v>
      </c>
      <c r="AD28" s="8">
        <v>0</v>
      </c>
      <c r="AF28">
        <f>Level_1!$C$6</f>
        <v>8</v>
      </c>
      <c r="AG28" t="str">
        <f t="shared" si="2"/>
        <v>XIIB</v>
      </c>
      <c r="AH28" s="8">
        <v>0</v>
      </c>
      <c r="AI28" s="8">
        <v>0</v>
      </c>
      <c r="AJ28" s="8">
        <v>0</v>
      </c>
      <c r="AK28" s="8" t="s">
        <v>259</v>
      </c>
      <c r="AL28" s="8" t="s">
        <v>259</v>
      </c>
      <c r="AM28" s="8" t="s">
        <v>259</v>
      </c>
      <c r="AN28" s="8" t="s">
        <v>259</v>
      </c>
      <c r="AP28">
        <f>Level_1!$C$6</f>
        <v>8</v>
      </c>
      <c r="AQ28" t="str">
        <f t="shared" si="3"/>
        <v>XIIB</v>
      </c>
      <c r="AR28" s="8" t="s">
        <v>259</v>
      </c>
      <c r="AS28" s="8" t="s">
        <v>259</v>
      </c>
      <c r="AU28">
        <f>Level_1!$C$6</f>
        <v>8</v>
      </c>
      <c r="AV28" t="str">
        <f t="shared" si="4"/>
        <v>XIIB</v>
      </c>
      <c r="AW28" s="8">
        <v>0</v>
      </c>
      <c r="AX28" s="8">
        <v>0</v>
      </c>
      <c r="AZ28">
        <f>Level_1!$C$6</f>
        <v>8</v>
      </c>
      <c r="BA28" t="str">
        <f t="shared" si="5"/>
        <v>XIIB</v>
      </c>
      <c r="BB28" s="12">
        <v>0</v>
      </c>
      <c r="BC28" s="12">
        <v>1</v>
      </c>
      <c r="BD28" s="8">
        <v>1961</v>
      </c>
      <c r="BE28" s="8">
        <v>1579</v>
      </c>
      <c r="BF28" s="8">
        <v>0</v>
      </c>
      <c r="BG28" s="8">
        <v>0</v>
      </c>
      <c r="BH28" s="12">
        <v>1</v>
      </c>
      <c r="BI28" s="8" t="s">
        <v>83</v>
      </c>
      <c r="BJ28" s="8" t="s">
        <v>93</v>
      </c>
      <c r="BK28" s="8" t="s">
        <v>275</v>
      </c>
      <c r="BL28" s="8" t="s">
        <v>82</v>
      </c>
      <c r="BM28" s="8" t="s">
        <v>268</v>
      </c>
      <c r="BO28">
        <f>Level_1!$C$6</f>
        <v>8</v>
      </c>
      <c r="BP28" t="str">
        <f t="shared" si="6"/>
        <v>XIIB</v>
      </c>
      <c r="BQ28" s="12">
        <v>1</v>
      </c>
      <c r="BR28" s="12">
        <v>3</v>
      </c>
      <c r="BS28" s="12">
        <v>2</v>
      </c>
      <c r="BT28" s="12">
        <v>0</v>
      </c>
      <c r="BU28" s="12">
        <v>0</v>
      </c>
      <c r="BV28" s="12">
        <v>1</v>
      </c>
    </row>
    <row r="29" spans="2:74" x14ac:dyDescent="0.25">
      <c r="B29">
        <f>Level_1!$C$6</f>
        <v>8</v>
      </c>
      <c r="C29" s="8" t="s">
        <v>68</v>
      </c>
      <c r="D29" s="12">
        <v>7300</v>
      </c>
      <c r="E29" s="12">
        <v>7000</v>
      </c>
      <c r="F29" s="12">
        <v>1500</v>
      </c>
      <c r="G29" s="12">
        <v>1500</v>
      </c>
      <c r="H29" s="12">
        <v>500</v>
      </c>
      <c r="I29" s="4" t="s">
        <v>262</v>
      </c>
      <c r="K29">
        <f>Level_1!$C$6</f>
        <v>8</v>
      </c>
      <c r="L29" t="str">
        <f t="shared" si="0"/>
        <v>XIIIA</v>
      </c>
      <c r="M29" s="8" t="s">
        <v>247</v>
      </c>
      <c r="N29" s="8" t="s">
        <v>260</v>
      </c>
      <c r="O29" s="8" t="s">
        <v>259</v>
      </c>
      <c r="P29" s="8" t="s">
        <v>259</v>
      </c>
      <c r="Q29" s="8" t="s">
        <v>261</v>
      </c>
      <c r="R29" s="8" t="s">
        <v>259</v>
      </c>
      <c r="S29" s="8" t="s">
        <v>259</v>
      </c>
      <c r="T29" s="8" t="s">
        <v>261</v>
      </c>
      <c r="U29" s="8" t="s">
        <v>259</v>
      </c>
      <c r="V29" s="8" t="s">
        <v>258</v>
      </c>
      <c r="X29">
        <f>Level_1!$C$6</f>
        <v>8</v>
      </c>
      <c r="Y29" t="str">
        <f t="shared" si="1"/>
        <v>XIIIA</v>
      </c>
      <c r="Z29" s="8" t="s">
        <v>259</v>
      </c>
      <c r="AA29" s="8" t="s">
        <v>259</v>
      </c>
      <c r="AB29" s="8" t="s">
        <v>259</v>
      </c>
      <c r="AC29" s="8" t="s">
        <v>259</v>
      </c>
      <c r="AD29" s="8">
        <v>0</v>
      </c>
      <c r="AF29">
        <f>Level_1!$C$6</f>
        <v>8</v>
      </c>
      <c r="AG29" t="str">
        <f t="shared" si="2"/>
        <v>XIIIA</v>
      </c>
      <c r="AH29" s="8">
        <v>0</v>
      </c>
      <c r="AI29" s="8">
        <v>0</v>
      </c>
      <c r="AJ29" s="8">
        <v>0</v>
      </c>
      <c r="AK29" s="8" t="s">
        <v>259</v>
      </c>
      <c r="AL29" s="8" t="s">
        <v>259</v>
      </c>
      <c r="AM29" s="8" t="s">
        <v>259</v>
      </c>
      <c r="AN29" s="8" t="s">
        <v>259</v>
      </c>
      <c r="AP29">
        <f>Level_1!$C$6</f>
        <v>8</v>
      </c>
      <c r="AQ29" t="str">
        <f t="shared" si="3"/>
        <v>XIIIA</v>
      </c>
      <c r="AR29" s="8" t="s">
        <v>259</v>
      </c>
      <c r="AS29" s="8" t="s">
        <v>259</v>
      </c>
      <c r="AU29">
        <f>Level_1!$C$6</f>
        <v>8</v>
      </c>
      <c r="AV29" t="str">
        <f t="shared" si="4"/>
        <v>XIIIA</v>
      </c>
      <c r="AW29" s="8">
        <v>0</v>
      </c>
      <c r="AX29" s="8">
        <v>0</v>
      </c>
      <c r="AZ29">
        <f>Level_1!$C$6</f>
        <v>8</v>
      </c>
      <c r="BA29" t="str">
        <f t="shared" si="5"/>
        <v>XIIIA</v>
      </c>
      <c r="BB29" s="12" t="s">
        <v>282</v>
      </c>
      <c r="BC29" s="12">
        <v>1</v>
      </c>
      <c r="BD29" s="8">
        <v>1863</v>
      </c>
      <c r="BE29" s="8">
        <v>1589</v>
      </c>
      <c r="BF29" s="8">
        <v>0</v>
      </c>
      <c r="BG29" s="8">
        <v>0</v>
      </c>
      <c r="BH29" s="12">
        <v>2</v>
      </c>
      <c r="BI29" s="8" t="s">
        <v>95</v>
      </c>
      <c r="BJ29" s="8" t="s">
        <v>94</v>
      </c>
      <c r="BK29" s="8" t="s">
        <v>276</v>
      </c>
      <c r="BL29" s="8" t="s">
        <v>97</v>
      </c>
      <c r="BM29" s="8" t="s">
        <v>269</v>
      </c>
      <c r="BO29">
        <f>Level_1!$C$6</f>
        <v>8</v>
      </c>
      <c r="BP29" t="str">
        <f t="shared" si="6"/>
        <v>XIIIA</v>
      </c>
      <c r="BQ29" s="12">
        <v>1</v>
      </c>
      <c r="BR29" s="12">
        <v>3</v>
      </c>
      <c r="BS29" s="12">
        <v>2</v>
      </c>
      <c r="BT29" s="12">
        <v>0</v>
      </c>
      <c r="BU29" s="12">
        <v>0</v>
      </c>
      <c r="BV29" s="12">
        <v>1</v>
      </c>
    </row>
    <row r="30" spans="2:74" x14ac:dyDescent="0.25">
      <c r="B30">
        <f>Level_1!$C$6</f>
        <v>8</v>
      </c>
      <c r="C30" s="8" t="s">
        <v>69</v>
      </c>
      <c r="D30" s="12">
        <v>7300</v>
      </c>
      <c r="E30" s="12">
        <v>7000</v>
      </c>
      <c r="F30" s="12">
        <v>1500</v>
      </c>
      <c r="G30" s="12">
        <v>1500</v>
      </c>
      <c r="H30" s="12">
        <v>500</v>
      </c>
      <c r="I30" s="4" t="s">
        <v>278</v>
      </c>
      <c r="K30">
        <f>Level_1!$C$6</f>
        <v>8</v>
      </c>
      <c r="L30" t="str">
        <f t="shared" si="0"/>
        <v>XIIIB</v>
      </c>
      <c r="M30" s="8" t="s">
        <v>248</v>
      </c>
      <c r="N30" s="8" t="s">
        <v>260</v>
      </c>
      <c r="O30" s="8" t="s">
        <v>259</v>
      </c>
      <c r="P30" s="8" t="s">
        <v>259</v>
      </c>
      <c r="Q30" s="8" t="s">
        <v>261</v>
      </c>
      <c r="R30" s="8" t="s">
        <v>259</v>
      </c>
      <c r="S30" s="8" t="s">
        <v>259</v>
      </c>
      <c r="T30" s="8" t="s">
        <v>261</v>
      </c>
      <c r="U30" s="8" t="s">
        <v>259</v>
      </c>
      <c r="V30" s="8" t="s">
        <v>258</v>
      </c>
      <c r="X30">
        <f>Level_1!$C$6</f>
        <v>8</v>
      </c>
      <c r="Y30" t="str">
        <f t="shared" si="1"/>
        <v>XIIIB</v>
      </c>
      <c r="Z30" s="8" t="s">
        <v>259</v>
      </c>
      <c r="AA30" s="8" t="s">
        <v>259</v>
      </c>
      <c r="AB30" s="8" t="s">
        <v>259</v>
      </c>
      <c r="AC30" s="8" t="s">
        <v>259</v>
      </c>
      <c r="AD30" s="8">
        <v>0</v>
      </c>
      <c r="AF30">
        <f>Level_1!$C$6</f>
        <v>8</v>
      </c>
      <c r="AG30" t="str">
        <f t="shared" si="2"/>
        <v>XIIIB</v>
      </c>
      <c r="AH30" s="8">
        <v>0</v>
      </c>
      <c r="AI30" s="8">
        <v>0</v>
      </c>
      <c r="AJ30" s="8">
        <v>0</v>
      </c>
      <c r="AK30" s="8" t="s">
        <v>259</v>
      </c>
      <c r="AL30" s="8" t="s">
        <v>259</v>
      </c>
      <c r="AM30" s="8" t="s">
        <v>259</v>
      </c>
      <c r="AN30" s="8" t="s">
        <v>259</v>
      </c>
      <c r="AP30">
        <f>Level_1!$C$6</f>
        <v>8</v>
      </c>
      <c r="AQ30" t="str">
        <f t="shared" si="3"/>
        <v>XIIIB</v>
      </c>
      <c r="AR30" s="8" t="s">
        <v>259</v>
      </c>
      <c r="AS30" s="8" t="s">
        <v>259</v>
      </c>
      <c r="AU30">
        <f>Level_1!$C$6</f>
        <v>8</v>
      </c>
      <c r="AV30" t="str">
        <f t="shared" si="4"/>
        <v>XIIIB</v>
      </c>
      <c r="AW30" s="8">
        <v>0</v>
      </c>
      <c r="AX30" s="8">
        <v>0</v>
      </c>
      <c r="AZ30">
        <f>Level_1!$C$6</f>
        <v>8</v>
      </c>
      <c r="BA30" t="str">
        <f t="shared" si="5"/>
        <v>XIIIB</v>
      </c>
      <c r="BB30" s="12" t="s">
        <v>282</v>
      </c>
      <c r="BC30" s="12">
        <v>1</v>
      </c>
      <c r="BD30" s="8">
        <v>1863</v>
      </c>
      <c r="BE30" s="8">
        <v>1589</v>
      </c>
      <c r="BF30" s="8">
        <v>0</v>
      </c>
      <c r="BG30" s="8">
        <v>0</v>
      </c>
      <c r="BH30" s="12">
        <v>2</v>
      </c>
      <c r="BI30" s="8" t="s">
        <v>95</v>
      </c>
      <c r="BJ30" s="8" t="s">
        <v>94</v>
      </c>
      <c r="BK30" s="8" t="s">
        <v>276</v>
      </c>
      <c r="BL30" s="8" t="s">
        <v>97</v>
      </c>
      <c r="BM30" s="8" t="s">
        <v>270</v>
      </c>
      <c r="BO30">
        <f>Level_1!$C$6</f>
        <v>8</v>
      </c>
      <c r="BP30" t="str">
        <f t="shared" si="6"/>
        <v>XIIIB</v>
      </c>
      <c r="BQ30" s="12">
        <v>1</v>
      </c>
      <c r="BR30" s="12">
        <v>3</v>
      </c>
      <c r="BS30" s="12">
        <v>2</v>
      </c>
      <c r="BT30" s="12">
        <v>0</v>
      </c>
      <c r="BU30" s="12">
        <v>0</v>
      </c>
      <c r="BV30" s="12">
        <v>1</v>
      </c>
    </row>
    <row r="31" spans="2:74" x14ac:dyDescent="0.25">
      <c r="B31">
        <f>Level_1!$C$6</f>
        <v>8</v>
      </c>
      <c r="C31" s="8" t="s">
        <v>70</v>
      </c>
      <c r="D31" s="12">
        <v>7300</v>
      </c>
      <c r="E31" s="12">
        <v>7000</v>
      </c>
      <c r="F31" s="12">
        <v>1500</v>
      </c>
      <c r="G31" s="12">
        <v>1500</v>
      </c>
      <c r="H31" s="12">
        <v>500</v>
      </c>
      <c r="I31" s="4" t="s">
        <v>262</v>
      </c>
      <c r="K31">
        <f>Level_1!$C$6</f>
        <v>8</v>
      </c>
      <c r="L31" t="str">
        <f t="shared" si="0"/>
        <v>XIVA</v>
      </c>
      <c r="M31" s="8" t="s">
        <v>249</v>
      </c>
      <c r="N31" s="8" t="s">
        <v>260</v>
      </c>
      <c r="O31" s="8" t="s">
        <v>259</v>
      </c>
      <c r="P31" s="8" t="s">
        <v>259</v>
      </c>
      <c r="Q31" s="8" t="s">
        <v>261</v>
      </c>
      <c r="R31" s="8" t="s">
        <v>259</v>
      </c>
      <c r="S31" s="8" t="s">
        <v>259</v>
      </c>
      <c r="T31" s="8" t="s">
        <v>261</v>
      </c>
      <c r="U31" s="8" t="s">
        <v>259</v>
      </c>
      <c r="V31" s="8" t="s">
        <v>258</v>
      </c>
      <c r="X31">
        <f>Level_1!$C$6</f>
        <v>8</v>
      </c>
      <c r="Y31" t="str">
        <f t="shared" si="1"/>
        <v>XIVA</v>
      </c>
      <c r="Z31" s="8" t="s">
        <v>259</v>
      </c>
      <c r="AA31" s="8" t="s">
        <v>259</v>
      </c>
      <c r="AB31" s="8" t="s">
        <v>259</v>
      </c>
      <c r="AC31" s="8" t="s">
        <v>259</v>
      </c>
      <c r="AD31" s="8">
        <v>0</v>
      </c>
      <c r="AF31">
        <f>Level_1!$C$6</f>
        <v>8</v>
      </c>
      <c r="AG31" t="str">
        <f t="shared" si="2"/>
        <v>XIVA</v>
      </c>
      <c r="AH31" s="8">
        <v>0</v>
      </c>
      <c r="AI31" s="8">
        <v>0</v>
      </c>
      <c r="AJ31" s="8">
        <v>0</v>
      </c>
      <c r="AK31" s="8" t="s">
        <v>259</v>
      </c>
      <c r="AL31" s="8" t="s">
        <v>259</v>
      </c>
      <c r="AM31" s="8" t="s">
        <v>259</v>
      </c>
      <c r="AN31" s="8" t="s">
        <v>259</v>
      </c>
      <c r="AP31">
        <f>Level_1!$C$6</f>
        <v>8</v>
      </c>
      <c r="AQ31" t="str">
        <f t="shared" si="3"/>
        <v>XIVA</v>
      </c>
      <c r="AR31" s="8" t="s">
        <v>259</v>
      </c>
      <c r="AS31" s="8" t="s">
        <v>259</v>
      </c>
      <c r="AU31">
        <f>Level_1!$C$6</f>
        <v>8</v>
      </c>
      <c r="AV31" t="str">
        <f t="shared" si="4"/>
        <v>XIVA</v>
      </c>
      <c r="AW31" s="8">
        <v>0</v>
      </c>
      <c r="AX31" s="8">
        <v>0</v>
      </c>
      <c r="AZ31">
        <f>Level_1!$C$6</f>
        <v>8</v>
      </c>
      <c r="BA31" t="str">
        <f t="shared" si="5"/>
        <v>XIVA</v>
      </c>
      <c r="BB31" s="12" t="s">
        <v>282</v>
      </c>
      <c r="BC31" s="12">
        <v>1</v>
      </c>
      <c r="BD31" s="8">
        <v>1863</v>
      </c>
      <c r="BE31" s="8">
        <v>1589</v>
      </c>
      <c r="BF31" s="8">
        <v>0</v>
      </c>
      <c r="BG31" s="8">
        <v>0</v>
      </c>
      <c r="BH31" s="12">
        <v>2</v>
      </c>
      <c r="BI31" s="8" t="s">
        <v>95</v>
      </c>
      <c r="BJ31" s="8" t="s">
        <v>94</v>
      </c>
      <c r="BK31" s="8" t="s">
        <v>276</v>
      </c>
      <c r="BL31" s="8" t="s">
        <v>97</v>
      </c>
      <c r="BM31" s="8" t="s">
        <v>269</v>
      </c>
      <c r="BO31">
        <f>Level_1!$C$6</f>
        <v>8</v>
      </c>
      <c r="BP31" t="str">
        <f t="shared" si="6"/>
        <v>XIVA</v>
      </c>
      <c r="BQ31" s="12">
        <v>1</v>
      </c>
      <c r="BR31" s="12">
        <v>3</v>
      </c>
      <c r="BS31" s="12">
        <v>2</v>
      </c>
      <c r="BT31" s="12">
        <v>0</v>
      </c>
      <c r="BU31" s="12">
        <v>0</v>
      </c>
      <c r="BV31" s="12">
        <v>1</v>
      </c>
    </row>
    <row r="32" spans="2:74" x14ac:dyDescent="0.25">
      <c r="B32">
        <f>Level_1!$C$6</f>
        <v>8</v>
      </c>
      <c r="C32" s="8" t="s">
        <v>71</v>
      </c>
      <c r="D32" s="12">
        <v>7300</v>
      </c>
      <c r="E32" s="12">
        <v>7000</v>
      </c>
      <c r="F32" s="12">
        <v>1500</v>
      </c>
      <c r="G32" s="12">
        <v>1500</v>
      </c>
      <c r="H32" s="12">
        <v>500</v>
      </c>
      <c r="I32" s="4" t="s">
        <v>278</v>
      </c>
      <c r="K32">
        <f>Level_1!$C$6</f>
        <v>8</v>
      </c>
      <c r="L32" t="str">
        <f t="shared" si="0"/>
        <v>XIVB</v>
      </c>
      <c r="M32" s="8" t="s">
        <v>244</v>
      </c>
      <c r="N32" s="8" t="s">
        <v>260</v>
      </c>
      <c r="O32" s="8" t="s">
        <v>259</v>
      </c>
      <c r="P32" s="8" t="s">
        <v>259</v>
      </c>
      <c r="Q32" s="8" t="s">
        <v>261</v>
      </c>
      <c r="R32" s="8" t="s">
        <v>259</v>
      </c>
      <c r="S32" s="8" t="s">
        <v>259</v>
      </c>
      <c r="T32" s="8" t="s">
        <v>261</v>
      </c>
      <c r="U32" s="8" t="s">
        <v>259</v>
      </c>
      <c r="V32" s="8" t="s">
        <v>258</v>
      </c>
      <c r="X32">
        <f>Level_1!$C$6</f>
        <v>8</v>
      </c>
      <c r="Y32" t="str">
        <f t="shared" si="1"/>
        <v>XIVB</v>
      </c>
      <c r="Z32" s="8" t="s">
        <v>259</v>
      </c>
      <c r="AA32" s="8" t="s">
        <v>259</v>
      </c>
      <c r="AB32" s="8" t="s">
        <v>259</v>
      </c>
      <c r="AC32" s="8" t="s">
        <v>259</v>
      </c>
      <c r="AD32" s="8">
        <v>0</v>
      </c>
      <c r="AF32">
        <f>Level_1!$C$6</f>
        <v>8</v>
      </c>
      <c r="AG32" t="str">
        <f t="shared" si="2"/>
        <v>XIVB</v>
      </c>
      <c r="AH32" s="8">
        <v>0</v>
      </c>
      <c r="AI32" s="8">
        <v>0</v>
      </c>
      <c r="AJ32" s="8">
        <v>0</v>
      </c>
      <c r="AK32" s="8" t="s">
        <v>259</v>
      </c>
      <c r="AL32" s="8" t="s">
        <v>259</v>
      </c>
      <c r="AM32" s="8" t="s">
        <v>259</v>
      </c>
      <c r="AN32" s="8" t="s">
        <v>259</v>
      </c>
      <c r="AP32">
        <f>Level_1!$C$6</f>
        <v>8</v>
      </c>
      <c r="AQ32" t="str">
        <f t="shared" si="3"/>
        <v>XIVB</v>
      </c>
      <c r="AR32" s="8" t="s">
        <v>259</v>
      </c>
      <c r="AS32" s="8" t="s">
        <v>259</v>
      </c>
      <c r="AU32">
        <f>Level_1!$C$6</f>
        <v>8</v>
      </c>
      <c r="AV32" t="str">
        <f t="shared" si="4"/>
        <v>XIVB</v>
      </c>
      <c r="AW32" s="8">
        <v>0</v>
      </c>
      <c r="AX32" s="8">
        <v>0</v>
      </c>
      <c r="AZ32">
        <f>Level_1!$C$6</f>
        <v>8</v>
      </c>
      <c r="BA32" t="str">
        <f t="shared" si="5"/>
        <v>XIVB</v>
      </c>
      <c r="BB32" s="12" t="s">
        <v>282</v>
      </c>
      <c r="BC32" s="12">
        <v>1</v>
      </c>
      <c r="BD32" s="8">
        <v>1863</v>
      </c>
      <c r="BE32" s="8">
        <v>1589</v>
      </c>
      <c r="BF32" s="8">
        <v>0</v>
      </c>
      <c r="BG32" s="8">
        <v>0</v>
      </c>
      <c r="BH32" s="12">
        <v>2</v>
      </c>
      <c r="BI32" s="8" t="s">
        <v>95</v>
      </c>
      <c r="BJ32" s="8" t="s">
        <v>94</v>
      </c>
      <c r="BK32" s="8" t="s">
        <v>276</v>
      </c>
      <c r="BL32" s="8" t="s">
        <v>97</v>
      </c>
      <c r="BM32" s="8" t="s">
        <v>270</v>
      </c>
      <c r="BO32">
        <f>Level_1!$C$6</f>
        <v>8</v>
      </c>
      <c r="BP32" t="str">
        <f t="shared" si="6"/>
        <v>XIVB</v>
      </c>
      <c r="BQ32" s="12">
        <v>1</v>
      </c>
      <c r="BR32" s="12">
        <v>3</v>
      </c>
      <c r="BS32" s="12">
        <v>2</v>
      </c>
      <c r="BT32" s="12">
        <v>0</v>
      </c>
      <c r="BU32" s="12">
        <v>0</v>
      </c>
      <c r="BV32" s="12">
        <v>1</v>
      </c>
    </row>
    <row r="33" spans="2:74" x14ac:dyDescent="0.25">
      <c r="B33">
        <f>Level_1!$C$6</f>
        <v>8</v>
      </c>
      <c r="C33" s="8" t="s">
        <v>72</v>
      </c>
      <c r="D33" s="12">
        <v>7300</v>
      </c>
      <c r="E33" s="12">
        <v>7000</v>
      </c>
      <c r="F33" s="12">
        <v>1500</v>
      </c>
      <c r="G33" s="12">
        <v>1500</v>
      </c>
      <c r="H33" s="12">
        <v>500</v>
      </c>
      <c r="I33" s="4" t="s">
        <v>262</v>
      </c>
      <c r="K33">
        <f>Level_1!$C$6</f>
        <v>8</v>
      </c>
      <c r="L33" t="str">
        <f t="shared" si="0"/>
        <v>XVA</v>
      </c>
      <c r="M33" s="8" t="s">
        <v>250</v>
      </c>
      <c r="N33" s="8" t="s">
        <v>260</v>
      </c>
      <c r="O33" s="8" t="s">
        <v>259</v>
      </c>
      <c r="P33" s="8" t="s">
        <v>259</v>
      </c>
      <c r="Q33" s="8" t="s">
        <v>261</v>
      </c>
      <c r="R33" s="8" t="s">
        <v>259</v>
      </c>
      <c r="S33" s="8" t="s">
        <v>259</v>
      </c>
      <c r="T33" s="8" t="s">
        <v>261</v>
      </c>
      <c r="U33" s="8" t="s">
        <v>259</v>
      </c>
      <c r="V33" s="8" t="s">
        <v>258</v>
      </c>
      <c r="X33">
        <f>Level_1!$C$6</f>
        <v>8</v>
      </c>
      <c r="Y33" t="str">
        <f t="shared" si="1"/>
        <v>XVA</v>
      </c>
      <c r="Z33" s="8" t="s">
        <v>259</v>
      </c>
      <c r="AA33" s="8" t="s">
        <v>259</v>
      </c>
      <c r="AB33" s="8" t="s">
        <v>259</v>
      </c>
      <c r="AC33" s="8" t="s">
        <v>259</v>
      </c>
      <c r="AD33" s="8">
        <v>0</v>
      </c>
      <c r="AF33">
        <f>Level_1!$C$6</f>
        <v>8</v>
      </c>
      <c r="AG33" t="str">
        <f t="shared" si="2"/>
        <v>XVA</v>
      </c>
      <c r="AH33" s="8">
        <v>0</v>
      </c>
      <c r="AI33" s="8">
        <v>0</v>
      </c>
      <c r="AJ33" s="8">
        <v>0</v>
      </c>
      <c r="AK33" s="8" t="s">
        <v>259</v>
      </c>
      <c r="AL33" s="8" t="s">
        <v>259</v>
      </c>
      <c r="AM33" s="8" t="s">
        <v>259</v>
      </c>
      <c r="AN33" s="8" t="s">
        <v>259</v>
      </c>
      <c r="AP33">
        <f>Level_1!$C$6</f>
        <v>8</v>
      </c>
      <c r="AQ33" t="str">
        <f t="shared" si="3"/>
        <v>XVA</v>
      </c>
      <c r="AR33" s="8" t="s">
        <v>259</v>
      </c>
      <c r="AS33" s="8" t="s">
        <v>259</v>
      </c>
      <c r="AU33">
        <f>Level_1!$C$6</f>
        <v>8</v>
      </c>
      <c r="AV33" t="str">
        <f t="shared" si="4"/>
        <v>XVA</v>
      </c>
      <c r="AW33" s="8">
        <v>0</v>
      </c>
      <c r="AX33" s="8">
        <v>0</v>
      </c>
      <c r="AZ33">
        <f>Level_1!$C$6</f>
        <v>8</v>
      </c>
      <c r="BA33" t="str">
        <f t="shared" si="5"/>
        <v>XVA</v>
      </c>
      <c r="BB33" s="12" t="s">
        <v>282</v>
      </c>
      <c r="BC33" s="12">
        <v>1</v>
      </c>
      <c r="BD33" s="8">
        <v>1795</v>
      </c>
      <c r="BE33" s="8">
        <v>1120</v>
      </c>
      <c r="BF33" s="8">
        <v>0</v>
      </c>
      <c r="BG33" s="8">
        <v>0</v>
      </c>
      <c r="BH33" s="12">
        <v>2</v>
      </c>
      <c r="BI33" s="8" t="s">
        <v>95</v>
      </c>
      <c r="BJ33" s="8" t="s">
        <v>94</v>
      </c>
      <c r="BK33" s="8" t="s">
        <v>276</v>
      </c>
      <c r="BL33" s="8" t="s">
        <v>97</v>
      </c>
      <c r="BM33" s="8" t="s">
        <v>269</v>
      </c>
      <c r="BO33">
        <f>Level_1!$C$6</f>
        <v>8</v>
      </c>
      <c r="BP33" t="str">
        <f t="shared" si="6"/>
        <v>XVA</v>
      </c>
      <c r="BQ33" s="12">
        <v>1</v>
      </c>
      <c r="BR33" s="12">
        <v>3</v>
      </c>
      <c r="BS33" s="12">
        <v>2</v>
      </c>
      <c r="BT33" s="12">
        <v>0</v>
      </c>
      <c r="BU33" s="12">
        <v>0</v>
      </c>
      <c r="BV33" s="12">
        <v>1</v>
      </c>
    </row>
    <row r="34" spans="2:74" x14ac:dyDescent="0.25">
      <c r="B34">
        <f>Level_1!$C$6</f>
        <v>8</v>
      </c>
      <c r="C34" s="8" t="s">
        <v>73</v>
      </c>
      <c r="D34" s="12">
        <v>7300</v>
      </c>
      <c r="E34" s="12">
        <v>7000</v>
      </c>
      <c r="F34" s="12">
        <v>1500</v>
      </c>
      <c r="G34" s="12">
        <v>1500</v>
      </c>
      <c r="H34" s="12">
        <v>500</v>
      </c>
      <c r="I34" s="4" t="s">
        <v>278</v>
      </c>
      <c r="K34">
        <f>Level_1!$C$6</f>
        <v>8</v>
      </c>
      <c r="L34" t="str">
        <f t="shared" si="0"/>
        <v>XVB</v>
      </c>
      <c r="M34" s="8" t="s">
        <v>251</v>
      </c>
      <c r="N34" s="8" t="s">
        <v>260</v>
      </c>
      <c r="O34" s="8" t="s">
        <v>259</v>
      </c>
      <c r="P34" s="8" t="s">
        <v>259</v>
      </c>
      <c r="Q34" s="8" t="s">
        <v>261</v>
      </c>
      <c r="R34" s="8" t="s">
        <v>259</v>
      </c>
      <c r="S34" s="8" t="s">
        <v>259</v>
      </c>
      <c r="T34" s="8" t="s">
        <v>261</v>
      </c>
      <c r="U34" s="8" t="s">
        <v>259</v>
      </c>
      <c r="V34" s="8" t="s">
        <v>258</v>
      </c>
      <c r="X34">
        <f>Level_1!$C$6</f>
        <v>8</v>
      </c>
      <c r="Y34" t="str">
        <f t="shared" si="1"/>
        <v>XVB</v>
      </c>
      <c r="Z34" s="8" t="s">
        <v>259</v>
      </c>
      <c r="AA34" s="8" t="s">
        <v>259</v>
      </c>
      <c r="AB34" s="8" t="s">
        <v>259</v>
      </c>
      <c r="AC34" s="8" t="s">
        <v>259</v>
      </c>
      <c r="AD34" s="8">
        <v>0</v>
      </c>
      <c r="AF34">
        <f>Level_1!$C$6</f>
        <v>8</v>
      </c>
      <c r="AG34" t="str">
        <f t="shared" si="2"/>
        <v>XVB</v>
      </c>
      <c r="AH34" s="8">
        <v>0</v>
      </c>
      <c r="AI34" s="8">
        <v>0</v>
      </c>
      <c r="AJ34" s="8">
        <v>0</v>
      </c>
      <c r="AK34" s="8" t="s">
        <v>259</v>
      </c>
      <c r="AL34" s="8" t="s">
        <v>259</v>
      </c>
      <c r="AM34" s="8" t="s">
        <v>259</v>
      </c>
      <c r="AN34" s="8" t="s">
        <v>259</v>
      </c>
      <c r="AP34">
        <f>Level_1!$C$6</f>
        <v>8</v>
      </c>
      <c r="AQ34" t="str">
        <f t="shared" si="3"/>
        <v>XVB</v>
      </c>
      <c r="AR34" s="8" t="s">
        <v>259</v>
      </c>
      <c r="AS34" s="8" t="s">
        <v>259</v>
      </c>
      <c r="AU34">
        <f>Level_1!$C$6</f>
        <v>8</v>
      </c>
      <c r="AV34" t="str">
        <f t="shared" si="4"/>
        <v>XVB</v>
      </c>
      <c r="AW34" s="8">
        <v>0</v>
      </c>
      <c r="AX34" s="8">
        <v>0</v>
      </c>
      <c r="AZ34">
        <f>Level_1!$C$6</f>
        <v>8</v>
      </c>
      <c r="BA34" t="str">
        <f t="shared" si="5"/>
        <v>XVB</v>
      </c>
      <c r="BB34" s="12" t="s">
        <v>282</v>
      </c>
      <c r="BC34" s="12">
        <v>1</v>
      </c>
      <c r="BD34" s="8">
        <v>1795</v>
      </c>
      <c r="BE34" s="8">
        <v>1120</v>
      </c>
      <c r="BF34" s="8">
        <v>0</v>
      </c>
      <c r="BG34" s="8">
        <v>0</v>
      </c>
      <c r="BH34" s="12">
        <v>2</v>
      </c>
      <c r="BI34" s="8" t="s">
        <v>95</v>
      </c>
      <c r="BJ34" s="8" t="s">
        <v>94</v>
      </c>
      <c r="BK34" s="8" t="s">
        <v>276</v>
      </c>
      <c r="BL34" s="8" t="s">
        <v>97</v>
      </c>
      <c r="BM34" s="8" t="s">
        <v>270</v>
      </c>
      <c r="BO34">
        <f>Level_1!$C$6</f>
        <v>8</v>
      </c>
      <c r="BP34" t="str">
        <f t="shared" si="6"/>
        <v>XVB</v>
      </c>
      <c r="BQ34" s="12">
        <v>1</v>
      </c>
      <c r="BR34" s="12">
        <v>3</v>
      </c>
      <c r="BS34" s="12">
        <v>2</v>
      </c>
      <c r="BT34" s="12">
        <v>0</v>
      </c>
      <c r="BU34" s="12">
        <v>0</v>
      </c>
      <c r="BV34" s="12">
        <v>1</v>
      </c>
    </row>
    <row r="35" spans="2:74" x14ac:dyDescent="0.25">
      <c r="B35">
        <f>Level_1!$C$6</f>
        <v>8</v>
      </c>
      <c r="C35" s="8" t="s">
        <v>74</v>
      </c>
      <c r="D35" s="12">
        <v>7300</v>
      </c>
      <c r="E35" s="12">
        <v>7000</v>
      </c>
      <c r="F35" s="12">
        <v>1500</v>
      </c>
      <c r="G35" s="12">
        <v>1500</v>
      </c>
      <c r="H35" s="12">
        <v>500</v>
      </c>
      <c r="I35" s="4" t="s">
        <v>262</v>
      </c>
      <c r="K35">
        <f>Level_1!$C$6</f>
        <v>8</v>
      </c>
      <c r="L35" t="str">
        <f t="shared" si="0"/>
        <v>XVIA</v>
      </c>
      <c r="M35" s="8" t="s">
        <v>234</v>
      </c>
      <c r="N35" s="8" t="s">
        <v>260</v>
      </c>
      <c r="O35" s="8" t="s">
        <v>259</v>
      </c>
      <c r="P35" s="8" t="s">
        <v>259</v>
      </c>
      <c r="Q35" s="8" t="s">
        <v>261</v>
      </c>
      <c r="R35" s="8" t="s">
        <v>259</v>
      </c>
      <c r="S35" s="8" t="s">
        <v>259</v>
      </c>
      <c r="T35" s="8" t="s">
        <v>261</v>
      </c>
      <c r="U35" s="8" t="s">
        <v>259</v>
      </c>
      <c r="V35" s="8" t="s">
        <v>258</v>
      </c>
      <c r="X35">
        <f>Level_1!$C$6</f>
        <v>8</v>
      </c>
      <c r="Y35" t="str">
        <f t="shared" si="1"/>
        <v>XVIA</v>
      </c>
      <c r="Z35" s="8" t="s">
        <v>259</v>
      </c>
      <c r="AA35" s="8" t="s">
        <v>259</v>
      </c>
      <c r="AB35" s="8" t="s">
        <v>259</v>
      </c>
      <c r="AC35" s="8" t="s">
        <v>259</v>
      </c>
      <c r="AD35" s="8">
        <v>0</v>
      </c>
      <c r="AF35">
        <f>Level_1!$C$6</f>
        <v>8</v>
      </c>
      <c r="AG35" t="str">
        <f t="shared" si="2"/>
        <v>XVIA</v>
      </c>
      <c r="AH35" s="8">
        <v>0</v>
      </c>
      <c r="AI35" s="8">
        <v>0</v>
      </c>
      <c r="AJ35" s="8">
        <v>0</v>
      </c>
      <c r="AK35" s="8" t="s">
        <v>259</v>
      </c>
      <c r="AL35" s="8" t="s">
        <v>259</v>
      </c>
      <c r="AM35" s="8" t="s">
        <v>259</v>
      </c>
      <c r="AN35" s="8" t="s">
        <v>259</v>
      </c>
      <c r="AP35">
        <f>Level_1!$C$6</f>
        <v>8</v>
      </c>
      <c r="AQ35" t="str">
        <f t="shared" si="3"/>
        <v>XVIA</v>
      </c>
      <c r="AR35" s="8" t="s">
        <v>259</v>
      </c>
      <c r="AS35" s="8" t="s">
        <v>259</v>
      </c>
      <c r="AU35">
        <f>Level_1!$C$6</f>
        <v>8</v>
      </c>
      <c r="AV35" t="str">
        <f t="shared" si="4"/>
        <v>XVIA</v>
      </c>
      <c r="AW35" s="8">
        <v>0</v>
      </c>
      <c r="AX35" s="8">
        <v>0</v>
      </c>
      <c r="AZ35">
        <f>Level_1!$C$6</f>
        <v>8</v>
      </c>
      <c r="BA35" t="str">
        <f t="shared" si="5"/>
        <v>XVIA</v>
      </c>
      <c r="BB35" s="12" t="s">
        <v>282</v>
      </c>
      <c r="BC35" s="12">
        <v>1</v>
      </c>
      <c r="BD35" s="8">
        <v>1795</v>
      </c>
      <c r="BE35" s="8">
        <v>1120</v>
      </c>
      <c r="BF35" s="8">
        <v>0</v>
      </c>
      <c r="BG35" s="8">
        <v>0</v>
      </c>
      <c r="BH35" s="12">
        <v>2</v>
      </c>
      <c r="BI35" s="8" t="s">
        <v>95</v>
      </c>
      <c r="BJ35" s="8" t="s">
        <v>94</v>
      </c>
      <c r="BK35" s="8" t="s">
        <v>276</v>
      </c>
      <c r="BL35" s="8" t="s">
        <v>97</v>
      </c>
      <c r="BM35" s="8" t="s">
        <v>269</v>
      </c>
      <c r="BO35">
        <f>Level_1!$C$6</f>
        <v>8</v>
      </c>
      <c r="BP35" t="str">
        <f t="shared" si="6"/>
        <v>XVIA</v>
      </c>
      <c r="BQ35" s="12">
        <v>1</v>
      </c>
      <c r="BR35" s="12">
        <v>3</v>
      </c>
      <c r="BS35" s="12">
        <v>2</v>
      </c>
      <c r="BT35" s="12">
        <v>0</v>
      </c>
      <c r="BU35" s="12">
        <v>0</v>
      </c>
      <c r="BV35" s="12">
        <v>1</v>
      </c>
    </row>
    <row r="36" spans="2:74" x14ac:dyDescent="0.25">
      <c r="B36">
        <f>Level_1!$C$6</f>
        <v>8</v>
      </c>
      <c r="C36" s="8" t="s">
        <v>75</v>
      </c>
      <c r="D36" s="12">
        <v>7300</v>
      </c>
      <c r="E36" s="12">
        <v>7000</v>
      </c>
      <c r="F36" s="12">
        <v>1500</v>
      </c>
      <c r="G36" s="12">
        <v>1500</v>
      </c>
      <c r="H36" s="12">
        <v>500</v>
      </c>
      <c r="I36" s="4" t="s">
        <v>278</v>
      </c>
      <c r="K36">
        <f>Level_1!$C$6</f>
        <v>8</v>
      </c>
      <c r="L36" t="str">
        <f t="shared" si="0"/>
        <v>XVIB</v>
      </c>
      <c r="M36" s="8" t="s">
        <v>252</v>
      </c>
      <c r="N36" s="8" t="s">
        <v>260</v>
      </c>
      <c r="O36" s="8" t="s">
        <v>259</v>
      </c>
      <c r="P36" s="8" t="s">
        <v>259</v>
      </c>
      <c r="Q36" s="8" t="s">
        <v>261</v>
      </c>
      <c r="R36" s="8" t="s">
        <v>259</v>
      </c>
      <c r="S36" s="8" t="s">
        <v>259</v>
      </c>
      <c r="T36" s="8" t="s">
        <v>261</v>
      </c>
      <c r="U36" s="8" t="s">
        <v>259</v>
      </c>
      <c r="V36" s="8" t="s">
        <v>258</v>
      </c>
      <c r="X36">
        <f>Level_1!$C$6</f>
        <v>8</v>
      </c>
      <c r="Y36" t="str">
        <f t="shared" si="1"/>
        <v>XVIB</v>
      </c>
      <c r="Z36" s="8" t="s">
        <v>259</v>
      </c>
      <c r="AA36" s="8" t="s">
        <v>259</v>
      </c>
      <c r="AB36" s="8" t="s">
        <v>259</v>
      </c>
      <c r="AC36" s="8" t="s">
        <v>259</v>
      </c>
      <c r="AD36" s="8">
        <v>0</v>
      </c>
      <c r="AF36">
        <f>Level_1!$C$6</f>
        <v>8</v>
      </c>
      <c r="AG36" t="str">
        <f t="shared" si="2"/>
        <v>XVIB</v>
      </c>
      <c r="AH36" s="8">
        <v>0</v>
      </c>
      <c r="AI36" s="8">
        <v>0</v>
      </c>
      <c r="AJ36" s="8">
        <v>0</v>
      </c>
      <c r="AK36" s="8" t="s">
        <v>259</v>
      </c>
      <c r="AL36" s="8" t="s">
        <v>259</v>
      </c>
      <c r="AM36" s="8" t="s">
        <v>259</v>
      </c>
      <c r="AN36" s="8" t="s">
        <v>259</v>
      </c>
      <c r="AP36">
        <f>Level_1!$C$6</f>
        <v>8</v>
      </c>
      <c r="AQ36" t="str">
        <f t="shared" si="3"/>
        <v>XVIB</v>
      </c>
      <c r="AR36" s="8" t="s">
        <v>259</v>
      </c>
      <c r="AS36" s="8" t="s">
        <v>259</v>
      </c>
      <c r="AU36">
        <f>Level_1!$C$6</f>
        <v>8</v>
      </c>
      <c r="AV36" t="str">
        <f t="shared" si="4"/>
        <v>XVIB</v>
      </c>
      <c r="AW36" s="8">
        <v>0</v>
      </c>
      <c r="AX36" s="8">
        <v>0</v>
      </c>
      <c r="AZ36">
        <f>Level_1!$C$6</f>
        <v>8</v>
      </c>
      <c r="BA36" t="str">
        <f t="shared" si="5"/>
        <v>XVIB</v>
      </c>
      <c r="BB36" s="12" t="s">
        <v>282</v>
      </c>
      <c r="BC36" s="12">
        <v>1</v>
      </c>
      <c r="BD36" s="8">
        <v>1795</v>
      </c>
      <c r="BE36" s="8">
        <v>1120</v>
      </c>
      <c r="BF36" s="8">
        <v>0</v>
      </c>
      <c r="BG36" s="8">
        <v>0</v>
      </c>
      <c r="BH36" s="12">
        <v>2</v>
      </c>
      <c r="BI36" s="8" t="s">
        <v>95</v>
      </c>
      <c r="BJ36" s="8" t="s">
        <v>94</v>
      </c>
      <c r="BK36" s="8" t="s">
        <v>276</v>
      </c>
      <c r="BL36" s="8" t="s">
        <v>97</v>
      </c>
      <c r="BM36" s="8" t="s">
        <v>270</v>
      </c>
      <c r="BO36">
        <f>Level_1!$C$6</f>
        <v>8</v>
      </c>
      <c r="BP36" t="str">
        <f t="shared" si="6"/>
        <v>XVIB</v>
      </c>
      <c r="BQ36" s="12">
        <v>1</v>
      </c>
      <c r="BR36" s="12">
        <v>3</v>
      </c>
      <c r="BS36" s="12">
        <v>2</v>
      </c>
      <c r="BT36" s="12">
        <v>0</v>
      </c>
      <c r="BU36" s="12">
        <v>0</v>
      </c>
      <c r="BV36" s="12">
        <v>1</v>
      </c>
    </row>
    <row r="37" spans="2:74" x14ac:dyDescent="0.25">
      <c r="B37">
        <f>Level_1!$C$6</f>
        <v>8</v>
      </c>
      <c r="C37" s="8" t="s">
        <v>76</v>
      </c>
      <c r="D37" s="12">
        <v>7300</v>
      </c>
      <c r="E37" s="12">
        <v>7000</v>
      </c>
      <c r="F37" s="12">
        <v>1500</v>
      </c>
      <c r="G37" s="12">
        <v>1500</v>
      </c>
      <c r="H37" s="12">
        <v>500</v>
      </c>
      <c r="I37" s="4" t="s">
        <v>262</v>
      </c>
      <c r="K37">
        <f>Level_1!$C$6</f>
        <v>8</v>
      </c>
      <c r="L37" t="str">
        <f t="shared" si="0"/>
        <v>XVIIA</v>
      </c>
      <c r="M37" s="8" t="s">
        <v>253</v>
      </c>
      <c r="N37" s="8" t="s">
        <v>260</v>
      </c>
      <c r="O37" s="8" t="s">
        <v>259</v>
      </c>
      <c r="P37" s="8" t="s">
        <v>259</v>
      </c>
      <c r="Q37" s="8" t="s">
        <v>261</v>
      </c>
      <c r="R37" s="8" t="s">
        <v>259</v>
      </c>
      <c r="S37" s="8" t="s">
        <v>259</v>
      </c>
      <c r="T37" s="8" t="s">
        <v>261</v>
      </c>
      <c r="U37" s="8" t="s">
        <v>259</v>
      </c>
      <c r="V37" s="8" t="s">
        <v>258</v>
      </c>
      <c r="X37">
        <f>Level_1!$C$6</f>
        <v>8</v>
      </c>
      <c r="Y37" t="str">
        <f t="shared" si="1"/>
        <v>XVIIA</v>
      </c>
      <c r="Z37" s="8" t="s">
        <v>259</v>
      </c>
      <c r="AA37" s="8" t="s">
        <v>259</v>
      </c>
      <c r="AB37" s="8" t="s">
        <v>259</v>
      </c>
      <c r="AC37" s="8" t="s">
        <v>259</v>
      </c>
      <c r="AD37" s="8">
        <v>0</v>
      </c>
      <c r="AF37">
        <f>Level_1!$C$6</f>
        <v>8</v>
      </c>
      <c r="AG37" t="str">
        <f t="shared" si="2"/>
        <v>XVIIA</v>
      </c>
      <c r="AH37" s="8">
        <v>0</v>
      </c>
      <c r="AI37" s="8">
        <v>0</v>
      </c>
      <c r="AJ37" s="8">
        <v>0</v>
      </c>
      <c r="AK37" s="8" t="s">
        <v>259</v>
      </c>
      <c r="AL37" s="8" t="s">
        <v>259</v>
      </c>
      <c r="AM37" s="8" t="s">
        <v>259</v>
      </c>
      <c r="AN37" s="8" t="s">
        <v>259</v>
      </c>
      <c r="AP37">
        <f>Level_1!$C$6</f>
        <v>8</v>
      </c>
      <c r="AQ37" t="str">
        <f t="shared" si="3"/>
        <v>XVIIA</v>
      </c>
      <c r="AR37" s="8" t="s">
        <v>259</v>
      </c>
      <c r="AS37" s="8" t="s">
        <v>259</v>
      </c>
      <c r="AU37">
        <f>Level_1!$C$6</f>
        <v>8</v>
      </c>
      <c r="AV37" t="str">
        <f t="shared" si="4"/>
        <v>XVIIA</v>
      </c>
      <c r="AW37" s="8">
        <v>0</v>
      </c>
      <c r="AX37" s="8">
        <v>0</v>
      </c>
      <c r="AZ37">
        <f>Level_1!$C$6</f>
        <v>8</v>
      </c>
      <c r="BA37" t="str">
        <f t="shared" si="5"/>
        <v>XVIIA</v>
      </c>
      <c r="BB37" s="12" t="s">
        <v>282</v>
      </c>
      <c r="BC37" s="12">
        <v>1</v>
      </c>
      <c r="BD37" s="8">
        <v>618</v>
      </c>
      <c r="BE37" s="8">
        <v>502.1</v>
      </c>
      <c r="BF37" s="8">
        <v>0</v>
      </c>
      <c r="BG37" s="8">
        <v>0</v>
      </c>
      <c r="BH37" s="12">
        <v>1</v>
      </c>
      <c r="BI37" s="8" t="s">
        <v>272</v>
      </c>
      <c r="BJ37" s="8" t="s">
        <v>273</v>
      </c>
      <c r="BK37" s="8" t="s">
        <v>277</v>
      </c>
      <c r="BL37" s="8" t="s">
        <v>98</v>
      </c>
      <c r="BM37" s="8" t="s">
        <v>271</v>
      </c>
      <c r="BO37">
        <f>Level_1!$C$6</f>
        <v>8</v>
      </c>
      <c r="BP37" t="str">
        <f t="shared" si="6"/>
        <v>XVIIA</v>
      </c>
      <c r="BQ37" s="12">
        <v>1</v>
      </c>
      <c r="BR37" s="12">
        <v>3</v>
      </c>
      <c r="BS37" s="12">
        <v>2</v>
      </c>
      <c r="BT37" s="12">
        <v>0</v>
      </c>
      <c r="BU37" s="12">
        <v>0</v>
      </c>
      <c r="BV37" s="12">
        <v>1</v>
      </c>
    </row>
    <row r="38" spans="2:74" x14ac:dyDescent="0.25">
      <c r="B38">
        <f>Level_1!$C$6</f>
        <v>8</v>
      </c>
      <c r="C38" s="8" t="s">
        <v>77</v>
      </c>
      <c r="D38" s="12">
        <v>7300</v>
      </c>
      <c r="E38" s="12">
        <v>7000</v>
      </c>
      <c r="F38" s="12">
        <v>1500</v>
      </c>
      <c r="G38" s="12">
        <v>1500</v>
      </c>
      <c r="H38" s="12">
        <v>500</v>
      </c>
      <c r="I38" s="4" t="s">
        <v>278</v>
      </c>
      <c r="K38">
        <f>Level_1!$C$6</f>
        <v>8</v>
      </c>
      <c r="L38" t="str">
        <f t="shared" si="0"/>
        <v>XVIIB</v>
      </c>
      <c r="M38" s="8" t="s">
        <v>254</v>
      </c>
      <c r="N38" s="8" t="s">
        <v>260</v>
      </c>
      <c r="O38" s="8" t="s">
        <v>259</v>
      </c>
      <c r="P38" s="8" t="s">
        <v>259</v>
      </c>
      <c r="Q38" s="8" t="s">
        <v>261</v>
      </c>
      <c r="R38" s="8" t="s">
        <v>259</v>
      </c>
      <c r="S38" s="8" t="s">
        <v>259</v>
      </c>
      <c r="T38" s="8" t="s">
        <v>261</v>
      </c>
      <c r="U38" s="8" t="s">
        <v>259</v>
      </c>
      <c r="V38" s="8" t="s">
        <v>258</v>
      </c>
      <c r="X38">
        <f>Level_1!$C$6</f>
        <v>8</v>
      </c>
      <c r="Y38" t="str">
        <f t="shared" si="1"/>
        <v>XVIIB</v>
      </c>
      <c r="Z38" s="8" t="s">
        <v>259</v>
      </c>
      <c r="AA38" s="8" t="s">
        <v>259</v>
      </c>
      <c r="AB38" s="8" t="s">
        <v>259</v>
      </c>
      <c r="AC38" s="8" t="s">
        <v>259</v>
      </c>
      <c r="AD38" s="8">
        <v>0</v>
      </c>
      <c r="AF38">
        <f>Level_1!$C$6</f>
        <v>8</v>
      </c>
      <c r="AG38" t="str">
        <f t="shared" si="2"/>
        <v>XVIIB</v>
      </c>
      <c r="AH38" s="8">
        <v>0</v>
      </c>
      <c r="AI38" s="8">
        <v>0</v>
      </c>
      <c r="AJ38" s="8">
        <v>0</v>
      </c>
      <c r="AK38" s="8" t="s">
        <v>259</v>
      </c>
      <c r="AL38" s="8" t="s">
        <v>259</v>
      </c>
      <c r="AM38" s="8" t="s">
        <v>259</v>
      </c>
      <c r="AN38" s="8" t="s">
        <v>259</v>
      </c>
      <c r="AP38">
        <f>Level_1!$C$6</f>
        <v>8</v>
      </c>
      <c r="AQ38" t="str">
        <f t="shared" si="3"/>
        <v>XVIIB</v>
      </c>
      <c r="AR38" s="8" t="s">
        <v>259</v>
      </c>
      <c r="AS38" s="8" t="s">
        <v>259</v>
      </c>
      <c r="AU38">
        <f>Level_1!$C$6</f>
        <v>8</v>
      </c>
      <c r="AV38" t="str">
        <f t="shared" si="4"/>
        <v>XVIIB</v>
      </c>
      <c r="AW38" s="8">
        <v>0</v>
      </c>
      <c r="AX38" s="8">
        <v>0</v>
      </c>
      <c r="AZ38">
        <f>Level_1!$C$6</f>
        <v>8</v>
      </c>
      <c r="BA38" t="str">
        <f t="shared" si="5"/>
        <v>XVIIB</v>
      </c>
      <c r="BB38" s="12" t="s">
        <v>282</v>
      </c>
      <c r="BC38" s="12">
        <v>1</v>
      </c>
      <c r="BD38" s="8">
        <v>618</v>
      </c>
      <c r="BE38" s="8">
        <v>502.1</v>
      </c>
      <c r="BF38" s="8">
        <v>0</v>
      </c>
      <c r="BG38" s="8">
        <v>0</v>
      </c>
      <c r="BH38" s="12">
        <v>1</v>
      </c>
      <c r="BI38" s="8" t="s">
        <v>272</v>
      </c>
      <c r="BJ38" s="8" t="s">
        <v>273</v>
      </c>
      <c r="BK38" s="8" t="s">
        <v>277</v>
      </c>
      <c r="BL38" s="8" t="s">
        <v>98</v>
      </c>
      <c r="BM38" s="8" t="s">
        <v>274</v>
      </c>
      <c r="BO38">
        <f>Level_1!$C$6</f>
        <v>8</v>
      </c>
      <c r="BP38" t="str">
        <f t="shared" si="6"/>
        <v>XVIIB</v>
      </c>
      <c r="BQ38" s="12">
        <v>1</v>
      </c>
      <c r="BR38" s="12">
        <v>3</v>
      </c>
      <c r="BS38" s="12">
        <v>2</v>
      </c>
      <c r="BT38" s="12">
        <v>0</v>
      </c>
      <c r="BU38" s="12">
        <v>0</v>
      </c>
      <c r="BV38" s="12">
        <v>1</v>
      </c>
    </row>
    <row r="39" spans="2:74" x14ac:dyDescent="0.25">
      <c r="B39">
        <f>Level_1!$C$6</f>
        <v>8</v>
      </c>
      <c r="C39" s="8" t="s">
        <v>78</v>
      </c>
      <c r="D39" s="12">
        <v>7300</v>
      </c>
      <c r="E39" s="12">
        <v>7000</v>
      </c>
      <c r="F39" s="12">
        <v>1500</v>
      </c>
      <c r="G39" s="12">
        <v>1500</v>
      </c>
      <c r="H39" s="12">
        <v>500</v>
      </c>
      <c r="I39" s="4" t="s">
        <v>262</v>
      </c>
      <c r="K39">
        <f>Level_1!$C$6</f>
        <v>8</v>
      </c>
      <c r="L39" t="str">
        <f t="shared" si="0"/>
        <v>XVIIIA</v>
      </c>
      <c r="M39" s="8" t="s">
        <v>255</v>
      </c>
      <c r="N39" s="8" t="s">
        <v>260</v>
      </c>
      <c r="O39" s="8" t="s">
        <v>259</v>
      </c>
      <c r="P39" s="8" t="s">
        <v>259</v>
      </c>
      <c r="Q39" s="8" t="s">
        <v>261</v>
      </c>
      <c r="R39" s="8" t="s">
        <v>259</v>
      </c>
      <c r="S39" s="8" t="s">
        <v>259</v>
      </c>
      <c r="T39" s="8" t="s">
        <v>261</v>
      </c>
      <c r="U39" s="8" t="s">
        <v>259</v>
      </c>
      <c r="V39" s="8" t="s">
        <v>258</v>
      </c>
      <c r="X39">
        <f>Level_1!$C$6</f>
        <v>8</v>
      </c>
      <c r="Y39" t="str">
        <f t="shared" si="1"/>
        <v>XVIIIA</v>
      </c>
      <c r="Z39" s="8" t="s">
        <v>259</v>
      </c>
      <c r="AA39" s="8" t="s">
        <v>259</v>
      </c>
      <c r="AB39" s="8" t="s">
        <v>259</v>
      </c>
      <c r="AC39" s="8" t="s">
        <v>259</v>
      </c>
      <c r="AD39" s="8">
        <v>0</v>
      </c>
      <c r="AF39">
        <f>Level_1!$C$6</f>
        <v>8</v>
      </c>
      <c r="AG39" t="str">
        <f t="shared" si="2"/>
        <v>XVIIIA</v>
      </c>
      <c r="AH39" s="8">
        <v>0</v>
      </c>
      <c r="AI39" s="8">
        <v>0</v>
      </c>
      <c r="AJ39" s="8">
        <v>0</v>
      </c>
      <c r="AK39" s="8" t="s">
        <v>259</v>
      </c>
      <c r="AL39" s="8" t="s">
        <v>259</v>
      </c>
      <c r="AM39" s="8" t="s">
        <v>259</v>
      </c>
      <c r="AN39" s="8" t="s">
        <v>259</v>
      </c>
      <c r="AP39">
        <f>Level_1!$C$6</f>
        <v>8</v>
      </c>
      <c r="AQ39" t="str">
        <f t="shared" si="3"/>
        <v>XVIIIA</v>
      </c>
      <c r="AR39" s="8" t="s">
        <v>259</v>
      </c>
      <c r="AS39" s="8" t="s">
        <v>259</v>
      </c>
      <c r="AU39">
        <f>Level_1!$C$6</f>
        <v>8</v>
      </c>
      <c r="AV39" t="str">
        <f t="shared" si="4"/>
        <v>XVIIIA</v>
      </c>
      <c r="AW39" s="8">
        <v>0</v>
      </c>
      <c r="AX39" s="8">
        <v>0</v>
      </c>
      <c r="AZ39">
        <f>Level_1!$C$6</f>
        <v>8</v>
      </c>
      <c r="BA39" t="str">
        <f t="shared" si="5"/>
        <v>XVIIIA</v>
      </c>
      <c r="BB39" s="12" t="s">
        <v>282</v>
      </c>
      <c r="BC39" s="12">
        <v>1</v>
      </c>
      <c r="BD39" s="8">
        <v>618</v>
      </c>
      <c r="BE39" s="8">
        <v>502.1</v>
      </c>
      <c r="BF39" s="8">
        <v>0</v>
      </c>
      <c r="BG39" s="8">
        <v>0</v>
      </c>
      <c r="BH39" s="12">
        <v>1</v>
      </c>
      <c r="BI39" s="8" t="s">
        <v>272</v>
      </c>
      <c r="BJ39" s="8" t="s">
        <v>273</v>
      </c>
      <c r="BK39" s="8" t="s">
        <v>277</v>
      </c>
      <c r="BL39" s="8" t="s">
        <v>98</v>
      </c>
      <c r="BM39" s="8" t="s">
        <v>274</v>
      </c>
      <c r="BO39">
        <f>Level_1!$C$6</f>
        <v>8</v>
      </c>
      <c r="BP39" t="str">
        <f t="shared" si="6"/>
        <v>XVIIIA</v>
      </c>
      <c r="BQ39" s="12">
        <v>1</v>
      </c>
      <c r="BR39" s="12">
        <v>3</v>
      </c>
      <c r="BS39" s="12">
        <v>2</v>
      </c>
      <c r="BT39" s="12">
        <v>0</v>
      </c>
      <c r="BU39" s="12">
        <v>0</v>
      </c>
      <c r="BV39" s="12">
        <v>1</v>
      </c>
    </row>
    <row r="40" spans="2:74" x14ac:dyDescent="0.25">
      <c r="B40">
        <f>Level_1!$C$6</f>
        <v>8</v>
      </c>
      <c r="C40" s="8" t="s">
        <v>79</v>
      </c>
      <c r="D40" s="12">
        <v>7300</v>
      </c>
      <c r="E40" s="12">
        <v>7000</v>
      </c>
      <c r="F40" s="12">
        <v>1500</v>
      </c>
      <c r="G40" s="12">
        <v>1500</v>
      </c>
      <c r="H40" s="12">
        <v>500</v>
      </c>
      <c r="I40" s="4" t="s">
        <v>278</v>
      </c>
      <c r="K40">
        <f>Level_1!$C$6</f>
        <v>8</v>
      </c>
      <c r="L40" t="str">
        <f t="shared" si="0"/>
        <v>XVIIIB</v>
      </c>
      <c r="M40" s="8" t="s">
        <v>256</v>
      </c>
      <c r="N40" s="8" t="s">
        <v>260</v>
      </c>
      <c r="O40" s="8" t="s">
        <v>259</v>
      </c>
      <c r="P40" s="8" t="s">
        <v>259</v>
      </c>
      <c r="Q40" s="8" t="s">
        <v>261</v>
      </c>
      <c r="R40" s="8" t="s">
        <v>259</v>
      </c>
      <c r="S40" s="8" t="s">
        <v>259</v>
      </c>
      <c r="T40" s="8" t="s">
        <v>261</v>
      </c>
      <c r="U40" s="8" t="s">
        <v>259</v>
      </c>
      <c r="V40" s="8" t="s">
        <v>258</v>
      </c>
      <c r="X40">
        <f>Level_1!$C$6</f>
        <v>8</v>
      </c>
      <c r="Y40" t="str">
        <f t="shared" si="1"/>
        <v>XVIIIB</v>
      </c>
      <c r="Z40" s="8" t="s">
        <v>259</v>
      </c>
      <c r="AA40" s="8" t="s">
        <v>259</v>
      </c>
      <c r="AB40" s="8" t="s">
        <v>259</v>
      </c>
      <c r="AC40" s="8" t="s">
        <v>259</v>
      </c>
      <c r="AD40" s="8">
        <v>0</v>
      </c>
      <c r="AF40">
        <f>Level_1!$C$6</f>
        <v>8</v>
      </c>
      <c r="AG40" t="str">
        <f t="shared" si="2"/>
        <v>XVIIIB</v>
      </c>
      <c r="AH40" s="8">
        <v>0</v>
      </c>
      <c r="AI40" s="8">
        <v>0</v>
      </c>
      <c r="AJ40" s="8">
        <v>0</v>
      </c>
      <c r="AK40" s="8" t="s">
        <v>259</v>
      </c>
      <c r="AL40" s="8" t="s">
        <v>259</v>
      </c>
      <c r="AM40" s="8" t="s">
        <v>259</v>
      </c>
      <c r="AN40" s="8" t="s">
        <v>259</v>
      </c>
      <c r="AP40">
        <f>Level_1!$C$6</f>
        <v>8</v>
      </c>
      <c r="AQ40" t="str">
        <f t="shared" si="3"/>
        <v>XVIIIB</v>
      </c>
      <c r="AR40" s="8" t="s">
        <v>259</v>
      </c>
      <c r="AS40" s="8" t="s">
        <v>259</v>
      </c>
      <c r="AU40">
        <f>Level_1!$C$6</f>
        <v>8</v>
      </c>
      <c r="AV40" t="str">
        <f t="shared" si="4"/>
        <v>XVIIIB</v>
      </c>
      <c r="AW40" s="8">
        <v>0</v>
      </c>
      <c r="AX40" s="8">
        <v>0</v>
      </c>
      <c r="AZ40">
        <f>Level_1!$C$6</f>
        <v>8</v>
      </c>
      <c r="BA40" t="str">
        <f t="shared" si="5"/>
        <v>XVIIIB</v>
      </c>
      <c r="BB40" s="12" t="s">
        <v>282</v>
      </c>
      <c r="BC40" s="12">
        <v>1</v>
      </c>
      <c r="BD40" s="8">
        <v>618</v>
      </c>
      <c r="BE40" s="8">
        <v>502.1</v>
      </c>
      <c r="BF40" s="8">
        <v>0</v>
      </c>
      <c r="BG40" s="8">
        <v>0</v>
      </c>
      <c r="BH40" s="12">
        <v>1</v>
      </c>
      <c r="BI40" s="8" t="s">
        <v>272</v>
      </c>
      <c r="BJ40" s="8" t="s">
        <v>273</v>
      </c>
      <c r="BK40" s="8" t="s">
        <v>277</v>
      </c>
      <c r="BL40" s="8" t="s">
        <v>98</v>
      </c>
      <c r="BM40" s="8" t="s">
        <v>274</v>
      </c>
      <c r="BO40">
        <f>Level_1!$C$6</f>
        <v>8</v>
      </c>
      <c r="BP40" t="str">
        <f t="shared" si="6"/>
        <v>XVIIIB</v>
      </c>
      <c r="BQ40" s="12">
        <v>1</v>
      </c>
      <c r="BR40" s="12">
        <v>3</v>
      </c>
      <c r="BS40" s="12">
        <v>2</v>
      </c>
      <c r="BT40" s="12">
        <v>0</v>
      </c>
      <c r="BU40" s="12">
        <v>0</v>
      </c>
      <c r="BV40" s="12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40"/>
  <sheetViews>
    <sheetView workbookViewId="0"/>
  </sheetViews>
  <sheetFormatPr defaultRowHeight="15" x14ac:dyDescent="0.25"/>
  <cols>
    <col min="4" max="4" width="8.140625" bestFit="1" customWidth="1"/>
    <col min="5" max="5" width="5.28515625" bestFit="1" customWidth="1"/>
    <col min="6" max="6" width="5.28515625" style="6" customWidth="1"/>
    <col min="7" max="7" width="3.28515625" bestFit="1" customWidth="1"/>
    <col min="8" max="8" width="6.85546875" bestFit="1" customWidth="1"/>
    <col min="9" max="9" width="4.140625" bestFit="1" customWidth="1"/>
    <col min="10" max="11" width="4.140625" customWidth="1"/>
    <col min="12" max="12" width="6.85546875" style="6" bestFit="1" customWidth="1"/>
    <col min="13" max="14" width="4.140625" style="6" customWidth="1"/>
    <col min="15" max="15" width="5.28515625" bestFit="1" customWidth="1"/>
    <col min="19" max="19" width="8.140625" bestFit="1" customWidth="1"/>
    <col min="20" max="20" width="3.5703125" bestFit="1" customWidth="1"/>
    <col min="21" max="21" width="4.140625" bestFit="1" customWidth="1"/>
    <col min="22" max="22" width="3.42578125" bestFit="1" customWidth="1"/>
    <col min="23" max="23" width="6.140625" bestFit="1" customWidth="1"/>
    <col min="24" max="24" width="7.7109375" style="6" customWidth="1"/>
    <col min="25" max="25" width="5.42578125" bestFit="1" customWidth="1"/>
  </cols>
  <sheetData>
    <row r="1" spans="2:25" ht="26.25" x14ac:dyDescent="0.4">
      <c r="B1" s="1" t="s">
        <v>40</v>
      </c>
    </row>
    <row r="4" spans="2:25" ht="18.75" x14ac:dyDescent="0.3">
      <c r="B4" s="5" t="s">
        <v>18</v>
      </c>
      <c r="Q4" s="5" t="s">
        <v>23</v>
      </c>
      <c r="U4" s="6"/>
      <c r="V4" s="6"/>
      <c r="W4" s="6"/>
      <c r="Y4" s="6"/>
    </row>
    <row r="5" spans="2:25" x14ac:dyDescent="0.25">
      <c r="B5" s="7" t="s">
        <v>152</v>
      </c>
      <c r="C5" s="7" t="s">
        <v>158</v>
      </c>
      <c r="D5" s="3" t="s">
        <v>19</v>
      </c>
      <c r="E5" s="3" t="s">
        <v>193</v>
      </c>
      <c r="F5" s="10" t="s">
        <v>201</v>
      </c>
      <c r="G5" s="10" t="s">
        <v>20</v>
      </c>
      <c r="H5" s="10" t="s">
        <v>21</v>
      </c>
      <c r="I5" s="10" t="s">
        <v>22</v>
      </c>
      <c r="J5" s="10" t="s">
        <v>167</v>
      </c>
      <c r="K5" s="10" t="s">
        <v>194</v>
      </c>
      <c r="L5" s="10" t="s">
        <v>202</v>
      </c>
      <c r="M5" s="10" t="s">
        <v>203</v>
      </c>
      <c r="N5" s="10" t="s">
        <v>196</v>
      </c>
      <c r="O5" s="10" t="s">
        <v>204</v>
      </c>
      <c r="Q5" s="7" t="s">
        <v>152</v>
      </c>
      <c r="R5" s="7" t="s">
        <v>158</v>
      </c>
      <c r="S5" s="3" t="s">
        <v>19</v>
      </c>
      <c r="T5" s="10" t="s">
        <v>195</v>
      </c>
      <c r="U5" s="11" t="s">
        <v>26</v>
      </c>
      <c r="V5" s="11" t="s">
        <v>27</v>
      </c>
      <c r="W5" s="11" t="s">
        <v>28</v>
      </c>
      <c r="X5" s="11" t="s">
        <v>29</v>
      </c>
      <c r="Y5" s="11" t="s">
        <v>30</v>
      </c>
    </row>
    <row r="6" spans="2:25" x14ac:dyDescent="0.25">
      <c r="B6">
        <f>Level_1!$C$6</f>
        <v>8</v>
      </c>
      <c r="C6" t="str">
        <f>Level_2!$C6</f>
        <v>IA</v>
      </c>
      <c r="D6" s="8" t="s">
        <v>80</v>
      </c>
      <c r="E6" s="8" t="s">
        <v>259</v>
      </c>
      <c r="F6" s="12" t="s">
        <v>80</v>
      </c>
      <c r="G6" s="8" t="s">
        <v>259</v>
      </c>
      <c r="H6" s="8" t="s">
        <v>99</v>
      </c>
      <c r="I6" s="8" t="s">
        <v>259</v>
      </c>
      <c r="J6" s="8" t="s">
        <v>259</v>
      </c>
      <c r="K6" s="8" t="s">
        <v>259</v>
      </c>
      <c r="L6" s="8" t="s">
        <v>259</v>
      </c>
      <c r="M6" s="8" t="s">
        <v>259</v>
      </c>
      <c r="N6" s="8" t="s">
        <v>259</v>
      </c>
      <c r="O6" s="8" t="s">
        <v>259</v>
      </c>
      <c r="Q6">
        <f>B6</f>
        <v>8</v>
      </c>
      <c r="R6" t="str">
        <f>C6</f>
        <v>IA</v>
      </c>
      <c r="S6" t="str">
        <f>D6</f>
        <v>[1]</v>
      </c>
      <c r="T6" s="8" t="s">
        <v>259</v>
      </c>
      <c r="U6" s="8" t="s">
        <v>259</v>
      </c>
      <c r="V6" s="8" t="s">
        <v>259</v>
      </c>
      <c r="W6" s="8" t="s">
        <v>259</v>
      </c>
      <c r="X6" s="12" t="s">
        <v>125</v>
      </c>
      <c r="Y6" s="8" t="s">
        <v>259</v>
      </c>
    </row>
    <row r="7" spans="2:25" x14ac:dyDescent="0.25">
      <c r="B7">
        <f>Level_1!$C$6</f>
        <v>8</v>
      </c>
      <c r="C7" t="str">
        <f>Level_2!$C7</f>
        <v>IB</v>
      </c>
      <c r="D7" s="8" t="s">
        <v>80</v>
      </c>
      <c r="E7" s="8" t="s">
        <v>259</v>
      </c>
      <c r="F7" s="12" t="s">
        <v>80</v>
      </c>
      <c r="G7" s="8" t="s">
        <v>259</v>
      </c>
      <c r="H7" s="8" t="s">
        <v>100</v>
      </c>
      <c r="I7" s="8" t="s">
        <v>259</v>
      </c>
      <c r="J7" s="8" t="s">
        <v>259</v>
      </c>
      <c r="K7" s="8" t="s">
        <v>259</v>
      </c>
      <c r="L7" s="8" t="s">
        <v>259</v>
      </c>
      <c r="M7" s="8" t="s">
        <v>259</v>
      </c>
      <c r="N7" s="8" t="s">
        <v>259</v>
      </c>
      <c r="O7" s="8" t="s">
        <v>259</v>
      </c>
      <c r="Q7">
        <f t="shared" ref="Q7:Q10" si="0">B7</f>
        <v>8</v>
      </c>
      <c r="R7" t="str">
        <f t="shared" ref="R7:R10" si="1">C7</f>
        <v>IB</v>
      </c>
      <c r="S7" t="str">
        <f t="shared" ref="S7:S11" si="2">D7</f>
        <v>[1]</v>
      </c>
      <c r="T7" s="8" t="s">
        <v>259</v>
      </c>
      <c r="U7" s="8" t="s">
        <v>259</v>
      </c>
      <c r="V7" s="8" t="s">
        <v>259</v>
      </c>
      <c r="W7" s="8" t="s">
        <v>259</v>
      </c>
      <c r="X7" s="12" t="s">
        <v>126</v>
      </c>
      <c r="Y7" s="8" t="s">
        <v>259</v>
      </c>
    </row>
    <row r="8" spans="2:25" x14ac:dyDescent="0.25">
      <c r="B8">
        <f>Level_1!$C$6</f>
        <v>8</v>
      </c>
      <c r="C8" t="str">
        <f>Level_2!$C8</f>
        <v>IIA</v>
      </c>
      <c r="D8" s="8" t="s">
        <v>80</v>
      </c>
      <c r="E8" s="8" t="s">
        <v>259</v>
      </c>
      <c r="F8" s="12" t="s">
        <v>80</v>
      </c>
      <c r="G8" s="8" t="s">
        <v>259</v>
      </c>
      <c r="H8" s="8" t="s">
        <v>101</v>
      </c>
      <c r="I8" s="8" t="s">
        <v>259</v>
      </c>
      <c r="J8" s="8" t="s">
        <v>259</v>
      </c>
      <c r="K8" s="8" t="s">
        <v>259</v>
      </c>
      <c r="L8" s="8" t="s">
        <v>259</v>
      </c>
      <c r="M8" s="8" t="s">
        <v>259</v>
      </c>
      <c r="N8" s="8" t="s">
        <v>259</v>
      </c>
      <c r="O8" s="8" t="s">
        <v>259</v>
      </c>
      <c r="Q8">
        <f t="shared" si="0"/>
        <v>8</v>
      </c>
      <c r="R8" t="str">
        <f t="shared" si="1"/>
        <v>IIA</v>
      </c>
      <c r="S8" t="str">
        <f t="shared" si="2"/>
        <v>[1]</v>
      </c>
      <c r="T8" s="8" t="s">
        <v>259</v>
      </c>
      <c r="U8" s="8" t="s">
        <v>259</v>
      </c>
      <c r="V8" s="8" t="s">
        <v>259</v>
      </c>
      <c r="W8" s="8" t="s">
        <v>259</v>
      </c>
      <c r="X8" s="12" t="s">
        <v>127</v>
      </c>
      <c r="Y8" s="8" t="s">
        <v>259</v>
      </c>
    </row>
    <row r="9" spans="2:25" x14ac:dyDescent="0.25">
      <c r="B9">
        <f>Level_1!$C$6</f>
        <v>8</v>
      </c>
      <c r="C9" t="str">
        <f>Level_2!$C9</f>
        <v>IIB</v>
      </c>
      <c r="D9" s="8" t="s">
        <v>80</v>
      </c>
      <c r="E9" s="8" t="s">
        <v>259</v>
      </c>
      <c r="F9" s="12" t="s">
        <v>80</v>
      </c>
      <c r="G9" s="8" t="s">
        <v>259</v>
      </c>
      <c r="H9" s="8" t="s">
        <v>102</v>
      </c>
      <c r="I9" s="8" t="s">
        <v>259</v>
      </c>
      <c r="J9" s="8" t="s">
        <v>259</v>
      </c>
      <c r="K9" s="8" t="s">
        <v>259</v>
      </c>
      <c r="L9" s="8" t="s">
        <v>259</v>
      </c>
      <c r="M9" s="8" t="s">
        <v>259</v>
      </c>
      <c r="N9" s="8" t="s">
        <v>259</v>
      </c>
      <c r="O9" s="8" t="s">
        <v>259</v>
      </c>
      <c r="Q9">
        <f t="shared" si="0"/>
        <v>8</v>
      </c>
      <c r="R9" t="str">
        <f t="shared" si="1"/>
        <v>IIB</v>
      </c>
      <c r="S9" t="str">
        <f t="shared" si="2"/>
        <v>[1]</v>
      </c>
      <c r="T9" s="8" t="s">
        <v>259</v>
      </c>
      <c r="U9" s="8" t="s">
        <v>259</v>
      </c>
      <c r="V9" s="8" t="s">
        <v>259</v>
      </c>
      <c r="W9" s="8" t="s">
        <v>259</v>
      </c>
      <c r="X9" s="12" t="s">
        <v>128</v>
      </c>
      <c r="Y9" s="8" t="s">
        <v>259</v>
      </c>
    </row>
    <row r="10" spans="2:25" x14ac:dyDescent="0.25">
      <c r="B10">
        <f>Level_1!$C$6</f>
        <v>8</v>
      </c>
      <c r="C10" t="str">
        <f>Level_2!$C10</f>
        <v>IIIA</v>
      </c>
      <c r="D10" s="8" t="s">
        <v>80</v>
      </c>
      <c r="E10" s="8" t="s">
        <v>259</v>
      </c>
      <c r="F10" s="12" t="s">
        <v>80</v>
      </c>
      <c r="G10" s="8" t="s">
        <v>259</v>
      </c>
      <c r="H10" s="8" t="s">
        <v>103</v>
      </c>
      <c r="I10" s="8" t="s">
        <v>259</v>
      </c>
      <c r="J10" s="8" t="s">
        <v>259</v>
      </c>
      <c r="K10" s="8" t="s">
        <v>259</v>
      </c>
      <c r="L10" s="12" t="s">
        <v>205</v>
      </c>
      <c r="M10" s="12" t="s">
        <v>92</v>
      </c>
      <c r="N10" s="8" t="s">
        <v>259</v>
      </c>
      <c r="O10" s="8" t="s">
        <v>259</v>
      </c>
      <c r="Q10">
        <f t="shared" si="0"/>
        <v>8</v>
      </c>
      <c r="R10" t="str">
        <f t="shared" si="1"/>
        <v>IIIA</v>
      </c>
      <c r="S10" t="str">
        <f t="shared" si="2"/>
        <v>[1]</v>
      </c>
      <c r="T10" s="8" t="s">
        <v>259</v>
      </c>
      <c r="U10" s="8" t="s">
        <v>259</v>
      </c>
      <c r="V10" s="8" t="s">
        <v>259</v>
      </c>
      <c r="W10" s="8" t="s">
        <v>259</v>
      </c>
      <c r="X10" s="12" t="s">
        <v>129</v>
      </c>
      <c r="Y10" s="8" t="s">
        <v>259</v>
      </c>
    </row>
    <row r="11" spans="2:25" x14ac:dyDescent="0.25">
      <c r="B11">
        <f>Level_1!$C$6</f>
        <v>8</v>
      </c>
      <c r="C11" t="str">
        <f>Level_2!$C11</f>
        <v>IIIB</v>
      </c>
      <c r="D11" s="8" t="s">
        <v>80</v>
      </c>
      <c r="E11" s="8" t="s">
        <v>259</v>
      </c>
      <c r="F11" s="12" t="s">
        <v>80</v>
      </c>
      <c r="G11" s="8" t="s">
        <v>259</v>
      </c>
      <c r="H11" s="8" t="s">
        <v>104</v>
      </c>
      <c r="I11" s="8" t="s">
        <v>259</v>
      </c>
      <c r="J11" s="8" t="s">
        <v>259</v>
      </c>
      <c r="K11" s="8" t="s">
        <v>259</v>
      </c>
      <c r="L11" s="12" t="s">
        <v>206</v>
      </c>
      <c r="M11" s="12" t="s">
        <v>92</v>
      </c>
      <c r="N11" s="8" t="s">
        <v>259</v>
      </c>
      <c r="O11" s="8" t="s">
        <v>259</v>
      </c>
      <c r="Q11">
        <f t="shared" ref="Q11" si="3">B11</f>
        <v>8</v>
      </c>
      <c r="R11" t="str">
        <f t="shared" ref="R11" si="4">C11</f>
        <v>IIIB</v>
      </c>
      <c r="S11" t="str">
        <f t="shared" si="2"/>
        <v>[1]</v>
      </c>
      <c r="T11" s="8" t="s">
        <v>259</v>
      </c>
      <c r="U11" s="8" t="s">
        <v>259</v>
      </c>
      <c r="V11" s="8" t="s">
        <v>259</v>
      </c>
      <c r="W11" s="8" t="s">
        <v>259</v>
      </c>
      <c r="X11" s="12" t="s">
        <v>130</v>
      </c>
      <c r="Y11" s="8" t="s">
        <v>259</v>
      </c>
    </row>
    <row r="12" spans="2:25" x14ac:dyDescent="0.25">
      <c r="B12">
        <f>Level_1!$C$6</f>
        <v>8</v>
      </c>
      <c r="C12" t="str">
        <f>Level_2!$C12</f>
        <v>IVB</v>
      </c>
      <c r="D12" s="8" t="s">
        <v>80</v>
      </c>
      <c r="E12" s="8" t="s">
        <v>259</v>
      </c>
      <c r="F12" s="12" t="s">
        <v>80</v>
      </c>
      <c r="G12" s="8" t="s">
        <v>259</v>
      </c>
      <c r="H12" s="8" t="s">
        <v>105</v>
      </c>
      <c r="I12" s="8" t="s">
        <v>259</v>
      </c>
      <c r="J12" s="8" t="s">
        <v>259</v>
      </c>
      <c r="K12" s="8" t="s">
        <v>259</v>
      </c>
      <c r="L12" s="12" t="s">
        <v>208</v>
      </c>
      <c r="M12" s="12" t="s">
        <v>92</v>
      </c>
      <c r="N12" s="8" t="s">
        <v>259</v>
      </c>
      <c r="O12" s="8" t="s">
        <v>259</v>
      </c>
      <c r="Q12">
        <f t="shared" ref="Q12:Q16" si="5">B12</f>
        <v>8</v>
      </c>
      <c r="R12" t="str">
        <f t="shared" ref="R12:R16" si="6">C12</f>
        <v>IVB</v>
      </c>
      <c r="S12" t="str">
        <f t="shared" ref="S12:S16" si="7">D12</f>
        <v>[1]</v>
      </c>
      <c r="T12" s="8" t="s">
        <v>259</v>
      </c>
      <c r="U12" s="8" t="s">
        <v>259</v>
      </c>
      <c r="V12" s="8" t="s">
        <v>259</v>
      </c>
      <c r="W12" s="8" t="s">
        <v>259</v>
      </c>
      <c r="X12" s="12" t="s">
        <v>131</v>
      </c>
      <c r="Y12" s="8" t="s">
        <v>259</v>
      </c>
    </row>
    <row r="13" spans="2:25" x14ac:dyDescent="0.25">
      <c r="B13">
        <f>Level_1!$C$6</f>
        <v>8</v>
      </c>
      <c r="C13" t="str">
        <f>Level_2!$C13</f>
        <v>VA</v>
      </c>
      <c r="D13" s="8" t="s">
        <v>80</v>
      </c>
      <c r="E13" s="8" t="s">
        <v>259</v>
      </c>
      <c r="F13" s="12" t="s">
        <v>80</v>
      </c>
      <c r="G13" s="8" t="s">
        <v>259</v>
      </c>
      <c r="H13" s="8" t="s">
        <v>106</v>
      </c>
      <c r="I13" s="8" t="s">
        <v>259</v>
      </c>
      <c r="J13" s="8" t="s">
        <v>259</v>
      </c>
      <c r="K13" s="8" t="s">
        <v>259</v>
      </c>
      <c r="L13" s="12" t="s">
        <v>209</v>
      </c>
      <c r="M13" s="12" t="s">
        <v>92</v>
      </c>
      <c r="N13" s="8" t="s">
        <v>259</v>
      </c>
      <c r="O13" s="8" t="s">
        <v>259</v>
      </c>
      <c r="Q13">
        <f t="shared" si="5"/>
        <v>8</v>
      </c>
      <c r="R13" t="str">
        <f t="shared" si="6"/>
        <v>VA</v>
      </c>
      <c r="S13" t="str">
        <f t="shared" si="7"/>
        <v>[1]</v>
      </c>
      <c r="T13" s="8" t="s">
        <v>259</v>
      </c>
      <c r="U13" s="8" t="s">
        <v>259</v>
      </c>
      <c r="V13" s="8" t="s">
        <v>259</v>
      </c>
      <c r="W13" s="8" t="s">
        <v>259</v>
      </c>
      <c r="X13" s="12" t="s">
        <v>132</v>
      </c>
      <c r="Y13" s="8" t="s">
        <v>259</v>
      </c>
    </row>
    <row r="14" spans="2:25" x14ac:dyDescent="0.25">
      <c r="B14">
        <f>Level_1!$C$6</f>
        <v>8</v>
      </c>
      <c r="C14" t="str">
        <f>Level_2!$C14</f>
        <v>VB</v>
      </c>
      <c r="D14" s="8" t="s">
        <v>80</v>
      </c>
      <c r="E14" s="8" t="s">
        <v>259</v>
      </c>
      <c r="F14" s="12" t="s">
        <v>80</v>
      </c>
      <c r="G14" s="8" t="s">
        <v>259</v>
      </c>
      <c r="H14" s="8" t="s">
        <v>107</v>
      </c>
      <c r="I14" s="8" t="s">
        <v>259</v>
      </c>
      <c r="J14" s="8" t="s">
        <v>259</v>
      </c>
      <c r="K14" s="8" t="s">
        <v>259</v>
      </c>
      <c r="L14" s="12" t="s">
        <v>205</v>
      </c>
      <c r="M14" s="12" t="s">
        <v>92</v>
      </c>
      <c r="N14" s="8" t="s">
        <v>259</v>
      </c>
      <c r="O14" s="8" t="s">
        <v>259</v>
      </c>
      <c r="Q14">
        <f t="shared" si="5"/>
        <v>8</v>
      </c>
      <c r="R14" t="str">
        <f t="shared" si="6"/>
        <v>VB</v>
      </c>
      <c r="S14" t="str">
        <f t="shared" si="7"/>
        <v>[1]</v>
      </c>
      <c r="T14" s="8" t="s">
        <v>259</v>
      </c>
      <c r="U14" s="8" t="s">
        <v>259</v>
      </c>
      <c r="V14" s="8" t="s">
        <v>259</v>
      </c>
      <c r="W14" s="8" t="s">
        <v>259</v>
      </c>
      <c r="X14" s="12" t="s">
        <v>133</v>
      </c>
      <c r="Y14" s="8" t="s">
        <v>259</v>
      </c>
    </row>
    <row r="15" spans="2:25" x14ac:dyDescent="0.25">
      <c r="B15">
        <f>Level_1!$C$6</f>
        <v>8</v>
      </c>
      <c r="C15" t="str">
        <f>Level_2!$C15</f>
        <v>VIA</v>
      </c>
      <c r="D15" s="8" t="s">
        <v>80</v>
      </c>
      <c r="E15" s="8" t="s">
        <v>259</v>
      </c>
      <c r="F15" s="12" t="s">
        <v>80</v>
      </c>
      <c r="G15" s="8" t="s">
        <v>259</v>
      </c>
      <c r="H15" s="8" t="s">
        <v>108</v>
      </c>
      <c r="I15" s="8" t="s">
        <v>259</v>
      </c>
      <c r="J15" s="8" t="s">
        <v>259</v>
      </c>
      <c r="K15" s="8" t="s">
        <v>259</v>
      </c>
      <c r="L15" s="12" t="s">
        <v>210</v>
      </c>
      <c r="M15" s="12" t="s">
        <v>92</v>
      </c>
      <c r="N15" s="8" t="s">
        <v>259</v>
      </c>
      <c r="O15" s="8" t="s">
        <v>259</v>
      </c>
      <c r="Q15">
        <f t="shared" si="5"/>
        <v>8</v>
      </c>
      <c r="R15" t="str">
        <f t="shared" si="6"/>
        <v>VIA</v>
      </c>
      <c r="S15" t="str">
        <f t="shared" si="7"/>
        <v>[1]</v>
      </c>
      <c r="T15" s="8" t="s">
        <v>259</v>
      </c>
      <c r="U15" s="8" t="s">
        <v>259</v>
      </c>
      <c r="V15" s="8" t="s">
        <v>259</v>
      </c>
      <c r="W15" s="8" t="s">
        <v>259</v>
      </c>
      <c r="X15" s="12" t="s">
        <v>134</v>
      </c>
      <c r="Y15" s="8" t="s">
        <v>259</v>
      </c>
    </row>
    <row r="16" spans="2:25" x14ac:dyDescent="0.25">
      <c r="B16">
        <f>Level_1!$C$6</f>
        <v>8</v>
      </c>
      <c r="C16" t="str">
        <f>Level_2!$C16</f>
        <v>VIB</v>
      </c>
      <c r="D16" s="8" t="s">
        <v>80</v>
      </c>
      <c r="E16" s="8" t="s">
        <v>259</v>
      </c>
      <c r="F16" s="12" t="s">
        <v>80</v>
      </c>
      <c r="G16" s="8" t="s">
        <v>259</v>
      </c>
      <c r="H16" s="8" t="s">
        <v>109</v>
      </c>
      <c r="I16" s="8" t="s">
        <v>259</v>
      </c>
      <c r="J16" s="8" t="s">
        <v>259</v>
      </c>
      <c r="K16" s="8" t="s">
        <v>259</v>
      </c>
      <c r="L16" s="12" t="s">
        <v>208</v>
      </c>
      <c r="M16" s="12" t="s">
        <v>92</v>
      </c>
      <c r="N16" s="8" t="s">
        <v>259</v>
      </c>
      <c r="O16" s="8" t="s">
        <v>259</v>
      </c>
      <c r="Q16">
        <f t="shared" si="5"/>
        <v>8</v>
      </c>
      <c r="R16" t="str">
        <f t="shared" si="6"/>
        <v>VIB</v>
      </c>
      <c r="S16" t="str">
        <f t="shared" si="7"/>
        <v>[1]</v>
      </c>
      <c r="T16" s="8" t="s">
        <v>259</v>
      </c>
      <c r="U16" s="8" t="s">
        <v>259</v>
      </c>
      <c r="V16" s="8" t="s">
        <v>259</v>
      </c>
      <c r="W16" s="8" t="s">
        <v>259</v>
      </c>
      <c r="X16" s="12" t="s">
        <v>135</v>
      </c>
      <c r="Y16" s="8" t="s">
        <v>259</v>
      </c>
    </row>
    <row r="17" spans="2:25" x14ac:dyDescent="0.25">
      <c r="B17">
        <f>Level_1!$C$6</f>
        <v>8</v>
      </c>
      <c r="C17" t="str">
        <f>Level_2!$C17</f>
        <v>VIIA</v>
      </c>
      <c r="D17" s="8" t="s">
        <v>80</v>
      </c>
      <c r="E17" s="8" t="s">
        <v>259</v>
      </c>
      <c r="F17" s="12" t="s">
        <v>80</v>
      </c>
      <c r="G17" s="8" t="s">
        <v>259</v>
      </c>
      <c r="H17" s="8" t="s">
        <v>110</v>
      </c>
      <c r="I17" s="8" t="s">
        <v>259</v>
      </c>
      <c r="J17" s="8" t="s">
        <v>259</v>
      </c>
      <c r="K17" s="8" t="s">
        <v>259</v>
      </c>
      <c r="L17" s="12" t="s">
        <v>211</v>
      </c>
      <c r="M17" s="12" t="s">
        <v>92</v>
      </c>
      <c r="N17" s="8" t="s">
        <v>259</v>
      </c>
      <c r="O17" s="8" t="s">
        <v>259</v>
      </c>
      <c r="Q17">
        <f t="shared" ref="Q17:Q40" si="8">B17</f>
        <v>8</v>
      </c>
      <c r="R17" t="str">
        <f t="shared" ref="R17:R40" si="9">C17</f>
        <v>VIIA</v>
      </c>
      <c r="S17" t="str">
        <f t="shared" ref="S17:S40" si="10">D17</f>
        <v>[1]</v>
      </c>
      <c r="T17" s="8" t="s">
        <v>259</v>
      </c>
      <c r="U17" s="8" t="s">
        <v>259</v>
      </c>
      <c r="V17" s="8" t="s">
        <v>259</v>
      </c>
      <c r="W17" s="8" t="s">
        <v>259</v>
      </c>
      <c r="X17" s="12" t="s">
        <v>128</v>
      </c>
      <c r="Y17" s="8" t="s">
        <v>259</v>
      </c>
    </row>
    <row r="18" spans="2:25" x14ac:dyDescent="0.25">
      <c r="B18">
        <f>Level_1!$C$6</f>
        <v>8</v>
      </c>
      <c r="C18" t="str">
        <f>Level_2!$C18</f>
        <v>VIIB</v>
      </c>
      <c r="D18" s="8" t="s">
        <v>80</v>
      </c>
      <c r="E18" s="8" t="s">
        <v>259</v>
      </c>
      <c r="F18" s="12" t="s">
        <v>80</v>
      </c>
      <c r="G18" s="8" t="s">
        <v>259</v>
      </c>
      <c r="H18" s="8" t="s">
        <v>105</v>
      </c>
      <c r="I18" s="8" t="s">
        <v>259</v>
      </c>
      <c r="J18" s="8" t="s">
        <v>259</v>
      </c>
      <c r="K18" s="8" t="s">
        <v>259</v>
      </c>
      <c r="L18" s="12" t="s">
        <v>212</v>
      </c>
      <c r="M18" s="12" t="s">
        <v>92</v>
      </c>
      <c r="N18" s="8" t="s">
        <v>259</v>
      </c>
      <c r="O18" s="8" t="s">
        <v>259</v>
      </c>
      <c r="Q18">
        <f t="shared" si="8"/>
        <v>8</v>
      </c>
      <c r="R18" t="str">
        <f t="shared" si="9"/>
        <v>VIIB</v>
      </c>
      <c r="S18" t="str">
        <f t="shared" si="10"/>
        <v>[1]</v>
      </c>
      <c r="T18" s="8" t="s">
        <v>259</v>
      </c>
      <c r="U18" s="8" t="s">
        <v>259</v>
      </c>
      <c r="V18" s="8" t="s">
        <v>259</v>
      </c>
      <c r="W18" s="8" t="s">
        <v>259</v>
      </c>
      <c r="X18" s="12" t="s">
        <v>136</v>
      </c>
      <c r="Y18" s="8" t="s">
        <v>259</v>
      </c>
    </row>
    <row r="19" spans="2:25" x14ac:dyDescent="0.25">
      <c r="B19">
        <f>Level_1!$C$6</f>
        <v>8</v>
      </c>
      <c r="C19" t="str">
        <f>Level_2!$C19</f>
        <v>VIIIA</v>
      </c>
      <c r="D19" s="8" t="s">
        <v>80</v>
      </c>
      <c r="E19" s="8" t="s">
        <v>259</v>
      </c>
      <c r="F19" s="12" t="s">
        <v>80</v>
      </c>
      <c r="G19" s="8" t="s">
        <v>259</v>
      </c>
      <c r="H19" s="8" t="s">
        <v>111</v>
      </c>
      <c r="I19" s="8" t="s">
        <v>259</v>
      </c>
      <c r="J19" s="8" t="s">
        <v>259</v>
      </c>
      <c r="K19" s="8" t="s">
        <v>259</v>
      </c>
      <c r="L19" s="12" t="s">
        <v>213</v>
      </c>
      <c r="M19" s="12" t="s">
        <v>92</v>
      </c>
      <c r="N19" s="8" t="s">
        <v>259</v>
      </c>
      <c r="O19" s="8" t="s">
        <v>259</v>
      </c>
      <c r="Q19">
        <f t="shared" si="8"/>
        <v>8</v>
      </c>
      <c r="R19" t="str">
        <f t="shared" si="9"/>
        <v>VIIIA</v>
      </c>
      <c r="S19" t="str">
        <f t="shared" si="10"/>
        <v>[1]</v>
      </c>
      <c r="T19" s="8" t="s">
        <v>259</v>
      </c>
      <c r="U19" s="8" t="s">
        <v>259</v>
      </c>
      <c r="V19" s="8" t="s">
        <v>259</v>
      </c>
      <c r="W19" s="8" t="s">
        <v>259</v>
      </c>
      <c r="X19" s="12" t="s">
        <v>137</v>
      </c>
      <c r="Y19" s="8" t="s">
        <v>259</v>
      </c>
    </row>
    <row r="20" spans="2:25" x14ac:dyDescent="0.25">
      <c r="B20">
        <f>Level_1!$C$6</f>
        <v>8</v>
      </c>
      <c r="C20" t="str">
        <f>Level_2!$C20</f>
        <v>VIIIB</v>
      </c>
      <c r="D20" s="8" t="s">
        <v>80</v>
      </c>
      <c r="E20" s="8" t="s">
        <v>259</v>
      </c>
      <c r="F20" s="12" t="s">
        <v>80</v>
      </c>
      <c r="G20" s="8" t="s">
        <v>259</v>
      </c>
      <c r="H20" s="8" t="s">
        <v>112</v>
      </c>
      <c r="I20" s="8" t="s">
        <v>259</v>
      </c>
      <c r="J20" s="8" t="s">
        <v>259</v>
      </c>
      <c r="K20" s="8" t="s">
        <v>259</v>
      </c>
      <c r="L20" s="12" t="s">
        <v>214</v>
      </c>
      <c r="M20" s="12" t="s">
        <v>92</v>
      </c>
      <c r="N20" s="8" t="s">
        <v>259</v>
      </c>
      <c r="O20" s="8" t="s">
        <v>259</v>
      </c>
      <c r="Q20">
        <f t="shared" si="8"/>
        <v>8</v>
      </c>
      <c r="R20" t="str">
        <f t="shared" si="9"/>
        <v>VIIIB</v>
      </c>
      <c r="S20" t="str">
        <f t="shared" si="10"/>
        <v>[1]</v>
      </c>
      <c r="T20" s="8" t="s">
        <v>259</v>
      </c>
      <c r="U20" s="8" t="s">
        <v>259</v>
      </c>
      <c r="V20" s="8" t="s">
        <v>259</v>
      </c>
      <c r="W20" s="8" t="s">
        <v>259</v>
      </c>
      <c r="X20" s="12" t="s">
        <v>138</v>
      </c>
      <c r="Y20" s="8" t="s">
        <v>259</v>
      </c>
    </row>
    <row r="21" spans="2:25" x14ac:dyDescent="0.25">
      <c r="B21">
        <f>Level_1!$C$6</f>
        <v>8</v>
      </c>
      <c r="C21" t="str">
        <f>Level_2!$C21</f>
        <v>IXA</v>
      </c>
      <c r="D21" s="8" t="s">
        <v>80</v>
      </c>
      <c r="E21" s="8" t="s">
        <v>259</v>
      </c>
      <c r="F21" s="12" t="s">
        <v>80</v>
      </c>
      <c r="G21" s="8" t="s">
        <v>259</v>
      </c>
      <c r="H21" s="8" t="s">
        <v>113</v>
      </c>
      <c r="I21" s="8" t="s">
        <v>259</v>
      </c>
      <c r="J21" s="8" t="s">
        <v>259</v>
      </c>
      <c r="K21" s="8" t="s">
        <v>259</v>
      </c>
      <c r="L21" s="12" t="s">
        <v>211</v>
      </c>
      <c r="M21" s="12" t="s">
        <v>92</v>
      </c>
      <c r="N21" s="8" t="s">
        <v>259</v>
      </c>
      <c r="O21" s="8" t="s">
        <v>259</v>
      </c>
      <c r="Q21">
        <f t="shared" si="8"/>
        <v>8</v>
      </c>
      <c r="R21" t="str">
        <f t="shared" si="9"/>
        <v>IXA</v>
      </c>
      <c r="S21" t="str">
        <f t="shared" si="10"/>
        <v>[1]</v>
      </c>
      <c r="T21" s="8" t="s">
        <v>259</v>
      </c>
      <c r="U21" s="8" t="s">
        <v>259</v>
      </c>
      <c r="V21" s="8" t="s">
        <v>259</v>
      </c>
      <c r="W21" s="8" t="s">
        <v>259</v>
      </c>
      <c r="X21" s="12" t="s">
        <v>139</v>
      </c>
      <c r="Y21" s="8" t="s">
        <v>259</v>
      </c>
    </row>
    <row r="22" spans="2:25" x14ac:dyDescent="0.25">
      <c r="B22">
        <f>Level_1!$C$6</f>
        <v>8</v>
      </c>
      <c r="C22" t="str">
        <f>Level_2!$C22</f>
        <v>IXB</v>
      </c>
      <c r="D22" s="8" t="s">
        <v>80</v>
      </c>
      <c r="E22" s="8" t="s">
        <v>259</v>
      </c>
      <c r="F22" s="12" t="s">
        <v>80</v>
      </c>
      <c r="G22" s="8" t="s">
        <v>259</v>
      </c>
      <c r="H22" s="8" t="s">
        <v>114</v>
      </c>
      <c r="I22" s="8" t="s">
        <v>259</v>
      </c>
      <c r="J22" s="8" t="s">
        <v>259</v>
      </c>
      <c r="K22" s="8" t="s">
        <v>259</v>
      </c>
      <c r="L22" s="12" t="s">
        <v>212</v>
      </c>
      <c r="M22" s="12" t="s">
        <v>92</v>
      </c>
      <c r="N22" s="8" t="s">
        <v>259</v>
      </c>
      <c r="O22" s="8" t="s">
        <v>259</v>
      </c>
      <c r="Q22">
        <f t="shared" si="8"/>
        <v>8</v>
      </c>
      <c r="R22" t="str">
        <f t="shared" si="9"/>
        <v>IXB</v>
      </c>
      <c r="S22" t="str">
        <f t="shared" si="10"/>
        <v>[1]</v>
      </c>
      <c r="T22" s="8" t="s">
        <v>259</v>
      </c>
      <c r="U22" s="8" t="s">
        <v>259</v>
      </c>
      <c r="V22" s="8" t="s">
        <v>259</v>
      </c>
      <c r="W22" s="8" t="s">
        <v>259</v>
      </c>
      <c r="X22" s="12" t="s">
        <v>126</v>
      </c>
      <c r="Y22" s="8" t="s">
        <v>259</v>
      </c>
    </row>
    <row r="23" spans="2:25" x14ac:dyDescent="0.25">
      <c r="B23">
        <f>Level_1!$C$6</f>
        <v>8</v>
      </c>
      <c r="C23" t="str">
        <f>Level_2!$C23</f>
        <v>XA</v>
      </c>
      <c r="D23" s="8" t="s">
        <v>80</v>
      </c>
      <c r="E23" s="8" t="s">
        <v>259</v>
      </c>
      <c r="F23" s="12" t="s">
        <v>80</v>
      </c>
      <c r="G23" s="8" t="s">
        <v>259</v>
      </c>
      <c r="H23" s="8" t="s">
        <v>114</v>
      </c>
      <c r="I23" s="8" t="s">
        <v>259</v>
      </c>
      <c r="J23" s="8" t="s">
        <v>259</v>
      </c>
      <c r="K23" s="8" t="s">
        <v>259</v>
      </c>
      <c r="L23" s="12" t="s">
        <v>213</v>
      </c>
      <c r="M23" s="12" t="s">
        <v>92</v>
      </c>
      <c r="N23" s="8" t="s">
        <v>259</v>
      </c>
      <c r="O23" s="8" t="s">
        <v>259</v>
      </c>
      <c r="Q23">
        <f t="shared" si="8"/>
        <v>8</v>
      </c>
      <c r="R23" t="str">
        <f t="shared" si="9"/>
        <v>XA</v>
      </c>
      <c r="S23" t="str">
        <f t="shared" si="10"/>
        <v>[1]</v>
      </c>
      <c r="T23" s="8" t="s">
        <v>259</v>
      </c>
      <c r="U23" s="8" t="s">
        <v>259</v>
      </c>
      <c r="V23" s="8" t="s">
        <v>259</v>
      </c>
      <c r="W23" s="8" t="s">
        <v>259</v>
      </c>
      <c r="X23" s="12" t="s">
        <v>139</v>
      </c>
      <c r="Y23" s="8" t="s">
        <v>259</v>
      </c>
    </row>
    <row r="24" spans="2:25" x14ac:dyDescent="0.25">
      <c r="B24">
        <f>Level_1!$C$6</f>
        <v>8</v>
      </c>
      <c r="C24" t="str">
        <f>Level_2!$C24</f>
        <v>XB</v>
      </c>
      <c r="D24" s="8" t="s">
        <v>80</v>
      </c>
      <c r="E24" s="8" t="s">
        <v>259</v>
      </c>
      <c r="F24" s="12" t="s">
        <v>80</v>
      </c>
      <c r="G24" s="8" t="s">
        <v>259</v>
      </c>
      <c r="H24" s="8" t="s">
        <v>113</v>
      </c>
      <c r="I24" s="8" t="s">
        <v>259</v>
      </c>
      <c r="J24" s="8" t="s">
        <v>259</v>
      </c>
      <c r="K24" s="8" t="s">
        <v>259</v>
      </c>
      <c r="L24" s="12" t="s">
        <v>214</v>
      </c>
      <c r="M24" s="12" t="s">
        <v>92</v>
      </c>
      <c r="N24" s="8" t="s">
        <v>259</v>
      </c>
      <c r="O24" s="8" t="s">
        <v>259</v>
      </c>
      <c r="Q24">
        <f t="shared" si="8"/>
        <v>8</v>
      </c>
      <c r="R24" t="str">
        <f t="shared" si="9"/>
        <v>XB</v>
      </c>
      <c r="S24" t="str">
        <f t="shared" si="10"/>
        <v>[1]</v>
      </c>
      <c r="T24" s="8" t="s">
        <v>259</v>
      </c>
      <c r="U24" s="8" t="s">
        <v>259</v>
      </c>
      <c r="V24" s="8" t="s">
        <v>259</v>
      </c>
      <c r="W24" s="8" t="s">
        <v>259</v>
      </c>
      <c r="X24" s="12" t="s">
        <v>140</v>
      </c>
      <c r="Y24" s="8" t="s">
        <v>259</v>
      </c>
    </row>
    <row r="25" spans="2:25" x14ac:dyDescent="0.25">
      <c r="B25">
        <f>Level_1!$C$6</f>
        <v>8</v>
      </c>
      <c r="C25" t="str">
        <f>Level_2!$C25</f>
        <v>XIA</v>
      </c>
      <c r="D25" s="8" t="s">
        <v>80</v>
      </c>
      <c r="E25" s="8" t="s">
        <v>259</v>
      </c>
      <c r="F25" s="12" t="s">
        <v>80</v>
      </c>
      <c r="G25" s="8" t="s">
        <v>259</v>
      </c>
      <c r="H25" s="8" t="s">
        <v>115</v>
      </c>
      <c r="I25" s="8" t="s">
        <v>259</v>
      </c>
      <c r="J25" s="8" t="s">
        <v>259</v>
      </c>
      <c r="K25" s="8" t="s">
        <v>259</v>
      </c>
      <c r="L25" s="12" t="s">
        <v>215</v>
      </c>
      <c r="M25" s="12" t="s">
        <v>92</v>
      </c>
      <c r="N25" s="8" t="s">
        <v>259</v>
      </c>
      <c r="O25" s="8" t="s">
        <v>259</v>
      </c>
      <c r="Q25">
        <f t="shared" si="8"/>
        <v>8</v>
      </c>
      <c r="R25" t="str">
        <f t="shared" si="9"/>
        <v>XIA</v>
      </c>
      <c r="S25" t="str">
        <f t="shared" si="10"/>
        <v>[1]</v>
      </c>
      <c r="T25" s="8" t="s">
        <v>259</v>
      </c>
      <c r="U25" s="8" t="s">
        <v>259</v>
      </c>
      <c r="V25" s="8" t="s">
        <v>259</v>
      </c>
      <c r="W25" s="8" t="s">
        <v>259</v>
      </c>
      <c r="X25" s="12" t="s">
        <v>141</v>
      </c>
      <c r="Y25" s="8" t="s">
        <v>259</v>
      </c>
    </row>
    <row r="26" spans="2:25" x14ac:dyDescent="0.25">
      <c r="B26">
        <f>Level_1!$C$6</f>
        <v>8</v>
      </c>
      <c r="C26" t="str">
        <f>Level_2!$C26</f>
        <v>XIB</v>
      </c>
      <c r="D26" s="8" t="s">
        <v>80</v>
      </c>
      <c r="E26" s="8" t="s">
        <v>259</v>
      </c>
      <c r="F26" s="12" t="s">
        <v>80</v>
      </c>
      <c r="G26" s="8" t="s">
        <v>259</v>
      </c>
      <c r="H26" s="8" t="s">
        <v>116</v>
      </c>
      <c r="I26" s="8" t="s">
        <v>259</v>
      </c>
      <c r="J26" s="8" t="s">
        <v>259</v>
      </c>
      <c r="K26" s="8" t="s">
        <v>259</v>
      </c>
      <c r="L26" s="12" t="s">
        <v>216</v>
      </c>
      <c r="M26" s="12" t="s">
        <v>92</v>
      </c>
      <c r="N26" s="8" t="s">
        <v>259</v>
      </c>
      <c r="O26" s="8" t="s">
        <v>259</v>
      </c>
      <c r="Q26">
        <f t="shared" si="8"/>
        <v>8</v>
      </c>
      <c r="R26" t="str">
        <f t="shared" si="9"/>
        <v>XIB</v>
      </c>
      <c r="S26" t="str">
        <f t="shared" si="10"/>
        <v>[1]</v>
      </c>
      <c r="T26" s="8" t="s">
        <v>259</v>
      </c>
      <c r="U26" s="8" t="s">
        <v>259</v>
      </c>
      <c r="V26" s="8" t="s">
        <v>259</v>
      </c>
      <c r="W26" s="8" t="s">
        <v>259</v>
      </c>
      <c r="X26" s="12" t="s">
        <v>142</v>
      </c>
      <c r="Y26" s="8" t="s">
        <v>259</v>
      </c>
    </row>
    <row r="27" spans="2:25" x14ac:dyDescent="0.25">
      <c r="B27">
        <f>Level_1!$C$6</f>
        <v>8</v>
      </c>
      <c r="C27" t="str">
        <f>Level_2!$C27</f>
        <v>XIIA</v>
      </c>
      <c r="D27" s="8" t="s">
        <v>80</v>
      </c>
      <c r="E27" s="8" t="s">
        <v>259</v>
      </c>
      <c r="F27" s="12" t="s">
        <v>80</v>
      </c>
      <c r="G27" s="8" t="s">
        <v>259</v>
      </c>
      <c r="H27" s="8" t="s">
        <v>117</v>
      </c>
      <c r="I27" s="8" t="s">
        <v>259</v>
      </c>
      <c r="J27" s="8" t="s">
        <v>259</v>
      </c>
      <c r="K27" s="8" t="s">
        <v>259</v>
      </c>
      <c r="L27" s="12" t="s">
        <v>217</v>
      </c>
      <c r="M27" s="12" t="s">
        <v>92</v>
      </c>
      <c r="N27" s="8" t="s">
        <v>259</v>
      </c>
      <c r="O27" s="8" t="s">
        <v>259</v>
      </c>
      <c r="Q27">
        <f t="shared" si="8"/>
        <v>8</v>
      </c>
      <c r="R27" t="str">
        <f t="shared" si="9"/>
        <v>XIIA</v>
      </c>
      <c r="S27" t="str">
        <f t="shared" si="10"/>
        <v>[1]</v>
      </c>
      <c r="T27" s="8" t="s">
        <v>259</v>
      </c>
      <c r="U27" s="8" t="s">
        <v>259</v>
      </c>
      <c r="V27" s="8" t="s">
        <v>259</v>
      </c>
      <c r="W27" s="8" t="s">
        <v>259</v>
      </c>
      <c r="X27" s="12" t="s">
        <v>139</v>
      </c>
      <c r="Y27" s="8" t="s">
        <v>259</v>
      </c>
    </row>
    <row r="28" spans="2:25" x14ac:dyDescent="0.25">
      <c r="B28">
        <f>Level_1!$C$6</f>
        <v>8</v>
      </c>
      <c r="C28" t="str">
        <f>Level_2!$C28</f>
        <v>XIIB</v>
      </c>
      <c r="D28" s="8" t="s">
        <v>80</v>
      </c>
      <c r="E28" s="8" t="s">
        <v>259</v>
      </c>
      <c r="F28" s="12" t="s">
        <v>80</v>
      </c>
      <c r="G28" s="8" t="s">
        <v>259</v>
      </c>
      <c r="H28" s="8" t="s">
        <v>115</v>
      </c>
      <c r="I28" s="8" t="s">
        <v>259</v>
      </c>
      <c r="J28" s="8" t="s">
        <v>259</v>
      </c>
      <c r="K28" s="8" t="s">
        <v>259</v>
      </c>
      <c r="L28" s="12" t="s">
        <v>218</v>
      </c>
      <c r="M28" s="12" t="s">
        <v>92</v>
      </c>
      <c r="N28" s="8" t="s">
        <v>259</v>
      </c>
      <c r="O28" s="8" t="s">
        <v>259</v>
      </c>
      <c r="Q28">
        <f t="shared" si="8"/>
        <v>8</v>
      </c>
      <c r="R28" t="str">
        <f t="shared" si="9"/>
        <v>XIIB</v>
      </c>
      <c r="S28" t="str">
        <f t="shared" si="10"/>
        <v>[1]</v>
      </c>
      <c r="T28" s="8" t="s">
        <v>259</v>
      </c>
      <c r="U28" s="8" t="s">
        <v>259</v>
      </c>
      <c r="V28" s="8" t="s">
        <v>259</v>
      </c>
      <c r="W28" s="8" t="s">
        <v>259</v>
      </c>
      <c r="X28" s="12" t="s">
        <v>143</v>
      </c>
      <c r="Y28" s="8" t="s">
        <v>259</v>
      </c>
    </row>
    <row r="29" spans="2:25" x14ac:dyDescent="0.25">
      <c r="B29">
        <f>Level_1!$C$6</f>
        <v>8</v>
      </c>
      <c r="C29" t="str">
        <f>Level_2!$C29</f>
        <v>XIIIA</v>
      </c>
      <c r="D29" s="8" t="s">
        <v>80</v>
      </c>
      <c r="E29" s="8" t="s">
        <v>259</v>
      </c>
      <c r="F29" s="12" t="s">
        <v>80</v>
      </c>
      <c r="G29" s="8" t="s">
        <v>259</v>
      </c>
      <c r="H29" s="8" t="s">
        <v>118</v>
      </c>
      <c r="I29" s="8" t="s">
        <v>259</v>
      </c>
      <c r="J29" s="8" t="s">
        <v>259</v>
      </c>
      <c r="K29" s="8" t="s">
        <v>259</v>
      </c>
      <c r="L29" s="12" t="s">
        <v>219</v>
      </c>
      <c r="M29" s="12" t="s">
        <v>92</v>
      </c>
      <c r="N29" s="8" t="s">
        <v>259</v>
      </c>
      <c r="O29" s="8" t="s">
        <v>259</v>
      </c>
      <c r="Q29">
        <f t="shared" si="8"/>
        <v>8</v>
      </c>
      <c r="R29" t="str">
        <f t="shared" si="9"/>
        <v>XIIIA</v>
      </c>
      <c r="S29" t="str">
        <f t="shared" si="10"/>
        <v>[1]</v>
      </c>
      <c r="T29" s="8" t="s">
        <v>259</v>
      </c>
      <c r="U29" s="8" t="s">
        <v>259</v>
      </c>
      <c r="V29" s="8" t="s">
        <v>259</v>
      </c>
      <c r="W29" s="8" t="s">
        <v>259</v>
      </c>
      <c r="X29" s="12" t="s">
        <v>140</v>
      </c>
      <c r="Y29" s="8" t="s">
        <v>259</v>
      </c>
    </row>
    <row r="30" spans="2:25" x14ac:dyDescent="0.25">
      <c r="B30">
        <f>Level_1!$C$6</f>
        <v>8</v>
      </c>
      <c r="C30" t="str">
        <f>Level_2!$C30</f>
        <v>XIIIB</v>
      </c>
      <c r="D30" s="8" t="s">
        <v>80</v>
      </c>
      <c r="E30" s="8" t="s">
        <v>259</v>
      </c>
      <c r="F30" s="12" t="s">
        <v>80</v>
      </c>
      <c r="G30" s="8" t="s">
        <v>259</v>
      </c>
      <c r="H30" s="8" t="s">
        <v>112</v>
      </c>
      <c r="I30" s="8" t="s">
        <v>259</v>
      </c>
      <c r="J30" s="8" t="s">
        <v>259</v>
      </c>
      <c r="K30" s="8" t="s">
        <v>259</v>
      </c>
      <c r="L30" s="12" t="s">
        <v>220</v>
      </c>
      <c r="M30" s="12" t="s">
        <v>92</v>
      </c>
      <c r="N30" s="8" t="s">
        <v>259</v>
      </c>
      <c r="O30" s="8" t="s">
        <v>259</v>
      </c>
      <c r="Q30">
        <f t="shared" si="8"/>
        <v>8</v>
      </c>
      <c r="R30" t="str">
        <f t="shared" si="9"/>
        <v>XIIIB</v>
      </c>
      <c r="S30" t="str">
        <f t="shared" si="10"/>
        <v>[1]</v>
      </c>
      <c r="T30" s="8" t="s">
        <v>259</v>
      </c>
      <c r="U30" s="8" t="s">
        <v>259</v>
      </c>
      <c r="V30" s="8" t="s">
        <v>259</v>
      </c>
      <c r="W30" s="8" t="s">
        <v>259</v>
      </c>
      <c r="X30" s="12" t="s">
        <v>144</v>
      </c>
      <c r="Y30" s="8" t="s">
        <v>259</v>
      </c>
    </row>
    <row r="31" spans="2:25" x14ac:dyDescent="0.25">
      <c r="B31">
        <f>Level_1!$C$6</f>
        <v>8</v>
      </c>
      <c r="C31" t="str">
        <f>Level_2!$C31</f>
        <v>XIVA</v>
      </c>
      <c r="D31" s="8" t="s">
        <v>80</v>
      </c>
      <c r="E31" s="8" t="s">
        <v>259</v>
      </c>
      <c r="F31" s="12" t="s">
        <v>80</v>
      </c>
      <c r="G31" s="8" t="s">
        <v>259</v>
      </c>
      <c r="H31" s="8" t="s">
        <v>112</v>
      </c>
      <c r="I31" s="8" t="s">
        <v>259</v>
      </c>
      <c r="J31" s="8" t="s">
        <v>259</v>
      </c>
      <c r="K31" s="8" t="s">
        <v>259</v>
      </c>
      <c r="L31" s="12" t="s">
        <v>221</v>
      </c>
      <c r="M31" s="12" t="s">
        <v>92</v>
      </c>
      <c r="N31" s="8" t="s">
        <v>259</v>
      </c>
      <c r="O31" s="8" t="s">
        <v>259</v>
      </c>
      <c r="Q31">
        <f t="shared" si="8"/>
        <v>8</v>
      </c>
      <c r="R31" t="str">
        <f t="shared" si="9"/>
        <v>XIVA</v>
      </c>
      <c r="S31" t="str">
        <f t="shared" si="10"/>
        <v>[1]</v>
      </c>
      <c r="T31" s="8" t="s">
        <v>259</v>
      </c>
      <c r="U31" s="8" t="s">
        <v>259</v>
      </c>
      <c r="V31" s="8" t="s">
        <v>259</v>
      </c>
      <c r="W31" s="8" t="s">
        <v>259</v>
      </c>
      <c r="X31" s="12" t="s">
        <v>145</v>
      </c>
      <c r="Y31" s="8" t="s">
        <v>259</v>
      </c>
    </row>
    <row r="32" spans="2:25" x14ac:dyDescent="0.25">
      <c r="B32">
        <f>Level_1!$C$6</f>
        <v>8</v>
      </c>
      <c r="C32" t="str">
        <f>Level_2!$C32</f>
        <v>XIVB</v>
      </c>
      <c r="D32" s="8" t="s">
        <v>80</v>
      </c>
      <c r="E32" s="8" t="s">
        <v>259</v>
      </c>
      <c r="F32" s="12" t="s">
        <v>80</v>
      </c>
      <c r="G32" s="8" t="s">
        <v>259</v>
      </c>
      <c r="H32" s="8" t="s">
        <v>119</v>
      </c>
      <c r="I32" s="8" t="s">
        <v>259</v>
      </c>
      <c r="J32" s="8" t="s">
        <v>259</v>
      </c>
      <c r="K32" s="8" t="s">
        <v>259</v>
      </c>
      <c r="L32" s="12" t="s">
        <v>207</v>
      </c>
      <c r="M32" s="12" t="s">
        <v>92</v>
      </c>
      <c r="N32" s="8" t="s">
        <v>259</v>
      </c>
      <c r="O32" s="8" t="s">
        <v>259</v>
      </c>
      <c r="Q32">
        <f t="shared" si="8"/>
        <v>8</v>
      </c>
      <c r="R32" t="str">
        <f t="shared" si="9"/>
        <v>XIVB</v>
      </c>
      <c r="S32" t="str">
        <f t="shared" si="10"/>
        <v>[1]</v>
      </c>
      <c r="T32" s="8" t="s">
        <v>259</v>
      </c>
      <c r="U32" s="8" t="s">
        <v>259</v>
      </c>
      <c r="V32" s="8" t="s">
        <v>259</v>
      </c>
      <c r="W32" s="8" t="s">
        <v>259</v>
      </c>
      <c r="X32" s="12" t="s">
        <v>146</v>
      </c>
      <c r="Y32" s="8" t="s">
        <v>259</v>
      </c>
    </row>
    <row r="33" spans="2:25" x14ac:dyDescent="0.25">
      <c r="B33">
        <f>Level_1!$C$6</f>
        <v>8</v>
      </c>
      <c r="C33" t="str">
        <f>Level_2!$C33</f>
        <v>XVA</v>
      </c>
      <c r="D33" s="8" t="s">
        <v>80</v>
      </c>
      <c r="E33" s="8" t="s">
        <v>259</v>
      </c>
      <c r="F33" s="12" t="s">
        <v>80</v>
      </c>
      <c r="G33" s="8" t="s">
        <v>259</v>
      </c>
      <c r="H33" s="8" t="s">
        <v>120</v>
      </c>
      <c r="I33" s="8" t="s">
        <v>259</v>
      </c>
      <c r="J33" s="8" t="s">
        <v>259</v>
      </c>
      <c r="K33" s="8" t="s">
        <v>259</v>
      </c>
      <c r="L33" s="12" t="s">
        <v>219</v>
      </c>
      <c r="M33" s="12" t="s">
        <v>92</v>
      </c>
      <c r="N33" s="8" t="s">
        <v>259</v>
      </c>
      <c r="O33" s="8" t="s">
        <v>259</v>
      </c>
      <c r="Q33">
        <f t="shared" si="8"/>
        <v>8</v>
      </c>
      <c r="R33" t="str">
        <f t="shared" si="9"/>
        <v>XVA</v>
      </c>
      <c r="S33" t="str">
        <f t="shared" si="10"/>
        <v>[1]</v>
      </c>
      <c r="T33" s="8" t="s">
        <v>259</v>
      </c>
      <c r="U33" s="8" t="s">
        <v>259</v>
      </c>
      <c r="V33" s="8" t="s">
        <v>259</v>
      </c>
      <c r="W33" s="8" t="s">
        <v>259</v>
      </c>
      <c r="X33" s="12" t="s">
        <v>127</v>
      </c>
      <c r="Y33" s="8" t="s">
        <v>259</v>
      </c>
    </row>
    <row r="34" spans="2:25" x14ac:dyDescent="0.25">
      <c r="B34">
        <f>Level_1!$C$6</f>
        <v>8</v>
      </c>
      <c r="C34" t="str">
        <f>Level_2!$C34</f>
        <v>XVB</v>
      </c>
      <c r="D34" s="8" t="s">
        <v>80</v>
      </c>
      <c r="E34" s="8" t="s">
        <v>259</v>
      </c>
      <c r="F34" s="12" t="s">
        <v>80</v>
      </c>
      <c r="G34" s="8" t="s">
        <v>259</v>
      </c>
      <c r="H34" s="8" t="s">
        <v>121</v>
      </c>
      <c r="I34" s="8" t="s">
        <v>259</v>
      </c>
      <c r="J34" s="8" t="s">
        <v>259</v>
      </c>
      <c r="K34" s="8" t="s">
        <v>259</v>
      </c>
      <c r="L34" s="12" t="s">
        <v>220</v>
      </c>
      <c r="M34" s="12" t="s">
        <v>92</v>
      </c>
      <c r="N34" s="8" t="s">
        <v>259</v>
      </c>
      <c r="O34" s="8" t="s">
        <v>259</v>
      </c>
      <c r="Q34">
        <f t="shared" si="8"/>
        <v>8</v>
      </c>
      <c r="R34" t="str">
        <f t="shared" si="9"/>
        <v>XVB</v>
      </c>
      <c r="S34" t="str">
        <f t="shared" si="10"/>
        <v>[1]</v>
      </c>
      <c r="T34" s="8" t="s">
        <v>259</v>
      </c>
      <c r="U34" s="8" t="s">
        <v>259</v>
      </c>
      <c r="V34" s="8" t="s">
        <v>259</v>
      </c>
      <c r="W34" s="8" t="s">
        <v>259</v>
      </c>
      <c r="X34" s="12" t="s">
        <v>147</v>
      </c>
      <c r="Y34" s="8" t="s">
        <v>259</v>
      </c>
    </row>
    <row r="35" spans="2:25" x14ac:dyDescent="0.25">
      <c r="B35">
        <f>Level_1!$C$6</f>
        <v>8</v>
      </c>
      <c r="C35" t="str">
        <f>Level_2!$C35</f>
        <v>XVIA</v>
      </c>
      <c r="D35" s="8" t="s">
        <v>80</v>
      </c>
      <c r="E35" s="8" t="s">
        <v>259</v>
      </c>
      <c r="F35" s="12" t="s">
        <v>80</v>
      </c>
      <c r="G35" s="8" t="s">
        <v>259</v>
      </c>
      <c r="H35" s="8" t="s">
        <v>122</v>
      </c>
      <c r="I35" s="8" t="s">
        <v>259</v>
      </c>
      <c r="J35" s="8" t="s">
        <v>259</v>
      </c>
      <c r="K35" s="8" t="s">
        <v>259</v>
      </c>
      <c r="L35" s="12" t="s">
        <v>221</v>
      </c>
      <c r="M35" s="12" t="s">
        <v>92</v>
      </c>
      <c r="N35" s="8" t="s">
        <v>259</v>
      </c>
      <c r="O35" s="8" t="s">
        <v>259</v>
      </c>
      <c r="Q35">
        <f t="shared" si="8"/>
        <v>8</v>
      </c>
      <c r="R35" t="str">
        <f t="shared" si="9"/>
        <v>XVIA</v>
      </c>
      <c r="S35" t="str">
        <f t="shared" si="10"/>
        <v>[1]</v>
      </c>
      <c r="T35" s="8" t="s">
        <v>259</v>
      </c>
      <c r="U35" s="8" t="s">
        <v>259</v>
      </c>
      <c r="V35" s="8" t="s">
        <v>259</v>
      </c>
      <c r="W35" s="8" t="s">
        <v>259</v>
      </c>
      <c r="X35" s="12" t="s">
        <v>125</v>
      </c>
      <c r="Y35" s="8" t="s">
        <v>259</v>
      </c>
    </row>
    <row r="36" spans="2:25" x14ac:dyDescent="0.25">
      <c r="B36">
        <f>Level_1!$C$6</f>
        <v>8</v>
      </c>
      <c r="C36" t="str">
        <f>Level_2!$C36</f>
        <v>XVIB</v>
      </c>
      <c r="D36" s="8" t="s">
        <v>80</v>
      </c>
      <c r="E36" s="8" t="s">
        <v>259</v>
      </c>
      <c r="F36" s="12" t="s">
        <v>80</v>
      </c>
      <c r="G36" s="8" t="s">
        <v>259</v>
      </c>
      <c r="H36" s="8" t="s">
        <v>120</v>
      </c>
      <c r="I36" s="8" t="s">
        <v>259</v>
      </c>
      <c r="J36" s="8" t="s">
        <v>259</v>
      </c>
      <c r="K36" s="8" t="s">
        <v>259</v>
      </c>
      <c r="L36" s="12" t="s">
        <v>207</v>
      </c>
      <c r="M36" s="12" t="s">
        <v>92</v>
      </c>
      <c r="N36" s="8" t="s">
        <v>259</v>
      </c>
      <c r="O36" s="8" t="s">
        <v>259</v>
      </c>
      <c r="Q36">
        <f t="shared" si="8"/>
        <v>8</v>
      </c>
      <c r="R36" t="str">
        <f t="shared" si="9"/>
        <v>XVIB</v>
      </c>
      <c r="S36" t="str">
        <f t="shared" si="10"/>
        <v>[1]</v>
      </c>
      <c r="T36" s="8" t="s">
        <v>259</v>
      </c>
      <c r="U36" s="8" t="s">
        <v>259</v>
      </c>
      <c r="V36" s="8" t="s">
        <v>259</v>
      </c>
      <c r="W36" s="8" t="s">
        <v>259</v>
      </c>
      <c r="X36" s="12" t="s">
        <v>148</v>
      </c>
      <c r="Y36" s="8" t="s">
        <v>259</v>
      </c>
    </row>
    <row r="37" spans="2:25" x14ac:dyDescent="0.25">
      <c r="B37">
        <f>Level_1!$C$6</f>
        <v>8</v>
      </c>
      <c r="C37" t="str">
        <f>Level_2!$C37</f>
        <v>XVIIA</v>
      </c>
      <c r="D37" s="8" t="s">
        <v>80</v>
      </c>
      <c r="E37" s="8" t="s">
        <v>259</v>
      </c>
      <c r="F37" s="12" t="s">
        <v>80</v>
      </c>
      <c r="G37" s="8" t="s">
        <v>259</v>
      </c>
      <c r="H37" s="8" t="s">
        <v>118</v>
      </c>
      <c r="I37" s="8" t="s">
        <v>259</v>
      </c>
      <c r="J37" s="8" t="s">
        <v>259</v>
      </c>
      <c r="K37" s="8" t="s">
        <v>259</v>
      </c>
      <c r="L37" s="12" t="s">
        <v>222</v>
      </c>
      <c r="M37" s="12" t="s">
        <v>92</v>
      </c>
      <c r="N37" s="8" t="s">
        <v>259</v>
      </c>
      <c r="O37" s="8" t="s">
        <v>259</v>
      </c>
      <c r="Q37">
        <f t="shared" si="8"/>
        <v>8</v>
      </c>
      <c r="R37" t="str">
        <f t="shared" si="9"/>
        <v>XVIIA</v>
      </c>
      <c r="S37" t="str">
        <f t="shared" si="10"/>
        <v>[1]</v>
      </c>
      <c r="T37" s="8" t="s">
        <v>259</v>
      </c>
      <c r="U37" s="8" t="s">
        <v>259</v>
      </c>
      <c r="V37" s="8" t="s">
        <v>259</v>
      </c>
      <c r="W37" s="8" t="s">
        <v>259</v>
      </c>
      <c r="X37" s="12" t="s">
        <v>134</v>
      </c>
      <c r="Y37" s="8" t="s">
        <v>259</v>
      </c>
    </row>
    <row r="38" spans="2:25" x14ac:dyDescent="0.25">
      <c r="B38">
        <f>Level_1!$C$6</f>
        <v>8</v>
      </c>
      <c r="C38" t="str">
        <f>Level_2!$C38</f>
        <v>XVIIB</v>
      </c>
      <c r="D38" s="8" t="s">
        <v>80</v>
      </c>
      <c r="E38" s="8" t="s">
        <v>259</v>
      </c>
      <c r="F38" s="12" t="s">
        <v>80</v>
      </c>
      <c r="G38" s="8" t="s">
        <v>259</v>
      </c>
      <c r="H38" s="8" t="s">
        <v>120</v>
      </c>
      <c r="I38" s="8" t="s">
        <v>259</v>
      </c>
      <c r="J38" s="8" t="s">
        <v>259</v>
      </c>
      <c r="K38" s="8" t="s">
        <v>259</v>
      </c>
      <c r="L38" s="12" t="s">
        <v>223</v>
      </c>
      <c r="M38" s="12" t="s">
        <v>92</v>
      </c>
      <c r="N38" s="8" t="s">
        <v>259</v>
      </c>
      <c r="O38" s="8" t="s">
        <v>259</v>
      </c>
      <c r="Q38">
        <f t="shared" si="8"/>
        <v>8</v>
      </c>
      <c r="R38" t="str">
        <f t="shared" si="9"/>
        <v>XVIIB</v>
      </c>
      <c r="S38" t="str">
        <f t="shared" si="10"/>
        <v>[1]</v>
      </c>
      <c r="T38" s="8" t="s">
        <v>259</v>
      </c>
      <c r="U38" s="8" t="s">
        <v>259</v>
      </c>
      <c r="V38" s="8" t="s">
        <v>259</v>
      </c>
      <c r="W38" s="8" t="s">
        <v>259</v>
      </c>
      <c r="X38" s="12" t="s">
        <v>149</v>
      </c>
      <c r="Y38" s="8" t="s">
        <v>259</v>
      </c>
    </row>
    <row r="39" spans="2:25" x14ac:dyDescent="0.25">
      <c r="B39">
        <f>Level_1!$C$6</f>
        <v>8</v>
      </c>
      <c r="C39" t="str">
        <f>Level_2!$C39</f>
        <v>XVIIIA</v>
      </c>
      <c r="D39" s="8" t="s">
        <v>80</v>
      </c>
      <c r="E39" s="8" t="s">
        <v>259</v>
      </c>
      <c r="F39" s="12" t="s">
        <v>80</v>
      </c>
      <c r="G39" s="8" t="s">
        <v>259</v>
      </c>
      <c r="H39" s="8" t="s">
        <v>123</v>
      </c>
      <c r="I39" s="8" t="s">
        <v>259</v>
      </c>
      <c r="J39" s="8" t="s">
        <v>259</v>
      </c>
      <c r="K39" s="8" t="s">
        <v>259</v>
      </c>
      <c r="L39" s="12" t="s">
        <v>224</v>
      </c>
      <c r="M39" s="12" t="s">
        <v>92</v>
      </c>
      <c r="N39" s="8" t="s">
        <v>259</v>
      </c>
      <c r="O39" s="8" t="s">
        <v>259</v>
      </c>
      <c r="Q39">
        <f t="shared" si="8"/>
        <v>8</v>
      </c>
      <c r="R39" t="str">
        <f t="shared" si="9"/>
        <v>XVIIIA</v>
      </c>
      <c r="S39" t="str">
        <f t="shared" si="10"/>
        <v>[1]</v>
      </c>
      <c r="T39" s="8" t="s">
        <v>259</v>
      </c>
      <c r="U39" s="8" t="s">
        <v>259</v>
      </c>
      <c r="V39" s="8" t="s">
        <v>259</v>
      </c>
      <c r="W39" s="8" t="s">
        <v>259</v>
      </c>
      <c r="X39" s="12" t="s">
        <v>150</v>
      </c>
      <c r="Y39" s="8" t="s">
        <v>259</v>
      </c>
    </row>
    <row r="40" spans="2:25" x14ac:dyDescent="0.25">
      <c r="B40">
        <f>Level_1!$C$6</f>
        <v>8</v>
      </c>
      <c r="C40" t="str">
        <f>Level_2!$C40</f>
        <v>XVIIIB</v>
      </c>
      <c r="D40" s="8" t="s">
        <v>80</v>
      </c>
      <c r="E40" s="8" t="s">
        <v>259</v>
      </c>
      <c r="F40" s="12" t="s">
        <v>80</v>
      </c>
      <c r="G40" s="8" t="s">
        <v>259</v>
      </c>
      <c r="H40" s="8" t="s">
        <v>124</v>
      </c>
      <c r="I40" s="8" t="s">
        <v>259</v>
      </c>
      <c r="J40" s="8" t="s">
        <v>259</v>
      </c>
      <c r="K40" s="8" t="s">
        <v>259</v>
      </c>
      <c r="L40" s="12" t="s">
        <v>225</v>
      </c>
      <c r="M40" s="12" t="s">
        <v>92</v>
      </c>
      <c r="N40" s="8" t="s">
        <v>259</v>
      </c>
      <c r="O40" s="8" t="s">
        <v>259</v>
      </c>
      <c r="Q40">
        <f t="shared" si="8"/>
        <v>8</v>
      </c>
      <c r="R40" t="str">
        <f t="shared" si="9"/>
        <v>XVIIIB</v>
      </c>
      <c r="S40" t="str">
        <f t="shared" si="10"/>
        <v>[1]</v>
      </c>
      <c r="T40" s="8" t="s">
        <v>259</v>
      </c>
      <c r="U40" s="8" t="s">
        <v>259</v>
      </c>
      <c r="V40" s="8" t="s">
        <v>259</v>
      </c>
      <c r="W40" s="8" t="s">
        <v>259</v>
      </c>
      <c r="X40" s="12" t="s">
        <v>151</v>
      </c>
      <c r="Y40" s="8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2025-07-31T15:25:06Z</dcterms:modified>
</cp:coreProperties>
</file>