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614855EC-3180-489D-825E-7659773DB890}" xr6:coauthVersionLast="47" xr6:coauthVersionMax="47" xr10:uidLastSave="{00000000-0000-0000-0000-000000000000}"/>
  <bookViews>
    <workbookView xWindow="-120" yWindow="-120" windowWidth="29040" windowHeight="15720" tabRatio="886" xr2:uid="{A2D4CE92-7FC2-4CF1-8B8D-B3F37901C1E7}"/>
  </bookViews>
  <sheets>
    <sheet name="Level_1" sheetId="1" r:id="rId1"/>
    <sheet name="Level_2" sheetId="2" r:id="rId2"/>
    <sheet name="Level_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7" i="2" l="1"/>
  <c r="AU7" i="2"/>
  <c r="AV6" i="2"/>
  <c r="AU6" i="2"/>
  <c r="BA6" i="2"/>
  <c r="BA7" i="2"/>
  <c r="AP6" i="2"/>
  <c r="AP7" i="2"/>
  <c r="AQ7" i="2"/>
  <c r="AQ6" i="2"/>
  <c r="AG7" i="2"/>
  <c r="AG6" i="2"/>
  <c r="Y7" i="2"/>
  <c r="Y6" i="2"/>
  <c r="L6" i="2"/>
  <c r="L7" i="2"/>
  <c r="AF7" i="2"/>
  <c r="AF6" i="2"/>
  <c r="BO6" i="2" l="1"/>
  <c r="BO7" i="2"/>
  <c r="AZ6" i="2"/>
  <c r="AZ7" i="2"/>
  <c r="K6" i="2"/>
  <c r="K7" i="2"/>
  <c r="X6" i="2"/>
  <c r="X7" i="2"/>
  <c r="B6" i="2"/>
  <c r="B7" i="2"/>
  <c r="R6" i="3"/>
  <c r="S6" i="3"/>
  <c r="R7" i="3"/>
  <c r="S7" i="3"/>
  <c r="Q6" i="3"/>
  <c r="Q7" i="3"/>
  <c r="B6" i="3"/>
  <c r="B7" i="3"/>
  <c r="C6" i="3"/>
  <c r="C7" i="3"/>
  <c r="BP7" i="2" l="1"/>
  <c r="BP6" i="2"/>
</calcChain>
</file>

<file path=xl/sharedStrings.xml><?xml version="1.0" encoding="utf-8"?>
<sst xmlns="http://schemas.openxmlformats.org/spreadsheetml/2006/main" count="208" uniqueCount="125">
  <si>
    <t>Symbol</t>
  </si>
  <si>
    <t>Value</t>
  </si>
  <si>
    <t>journal</t>
  </si>
  <si>
    <t>country</t>
  </si>
  <si>
    <t>institution</t>
  </si>
  <si>
    <t>laboratory</t>
  </si>
  <si>
    <t>Geometry</t>
  </si>
  <si>
    <t>Concrete</t>
  </si>
  <si>
    <t>b</t>
  </si>
  <si>
    <t>h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</si>
  <si>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</si>
  <si>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</si>
  <si>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</si>
  <si>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</si>
  <si>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</si>
  <si>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</si>
  <si>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</si>
  <si>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</si>
  <si>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</si>
  <si>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</si>
  <si>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</si>
  <si>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</si>
  <si>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</si>
  <si>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</si>
  <si>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</si>
  <si>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</si>
  <si>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</si>
  <si>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</si>
  <si>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</si>
  <si>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</si>
  <si>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</si>
  <si>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</si>
  <si>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</si>
  <si>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Lspan</t>
  </si>
  <si>
    <t>mix</t>
  </si>
  <si>
    <t>RH</t>
  </si>
  <si>
    <t>fy</t>
  </si>
  <si>
    <t>fpk</t>
  </si>
  <si>
    <t>Tests on prestressed reinforced concrete beams</t>
  </si>
  <si>
    <t>R.F. Stevens</t>
  </si>
  <si>
    <t>Building Research Station</t>
  </si>
  <si>
    <t>RC1-D</t>
  </si>
  <si>
    <t>RC1-R</t>
  </si>
  <si>
    <t>Tests on prestressed reinforced concrete beams - Level 1</t>
  </si>
  <si>
    <t>Tests on prestressed reinforced concrete beams - Level 2</t>
  </si>
  <si>
    <t>Tests on prestressed reinforced concrete beams - Level 3</t>
  </si>
  <si>
    <t>[457.2 if 0&lt;z&lt;102, 152.4 if 102&lt;z&lt;407]</t>
  </si>
  <si>
    <t>[25,25]</t>
  </si>
  <si>
    <t>[2,2]</t>
  </si>
  <si>
    <t>[19,19]</t>
  </si>
  <si>
    <t>[314.9,381.4]</t>
  </si>
  <si>
    <t>[317.9,381.4]</t>
  </si>
  <si>
    <t>[0.009,0.026,0.039,0.052,0.077,0.102]</t>
  </si>
  <si>
    <t>[0.1]</t>
  </si>
  <si>
    <t>[1]</t>
  </si>
  <si>
    <t>[1,2,3,4,5,6]</t>
  </si>
  <si>
    <t>DOI</t>
  </si>
  <si>
    <t>title</t>
  </si>
  <si>
    <t>year</t>
  </si>
  <si>
    <t>authors</t>
  </si>
  <si>
    <t>catfcm</t>
  </si>
  <si>
    <t>catfctm</t>
  </si>
  <si>
    <t>catEcm</t>
  </si>
  <si>
    <t>[2,102x102x102,1]</t>
  </si>
  <si>
    <t>tfcm</t>
  </si>
  <si>
    <t>tfctm</t>
  </si>
  <si>
    <t>tEcm</t>
  </si>
  <si>
    <t>Ecm</t>
  </si>
  <si>
    <t>pd</t>
  </si>
  <si>
    <t>t0</t>
  </si>
  <si>
    <t>hc</t>
  </si>
  <si>
    <t>thc</t>
  </si>
  <si>
    <t>nbl</t>
  </si>
  <si>
    <t>phit</t>
  </si>
  <si>
    <t>st</t>
  </si>
  <si>
    <t>EPID</t>
  </si>
  <si>
    <t>ELID</t>
  </si>
  <si>
    <t>Reinforcing steel - longitudinal direction</t>
  </si>
  <si>
    <t>Reinforcing steel - transverse direction</t>
  </si>
  <si>
    <t>Reinforcing steel - stirrups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</si>
  <si>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</si>
  <si>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</si>
  <si>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</si>
  <si>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</si>
  <si>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</si>
  <si>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</si>
  <si>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</si>
  <si>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</si>
  <si>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</si>
  <si>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</si>
  <si>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</si>
  <si>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</si>
  <si>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</si>
  <si>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</si>
  <si>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catcal</t>
  </si>
  <si>
    <t>epsc</t>
  </si>
  <si>
    <t>t</t>
  </si>
  <si>
    <t>ncr</t>
  </si>
  <si>
    <t>[1,1,1,1,1,1]</t>
  </si>
  <si>
    <t>[18]</t>
  </si>
  <si>
    <t>[74.8]</t>
  </si>
  <si>
    <t>[29.9,44.9,59.8,74.8,112.1,149.5]</t>
  </si>
  <si>
    <t>[12]</t>
  </si>
  <si>
    <t>Experimental program</t>
  </si>
  <si>
    <t>[14]</t>
  </si>
  <si>
    <t>[48.8]</t>
  </si>
  <si>
    <t>[39.5]</t>
  </si>
  <si>
    <t>Temp</t>
  </si>
  <si>
    <t>PL</t>
  </si>
  <si>
    <t>catp</t>
  </si>
  <si>
    <t>t0p</t>
  </si>
  <si>
    <t>tp</t>
  </si>
  <si>
    <t>[6]</t>
  </si>
  <si>
    <t>fsr</t>
  </si>
  <si>
    <t>zs</t>
  </si>
  <si>
    <t>[90]</t>
  </si>
  <si>
    <t>selfw</t>
  </si>
  <si>
    <t>[0,0,0,11,0,0]</t>
  </si>
  <si>
    <t>Lmeas</t>
  </si>
  <si>
    <t>[0]</t>
  </si>
  <si>
    <t>[0,0,0,0,0.55,0,0,0,0]</t>
  </si>
  <si>
    <t>[0,0,0]</t>
  </si>
  <si>
    <t>[0,0,0,0,0,0]</t>
  </si>
  <si>
    <t>Test setup</t>
  </si>
  <si>
    <t>Structural element preparations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</si>
</sst>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17" fontId="1" fillId="2" borderId="1" xfId="1" applyNumberFormat="1" applyAlignment="1">
      <alignment horizontal="left"/>
    </xf>
    <xf numFmtId="0" fontId="6" fillId="0" borderId="0" xfId="0" applyFont="1"/>
    <xf numFmtId="0" fontId="7" fillId="0" borderId="0" xfId="0" applyFont="1"/>
    <xf numFmtId="2" fontId="5" fillId="0" borderId="0" xfId="0" applyNumberFormat="1" applyFont="1" applyAlignment="1">
      <alignment horizontal="center"/>
    </xf>
    <xf numFmtId="1" fontId="5" fillId="0" borderId="0" xfId="0" applyNumberFormat="1" applyFont="1"/>
    <xf numFmtId="0" fontId="2" fillId="0" borderId="0" xfId="0" applyFont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5ABA5-9DE6-4ED6-B5B7-5D9B5498C624}">
  <dimension ref="B1:C14"/>
  <sheetViews>
    <sheetView tabSelected="1" workbookViewId="0"/>
  </sheetViews>
  <sheetFormatPr defaultRowHeight="15" x14ac:dyDescent="0.25"/>
  <cols>
    <col min="1" max="1" width="4.140625" customWidth="1"/>
    <col min="3" max="3" width="42" customWidth="1"/>
  </cols>
  <sheetData>
    <row r="1" spans="2:3" ht="26.25" x14ac:dyDescent="0.4">
      <c r="B1" s="1" t="s">
        <v>43</v>
      </c>
    </row>
    <row r="4" spans="2:3" ht="18.75" x14ac:dyDescent="0.3">
      <c r="B4" s="2" t="s">
        <v>103</v>
      </c>
    </row>
    <row r="5" spans="2:3" x14ac:dyDescent="0.25">
      <c r="B5" s="3" t="s">
        <v>0</v>
      </c>
      <c r="C5" s="3" t="s">
        <v>1</v>
      </c>
    </row>
    <row r="6" spans="2:3" x14ac:dyDescent="0.25">
      <c r="B6" t="s">
        <v>75</v>
      </c>
      <c r="C6" s="4">
        <v>7</v>
      </c>
    </row>
    <row r="7" spans="2:3" x14ac:dyDescent="0.25">
      <c r="B7" t="s">
        <v>56</v>
      </c>
      <c r="C7" s="4">
        <v>0</v>
      </c>
    </row>
    <row r="8" spans="2:3" x14ac:dyDescent="0.25">
      <c r="B8" t="s">
        <v>57</v>
      </c>
      <c r="C8" s="4" t="s">
        <v>38</v>
      </c>
    </row>
    <row r="9" spans="2:3" x14ac:dyDescent="0.25">
      <c r="B9" t="s">
        <v>58</v>
      </c>
      <c r="C9" s="4">
        <v>1969</v>
      </c>
    </row>
    <row r="10" spans="2:3" x14ac:dyDescent="0.25">
      <c r="B10" t="s">
        <v>2</v>
      </c>
      <c r="C10" s="12" t="s">
        <v>7</v>
      </c>
    </row>
    <row r="11" spans="2:3" x14ac:dyDescent="0.25">
      <c r="B11" t="s">
        <v>3</v>
      </c>
      <c r="C11" s="4">
        <v>0</v>
      </c>
    </row>
    <row r="12" spans="2:3" x14ac:dyDescent="0.25">
      <c r="B12" t="s">
        <v>4</v>
      </c>
      <c r="C12" s="4" t="s">
        <v>40</v>
      </c>
    </row>
    <row r="13" spans="2:3" x14ac:dyDescent="0.25">
      <c r="B13" t="s">
        <v>5</v>
      </c>
      <c r="C13" s="4">
        <v>0</v>
      </c>
    </row>
    <row r="14" spans="2:3" x14ac:dyDescent="0.25">
      <c r="B14" t="s">
        <v>59</v>
      </c>
      <c r="C14" s="4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FB007-A8D4-427A-BC21-E87885E8D990}">
  <dimension ref="B1:BV7"/>
  <sheetViews>
    <sheetView workbookViewId="0"/>
  </sheetViews>
  <sheetFormatPr defaultRowHeight="15" x14ac:dyDescent="0.25"/>
  <cols>
    <col min="1" max="1" width="5.140625" customWidth="1"/>
    <col min="2" max="2" width="6.7109375" customWidth="1"/>
    <col min="3" max="3" width="10.28515625" bestFit="1" customWidth="1"/>
    <col min="4" max="4" width="5" bestFit="1" customWidth="1"/>
    <col min="5" max="5" width="6.7109375" bestFit="1" customWidth="1"/>
    <col min="6" max="6" width="6.28515625" bestFit="1" customWidth="1"/>
    <col min="7" max="7" width="6.28515625" customWidth="1"/>
    <col min="8" max="8" width="15.7109375" customWidth="1"/>
    <col min="9" max="9" width="32.42578125" bestFit="1" customWidth="1"/>
    <col min="10" max="10" width="3.85546875" customWidth="1"/>
    <col min="12" max="12" width="8.85546875" style="6"/>
    <col min="13" max="13" width="12.28515625" style="6" customWidth="1"/>
    <col min="14" max="14" width="16.28515625" style="6" bestFit="1" customWidth="1"/>
    <col min="15" max="15" width="8.140625" style="6" customWidth="1"/>
    <col min="16" max="16" width="5.42578125" style="6" bestFit="1" customWidth="1"/>
    <col min="17" max="17" width="8" style="6" bestFit="1" customWidth="1"/>
    <col min="18" max="18" width="6.140625" style="6" bestFit="1" customWidth="1"/>
    <col min="19" max="19" width="5" style="6" bestFit="1" customWidth="1"/>
    <col min="20" max="20" width="7.7109375" style="6" bestFit="1" customWidth="1"/>
    <col min="21" max="21" width="5.7109375" style="6" bestFit="1" customWidth="1"/>
    <col min="22" max="22" width="18.28515625" style="6" bestFit="1" customWidth="1"/>
    <col min="23" max="23" width="3.5703125" customWidth="1"/>
    <col min="26" max="26" width="3.5703125" bestFit="1" customWidth="1"/>
    <col min="27" max="27" width="4.28515625" bestFit="1" customWidth="1"/>
    <col min="28" max="28" width="4" style="6" bestFit="1" customWidth="1"/>
    <col min="29" max="29" width="6.28515625" bestFit="1" customWidth="1"/>
    <col min="30" max="30" width="3.85546875" bestFit="1" customWidth="1"/>
    <col min="31" max="31" width="3.85546875" customWidth="1"/>
    <col min="34" max="34" width="3.42578125" style="6" bestFit="1" customWidth="1"/>
    <col min="35" max="35" width="3" style="6" bestFit="1" customWidth="1"/>
    <col min="36" max="36" width="4" style="6" bestFit="1" customWidth="1"/>
    <col min="37" max="37" width="6.7109375" style="6" bestFit="1" customWidth="1"/>
    <col min="38" max="38" width="11.85546875" style="6" bestFit="1" customWidth="1"/>
    <col min="39" max="39" width="4.85546875" style="6" bestFit="1" customWidth="1"/>
    <col min="40" max="40" width="6.7109375" style="6" bestFit="1" customWidth="1"/>
    <col min="44" max="44" width="5" bestFit="1" customWidth="1"/>
    <col min="45" max="45" width="3.140625" bestFit="1" customWidth="1"/>
    <col min="46" max="46" width="4.7109375" customWidth="1"/>
    <col min="49" max="49" width="5.7109375" bestFit="1" customWidth="1"/>
    <col min="50" max="50" width="3.85546875" bestFit="1" customWidth="1"/>
    <col min="51" max="51" width="5" customWidth="1"/>
    <col min="52" max="53" width="8.85546875" style="6"/>
    <col min="54" max="54" width="5.28515625" style="6" bestFit="1" customWidth="1"/>
    <col min="55" max="55" width="8.28515625" style="6" bestFit="1" customWidth="1"/>
    <col min="56" max="56" width="4.42578125" style="6" bestFit="1" customWidth="1"/>
    <col min="57" max="57" width="6.42578125" style="6" bestFit="1" customWidth="1"/>
    <col min="58" max="59" width="3.7109375" style="6" bestFit="1" customWidth="1"/>
    <col min="60" max="60" width="4.140625" style="6" bestFit="1" customWidth="1"/>
    <col min="61" max="61" width="4.85546875" style="6" bestFit="1" customWidth="1"/>
    <col min="62" max="62" width="6.7109375" style="6" bestFit="1" customWidth="1"/>
    <col min="63" max="63" width="4" style="6" bestFit="1" customWidth="1"/>
    <col min="64" max="64" width="11.85546875" style="6" bestFit="1" customWidth="1"/>
    <col min="65" max="65" width="5.85546875" style="6" bestFit="1" customWidth="1"/>
    <col min="69" max="69" width="4.85546875" style="6" bestFit="1" customWidth="1"/>
    <col min="70" max="70" width="6.140625" style="6" bestFit="1" customWidth="1"/>
    <col min="71" max="71" width="6.7109375" bestFit="1" customWidth="1"/>
    <col min="72" max="72" width="4.5703125" style="6" bestFit="1" customWidth="1"/>
    <col min="73" max="73" width="6.7109375" style="6" bestFit="1" customWidth="1"/>
    <col min="74" max="74" width="5.5703125" style="6" bestFit="1" customWidth="1"/>
  </cols>
  <sheetData>
    <row r="1" spans="2:74" ht="26.25" x14ac:dyDescent="0.4">
      <c r="B1" s="1" t="s">
        <v>44</v>
      </c>
    </row>
    <row r="4" spans="2:74" ht="18.75" x14ac:dyDescent="0.3">
      <c r="B4" s="5" t="s">
        <v>6</v>
      </c>
      <c r="C4" s="6"/>
      <c r="D4" s="6"/>
      <c r="E4" s="6"/>
      <c r="F4" s="6"/>
      <c r="G4" s="6"/>
      <c r="H4" s="6"/>
      <c r="I4" s="6"/>
      <c r="K4" s="5" t="s">
        <v>7</v>
      </c>
      <c r="X4" s="2" t="s">
        <v>124</v>
      </c>
      <c r="Y4" s="2"/>
      <c r="Z4" s="7"/>
      <c r="AA4" s="7"/>
      <c r="AC4" s="6"/>
      <c r="AD4" s="2"/>
      <c r="AF4" s="2" t="s">
        <v>77</v>
      </c>
      <c r="AP4" s="2" t="s">
        <v>78</v>
      </c>
      <c r="AQ4" s="2"/>
      <c r="AU4" s="2" t="s">
        <v>79</v>
      </c>
      <c r="AZ4" s="5" t="s">
        <v>82</v>
      </c>
      <c r="BO4" s="2" t="s">
        <v>123</v>
      </c>
    </row>
    <row r="5" spans="2:74" x14ac:dyDescent="0.25">
      <c r="B5" s="8" t="s">
        <v>75</v>
      </c>
      <c r="C5" s="15" t="s">
        <v>76</v>
      </c>
      <c r="D5" s="8" t="s">
        <v>17</v>
      </c>
      <c r="E5" s="8" t="s">
        <v>33</v>
      </c>
      <c r="F5" s="8" t="s">
        <v>16</v>
      </c>
      <c r="G5" s="8" t="s">
        <v>118</v>
      </c>
      <c r="H5" s="8" t="s">
        <v>9</v>
      </c>
      <c r="I5" s="8" t="s">
        <v>8</v>
      </c>
      <c r="K5" s="8" t="s">
        <v>75</v>
      </c>
      <c r="L5" s="16" t="s">
        <v>76</v>
      </c>
      <c r="M5" s="8" t="s">
        <v>10</v>
      </c>
      <c r="N5" s="8" t="s">
        <v>60</v>
      </c>
      <c r="O5" s="8" t="s">
        <v>64</v>
      </c>
      <c r="P5" s="8" t="s">
        <v>11</v>
      </c>
      <c r="Q5" s="8" t="s">
        <v>61</v>
      </c>
      <c r="R5" s="8" t="s">
        <v>65</v>
      </c>
      <c r="S5" s="8" t="s">
        <v>67</v>
      </c>
      <c r="T5" s="8" t="s">
        <v>62</v>
      </c>
      <c r="U5" s="8" t="s">
        <v>66</v>
      </c>
      <c r="V5" s="8" t="s">
        <v>34</v>
      </c>
      <c r="W5" s="8"/>
      <c r="X5" s="8" t="s">
        <v>75</v>
      </c>
      <c r="Y5" s="3" t="s">
        <v>76</v>
      </c>
      <c r="Z5" s="3" t="s">
        <v>70</v>
      </c>
      <c r="AA5" s="3" t="s">
        <v>71</v>
      </c>
      <c r="AB5" s="3" t="s">
        <v>35</v>
      </c>
      <c r="AC5" s="3" t="s">
        <v>107</v>
      </c>
      <c r="AD5" s="3" t="s">
        <v>68</v>
      </c>
      <c r="AF5" s="8" t="s">
        <v>75</v>
      </c>
      <c r="AG5" s="8" t="s">
        <v>76</v>
      </c>
      <c r="AH5" s="8" t="s">
        <v>12</v>
      </c>
      <c r="AI5" s="8" t="s">
        <v>113</v>
      </c>
      <c r="AJ5" s="8" t="s">
        <v>36</v>
      </c>
      <c r="AK5" s="8" t="s">
        <v>13</v>
      </c>
      <c r="AL5" s="8" t="s">
        <v>114</v>
      </c>
      <c r="AM5" s="8" t="s">
        <v>72</v>
      </c>
      <c r="AN5" s="8" t="s">
        <v>14</v>
      </c>
      <c r="AP5" s="8" t="s">
        <v>75</v>
      </c>
      <c r="AQ5" s="8" t="s">
        <v>76</v>
      </c>
      <c r="AR5" s="8" t="s">
        <v>73</v>
      </c>
      <c r="AS5" s="8" t="s">
        <v>74</v>
      </c>
      <c r="AU5" s="3" t="s">
        <v>75</v>
      </c>
      <c r="AV5" s="3" t="s">
        <v>76</v>
      </c>
      <c r="AW5" s="3" t="s">
        <v>80</v>
      </c>
      <c r="AX5" s="3" t="s">
        <v>81</v>
      </c>
      <c r="AZ5" s="3" t="s">
        <v>75</v>
      </c>
      <c r="BA5" s="3" t="s">
        <v>76</v>
      </c>
      <c r="BB5" s="3" t="s">
        <v>83</v>
      </c>
      <c r="BC5" s="3" t="s">
        <v>84</v>
      </c>
      <c r="BD5" s="3" t="s">
        <v>37</v>
      </c>
      <c r="BE5" s="3" t="s">
        <v>85</v>
      </c>
      <c r="BF5" s="3" t="s">
        <v>15</v>
      </c>
      <c r="BG5" s="3" t="s">
        <v>86</v>
      </c>
      <c r="BH5" s="3" t="s">
        <v>87</v>
      </c>
      <c r="BI5" s="3" t="s">
        <v>88</v>
      </c>
      <c r="BJ5" s="3" t="s">
        <v>89</v>
      </c>
      <c r="BK5" s="3" t="s">
        <v>90</v>
      </c>
      <c r="BL5" s="3" t="s">
        <v>91</v>
      </c>
      <c r="BM5" s="3" t="s">
        <v>92</v>
      </c>
      <c r="BN5" s="3"/>
      <c r="BO5" s="8" t="s">
        <v>75</v>
      </c>
      <c r="BP5" s="8" t="s">
        <v>76</v>
      </c>
      <c r="BQ5" s="8" t="s">
        <v>93</v>
      </c>
      <c r="BR5" s="8" t="s">
        <v>18</v>
      </c>
      <c r="BS5" s="8" t="s">
        <v>94</v>
      </c>
      <c r="BT5" s="8" t="s">
        <v>116</v>
      </c>
      <c r="BU5" s="8" t="s">
        <v>26</v>
      </c>
      <c r="BV5" s="8" t="s">
        <v>27</v>
      </c>
    </row>
    <row r="6" spans="2:74" x14ac:dyDescent="0.25">
      <c r="B6" s="6">
        <f>Level_1!$C$6</f>
        <v>7</v>
      </c>
      <c r="C6" s="11" t="s">
        <v>41</v>
      </c>
      <c r="D6" s="11">
        <v>5029</v>
      </c>
      <c r="E6" s="11">
        <v>4572</v>
      </c>
      <c r="F6" s="11">
        <v>1524</v>
      </c>
      <c r="G6" s="11">
        <v>1000</v>
      </c>
      <c r="H6" s="11">
        <v>406.4</v>
      </c>
      <c r="I6" s="11" t="s">
        <v>46</v>
      </c>
      <c r="K6" s="6">
        <f>Level_1!$C$6</f>
        <v>7</v>
      </c>
      <c r="L6" s="6" t="str">
        <f t="shared" ref="L6:L7" si="0">$C6</f>
        <v>RC1-D</v>
      </c>
      <c r="M6" s="11" t="s">
        <v>105</v>
      </c>
      <c r="N6" s="11" t="s">
        <v>63</v>
      </c>
      <c r="O6" s="11" t="s">
        <v>104</v>
      </c>
      <c r="P6" s="11" t="s">
        <v>119</v>
      </c>
      <c r="Q6" s="11" t="s">
        <v>121</v>
      </c>
      <c r="R6" s="11" t="s">
        <v>119</v>
      </c>
      <c r="S6" s="11" t="s">
        <v>119</v>
      </c>
      <c r="T6" s="11" t="s">
        <v>121</v>
      </c>
      <c r="U6" s="11" t="s">
        <v>119</v>
      </c>
      <c r="V6" s="11" t="s">
        <v>120</v>
      </c>
      <c r="X6" s="6">
        <f>Level_1!$C$6</f>
        <v>7</v>
      </c>
      <c r="Y6" s="6" t="str">
        <f t="shared" ref="Y6:Y7" si="1">$C6</f>
        <v>RC1-D</v>
      </c>
      <c r="Z6" s="11" t="s">
        <v>112</v>
      </c>
      <c r="AA6" s="11" t="s">
        <v>119</v>
      </c>
      <c r="AB6" s="11" t="s">
        <v>119</v>
      </c>
      <c r="AC6" s="11" t="s">
        <v>99</v>
      </c>
      <c r="AD6" s="11">
        <v>1</v>
      </c>
      <c r="AF6" s="6">
        <f>Level_1!$C$6</f>
        <v>7</v>
      </c>
      <c r="AG6" s="6" t="str">
        <f t="shared" ref="AG6:AG7" si="2">$C6</f>
        <v>RC1-D</v>
      </c>
      <c r="AH6" s="11">
        <v>0</v>
      </c>
      <c r="AI6" s="11">
        <v>2</v>
      </c>
      <c r="AJ6" s="11">
        <v>228</v>
      </c>
      <c r="AK6" s="11" t="s">
        <v>49</v>
      </c>
      <c r="AL6" s="11" t="s">
        <v>50</v>
      </c>
      <c r="AM6" s="11" t="s">
        <v>48</v>
      </c>
      <c r="AN6" s="11" t="s">
        <v>47</v>
      </c>
      <c r="AP6" s="6">
        <f>Level_1!$C$6</f>
        <v>7</v>
      </c>
      <c r="AQ6" s="6" t="str">
        <f t="shared" ref="AQ6:AQ7" si="3">$C6</f>
        <v>RC1-D</v>
      </c>
      <c r="AR6" s="11" t="s">
        <v>119</v>
      </c>
      <c r="AS6" s="11" t="s">
        <v>119</v>
      </c>
      <c r="AU6" s="6">
        <f>Level_1!$C$6</f>
        <v>7</v>
      </c>
      <c r="AV6" s="6" t="str">
        <f t="shared" ref="AV6:AV7" si="4">$C6</f>
        <v>RC1-D</v>
      </c>
      <c r="AW6" s="9">
        <v>0</v>
      </c>
      <c r="AX6" s="9">
        <v>0</v>
      </c>
      <c r="AZ6" s="6">
        <f>Level_1!$C$6</f>
        <v>7</v>
      </c>
      <c r="BA6" s="6" t="str">
        <f t="shared" ref="BA6:BA7" si="5">$C6</f>
        <v>RC1-D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119</v>
      </c>
      <c r="BJ6" s="11" t="s">
        <v>119</v>
      </c>
      <c r="BK6" s="11" t="s">
        <v>119</v>
      </c>
      <c r="BL6" s="11" t="s">
        <v>119</v>
      </c>
      <c r="BM6" s="11" t="s">
        <v>119</v>
      </c>
      <c r="BO6">
        <f>Level_1!$C$6</f>
        <v>7</v>
      </c>
      <c r="BP6" t="str">
        <f t="shared" ref="BP6:BP7" si="6">$C6</f>
        <v>RC1-D</v>
      </c>
      <c r="BQ6" s="11">
        <v>1</v>
      </c>
      <c r="BR6" s="11">
        <v>2</v>
      </c>
      <c r="BS6" s="9">
        <v>0</v>
      </c>
      <c r="BT6" s="11">
        <v>2</v>
      </c>
      <c r="BU6" s="11">
        <v>0</v>
      </c>
      <c r="BV6" s="11">
        <v>1</v>
      </c>
    </row>
    <row r="7" spans="2:74" x14ac:dyDescent="0.25">
      <c r="B7" s="6">
        <f>Level_1!$C$6</f>
        <v>7</v>
      </c>
      <c r="C7" s="11" t="s">
        <v>42</v>
      </c>
      <c r="D7" s="11">
        <v>5029</v>
      </c>
      <c r="E7" s="11">
        <v>4572</v>
      </c>
      <c r="F7" s="11">
        <v>1524</v>
      </c>
      <c r="G7" s="11">
        <v>1000</v>
      </c>
      <c r="H7" s="11">
        <v>406.4</v>
      </c>
      <c r="I7" s="11" t="s">
        <v>46</v>
      </c>
      <c r="K7" s="6">
        <f>Level_1!$C$6</f>
        <v>7</v>
      </c>
      <c r="L7" s="6" t="str">
        <f t="shared" si="0"/>
        <v>RC1-R</v>
      </c>
      <c r="M7" s="11" t="s">
        <v>106</v>
      </c>
      <c r="N7" s="11" t="s">
        <v>63</v>
      </c>
      <c r="O7" s="11" t="s">
        <v>104</v>
      </c>
      <c r="P7" s="11" t="s">
        <v>119</v>
      </c>
      <c r="Q7" s="11" t="s">
        <v>121</v>
      </c>
      <c r="R7" s="11" t="s">
        <v>119</v>
      </c>
      <c r="S7" s="11" t="s">
        <v>119</v>
      </c>
      <c r="T7" s="11" t="s">
        <v>121</v>
      </c>
      <c r="U7" s="11" t="s">
        <v>119</v>
      </c>
      <c r="V7" s="11" t="s">
        <v>120</v>
      </c>
      <c r="X7" s="6">
        <f>Level_1!$C$6</f>
        <v>7</v>
      </c>
      <c r="Y7" s="6" t="str">
        <f t="shared" si="1"/>
        <v>RC1-R</v>
      </c>
      <c r="Z7" s="11" t="s">
        <v>112</v>
      </c>
      <c r="AA7" s="11" t="s">
        <v>119</v>
      </c>
      <c r="AB7" s="11" t="s">
        <v>119</v>
      </c>
      <c r="AC7" s="11" t="s">
        <v>99</v>
      </c>
      <c r="AD7" s="11">
        <v>1</v>
      </c>
      <c r="AF7" s="6">
        <f>Level_1!$C$6</f>
        <v>7</v>
      </c>
      <c r="AG7" s="6" t="str">
        <f t="shared" si="2"/>
        <v>RC1-R</v>
      </c>
      <c r="AH7" s="11">
        <v>0</v>
      </c>
      <c r="AI7" s="11">
        <v>1</v>
      </c>
      <c r="AJ7" s="11">
        <v>228</v>
      </c>
      <c r="AK7" s="11" t="s">
        <v>47</v>
      </c>
      <c r="AL7" s="11" t="s">
        <v>51</v>
      </c>
      <c r="AM7" s="11" t="s">
        <v>48</v>
      </c>
      <c r="AN7" s="11" t="s">
        <v>47</v>
      </c>
      <c r="AP7" s="6">
        <f>Level_1!$C$6</f>
        <v>7</v>
      </c>
      <c r="AQ7" s="6" t="str">
        <f t="shared" si="3"/>
        <v>RC1-R</v>
      </c>
      <c r="AR7" s="11" t="s">
        <v>119</v>
      </c>
      <c r="AS7" s="11" t="s">
        <v>119</v>
      </c>
      <c r="AU7" s="6">
        <f>Level_1!$C$6</f>
        <v>7</v>
      </c>
      <c r="AV7" s="6" t="str">
        <f t="shared" si="4"/>
        <v>RC1-R</v>
      </c>
      <c r="AW7" s="9">
        <v>0</v>
      </c>
      <c r="AX7" s="9">
        <v>0</v>
      </c>
      <c r="AZ7" s="6">
        <f>Level_1!$C$6</f>
        <v>7</v>
      </c>
      <c r="BA7" s="6" t="str">
        <f t="shared" si="5"/>
        <v>RC1-R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119</v>
      </c>
      <c r="BJ7" s="11" t="s">
        <v>119</v>
      </c>
      <c r="BK7" s="11" t="s">
        <v>119</v>
      </c>
      <c r="BL7" s="11" t="s">
        <v>119</v>
      </c>
      <c r="BM7" s="11" t="s">
        <v>119</v>
      </c>
      <c r="BO7">
        <f>Level_1!$C$6</f>
        <v>7</v>
      </c>
      <c r="BP7" t="str">
        <f t="shared" si="6"/>
        <v>RC1-R</v>
      </c>
      <c r="BQ7" s="11">
        <v>1</v>
      </c>
      <c r="BR7" s="11">
        <v>2</v>
      </c>
      <c r="BS7" s="9">
        <v>0</v>
      </c>
      <c r="BT7" s="11">
        <v>2</v>
      </c>
      <c r="BU7" s="11">
        <v>0</v>
      </c>
      <c r="BV7" s="1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A4559-7D90-4F4E-9D33-2B5B6F1B3B52}">
  <dimension ref="B1:Y7"/>
  <sheetViews>
    <sheetView workbookViewId="0"/>
  </sheetViews>
  <sheetFormatPr defaultRowHeight="15" x14ac:dyDescent="0.25"/>
  <cols>
    <col min="4" max="4" width="11" bestFit="1" customWidth="1"/>
    <col min="5" max="5" width="5.85546875" customWidth="1"/>
    <col min="6" max="6" width="11" bestFit="1" customWidth="1"/>
    <col min="7" max="7" width="2.7109375" bestFit="1" customWidth="1"/>
    <col min="8" max="8" width="28.42578125" customWidth="1"/>
    <col min="9" max="9" width="5.28515625" bestFit="1" customWidth="1"/>
    <col min="10" max="10" width="5.28515625" customWidth="1"/>
    <col min="11" max="11" width="11" bestFit="1" customWidth="1"/>
    <col min="12" max="12" width="3" bestFit="1" customWidth="1"/>
    <col min="13" max="13" width="4.7109375" bestFit="1" customWidth="1"/>
    <col min="14" max="14" width="3.7109375" bestFit="1" customWidth="1"/>
    <col min="15" max="15" width="2.7109375" bestFit="1" customWidth="1"/>
    <col min="19" max="19" width="11" bestFit="1" customWidth="1"/>
    <col min="20" max="20" width="12.140625" customWidth="1"/>
    <col min="21" max="21" width="4.140625" bestFit="1" customWidth="1"/>
    <col min="22" max="22" width="3.42578125" bestFit="1" customWidth="1"/>
    <col min="23" max="23" width="30.5703125" bestFit="1" customWidth="1"/>
    <col min="24" max="24" width="13.7109375" customWidth="1"/>
    <col min="25" max="25" width="11" bestFit="1" customWidth="1"/>
  </cols>
  <sheetData>
    <row r="1" spans="2:25" ht="26.25" x14ac:dyDescent="0.4">
      <c r="B1" s="1" t="s">
        <v>45</v>
      </c>
    </row>
    <row r="3" spans="2:25" ht="23.25" x14ac:dyDescent="0.35">
      <c r="D3" s="14"/>
      <c r="F3" s="13"/>
    </row>
    <row r="4" spans="2:25" ht="18.75" x14ac:dyDescent="0.3">
      <c r="B4" s="5" t="s">
        <v>19</v>
      </c>
      <c r="Q4" s="5" t="s">
        <v>25</v>
      </c>
      <c r="U4" s="6"/>
      <c r="V4" s="6"/>
      <c r="W4" s="6"/>
      <c r="X4" s="6"/>
      <c r="Y4" s="6"/>
    </row>
    <row r="5" spans="2:25" x14ac:dyDescent="0.25">
      <c r="B5" s="8" t="s">
        <v>75</v>
      </c>
      <c r="C5" s="8" t="s">
        <v>76</v>
      </c>
      <c r="D5" s="3" t="s">
        <v>20</v>
      </c>
      <c r="E5" s="3" t="s">
        <v>95</v>
      </c>
      <c r="F5" s="17" t="s">
        <v>24</v>
      </c>
      <c r="G5" s="17" t="s">
        <v>21</v>
      </c>
      <c r="H5" s="17" t="s">
        <v>22</v>
      </c>
      <c r="I5" s="17" t="s">
        <v>23</v>
      </c>
      <c r="J5" s="17" t="s">
        <v>69</v>
      </c>
      <c r="K5" s="17" t="s">
        <v>96</v>
      </c>
      <c r="L5" s="17" t="s">
        <v>108</v>
      </c>
      <c r="M5" s="17" t="s">
        <v>109</v>
      </c>
      <c r="N5" s="17" t="s">
        <v>110</v>
      </c>
      <c r="O5" s="17" t="s">
        <v>111</v>
      </c>
      <c r="Q5" s="8" t="s">
        <v>75</v>
      </c>
      <c r="R5" s="8" t="s">
        <v>76</v>
      </c>
      <c r="S5" s="3" t="s">
        <v>20</v>
      </c>
      <c r="T5" s="17" t="s">
        <v>97</v>
      </c>
      <c r="U5" s="10" t="s">
        <v>28</v>
      </c>
      <c r="V5" s="10" t="s">
        <v>29</v>
      </c>
      <c r="W5" s="10" t="s">
        <v>30</v>
      </c>
      <c r="X5" s="10" t="s">
        <v>31</v>
      </c>
      <c r="Y5" s="10" t="s">
        <v>32</v>
      </c>
    </row>
    <row r="6" spans="2:25" x14ac:dyDescent="0.25">
      <c r="B6" s="6">
        <f>Level_1!$C$6</f>
        <v>7</v>
      </c>
      <c r="C6" s="6" t="str">
        <f>Level_2!$C6</f>
        <v>RC1-D</v>
      </c>
      <c r="D6" s="11" t="s">
        <v>54</v>
      </c>
      <c r="E6" s="11" t="s">
        <v>119</v>
      </c>
      <c r="F6" s="11" t="s">
        <v>54</v>
      </c>
      <c r="G6" s="11" t="s">
        <v>119</v>
      </c>
      <c r="H6" s="11" t="s">
        <v>100</v>
      </c>
      <c r="I6" s="11" t="s">
        <v>119</v>
      </c>
      <c r="J6" s="11" t="s">
        <v>115</v>
      </c>
      <c r="K6" s="11" t="s">
        <v>54</v>
      </c>
      <c r="L6" s="11" t="s">
        <v>119</v>
      </c>
      <c r="M6" s="11" t="s">
        <v>119</v>
      </c>
      <c r="N6" s="11" t="s">
        <v>119</v>
      </c>
      <c r="O6" s="11" t="s">
        <v>119</v>
      </c>
      <c r="Q6" s="6">
        <f>Level_1!$C$6</f>
        <v>7</v>
      </c>
      <c r="R6" s="6" t="str">
        <f>Level_2!$C6</f>
        <v>RC1-D</v>
      </c>
      <c r="S6" s="6" t="str">
        <f t="shared" ref="S6:S7" si="0">D6</f>
        <v>[1]</v>
      </c>
      <c r="T6" s="11" t="s">
        <v>102</v>
      </c>
      <c r="U6" s="11" t="s">
        <v>119</v>
      </c>
      <c r="V6" s="11" t="s">
        <v>119</v>
      </c>
      <c r="W6" s="11" t="s">
        <v>53</v>
      </c>
      <c r="X6" s="11" t="s">
        <v>119</v>
      </c>
      <c r="Y6" s="11" t="s">
        <v>119</v>
      </c>
    </row>
    <row r="7" spans="2:25" x14ac:dyDescent="0.25">
      <c r="B7" s="6">
        <f>Level_1!$C$6</f>
        <v>7</v>
      </c>
      <c r="C7" s="6" t="str">
        <f>Level_2!$C7</f>
        <v>RC1-R</v>
      </c>
      <c r="D7" s="11" t="s">
        <v>55</v>
      </c>
      <c r="E7" s="11" t="s">
        <v>119</v>
      </c>
      <c r="F7" s="11" t="s">
        <v>98</v>
      </c>
      <c r="G7" s="11" t="s">
        <v>122</v>
      </c>
      <c r="H7" s="11" t="s">
        <v>101</v>
      </c>
      <c r="I7" s="11" t="s">
        <v>122</v>
      </c>
      <c r="J7" s="11" t="s">
        <v>115</v>
      </c>
      <c r="K7" s="11" t="s">
        <v>98</v>
      </c>
      <c r="L7" s="11" t="s">
        <v>119</v>
      </c>
      <c r="M7" s="11" t="s">
        <v>119</v>
      </c>
      <c r="N7" s="11" t="s">
        <v>119</v>
      </c>
      <c r="O7" s="11" t="s">
        <v>119</v>
      </c>
      <c r="Q7" s="6">
        <f>Level_1!$C$6</f>
        <v>7</v>
      </c>
      <c r="R7" s="6" t="str">
        <f>Level_2!$C7</f>
        <v>RC1-R</v>
      </c>
      <c r="S7" s="6" t="str">
        <f t="shared" si="0"/>
        <v>[1,2,3,4,5,6]</v>
      </c>
      <c r="T7" s="11" t="s">
        <v>117</v>
      </c>
      <c r="U7" s="11" t="s">
        <v>122</v>
      </c>
      <c r="V7" s="11" t="s">
        <v>122</v>
      </c>
      <c r="W7" s="11" t="s">
        <v>52</v>
      </c>
      <c r="X7" s="11" t="s">
        <v>122</v>
      </c>
      <c r="Y7" s="11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2023-05-04T06:39:07Z</dcterms:created>
  <dcterms:modified xsi:type="dcterms:W3CDTF">2025-07-31T15:23:14Z</dcterms:modified>
</cp:coreProperties>
</file>