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1" documentId="13_ncr:1_{644FCE17-2C73-4BF5-8F67-20EFE7AF53E2}" xr6:coauthVersionLast="47" xr6:coauthVersionMax="47" xr10:uidLastSave="{AD0A2D79-2252-4C2E-B932-E9C558C0C4BC}"/>
  <bookViews>
    <workbookView xWindow="-108" yWindow="-108" windowWidth="23256" windowHeight="13896" tabRatio="904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36" i="2" l="1"/>
  <c r="AZ36" i="2"/>
  <c r="BA35" i="2"/>
  <c r="AZ35" i="2"/>
  <c r="BA34" i="2"/>
  <c r="AZ34" i="2"/>
  <c r="BA33" i="2"/>
  <c r="AZ33" i="2"/>
  <c r="BA32" i="2"/>
  <c r="AZ32" i="2"/>
  <c r="BA31" i="2"/>
  <c r="AZ31" i="2"/>
  <c r="BA30" i="2"/>
  <c r="AZ30" i="2"/>
  <c r="BA29" i="2"/>
  <c r="AZ29" i="2"/>
  <c r="BA28" i="2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36" i="2"/>
  <c r="AU36" i="2"/>
  <c r="AV35" i="2"/>
  <c r="AU35" i="2"/>
  <c r="AV34" i="2"/>
  <c r="AU34" i="2"/>
  <c r="AV33" i="2"/>
  <c r="AU33" i="2"/>
  <c r="AV32" i="2"/>
  <c r="AU32" i="2"/>
  <c r="AV31" i="2"/>
  <c r="AU31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P7" i="2"/>
  <c r="AQ7" i="2"/>
  <c r="AP8" i="2"/>
  <c r="AQ8" i="2"/>
  <c r="AP9" i="2"/>
  <c r="AQ9" i="2"/>
  <c r="AP10" i="2"/>
  <c r="AQ10" i="2"/>
  <c r="AP11" i="2"/>
  <c r="AQ11" i="2"/>
  <c r="AP12" i="2"/>
  <c r="AQ12" i="2"/>
  <c r="AP13" i="2"/>
  <c r="AQ13" i="2"/>
  <c r="AP14" i="2"/>
  <c r="AQ14" i="2"/>
  <c r="AP15" i="2"/>
  <c r="AQ15" i="2"/>
  <c r="AP16" i="2"/>
  <c r="AQ16" i="2"/>
  <c r="AP17" i="2"/>
  <c r="AQ17" i="2"/>
  <c r="AP18" i="2"/>
  <c r="AQ18" i="2"/>
  <c r="AP19" i="2"/>
  <c r="AQ19" i="2"/>
  <c r="AP20" i="2"/>
  <c r="AQ20" i="2"/>
  <c r="AP21" i="2"/>
  <c r="AQ21" i="2"/>
  <c r="AP22" i="2"/>
  <c r="AQ22" i="2"/>
  <c r="AP23" i="2"/>
  <c r="AQ23" i="2"/>
  <c r="AP24" i="2"/>
  <c r="AQ24" i="2"/>
  <c r="AP25" i="2"/>
  <c r="AQ25" i="2"/>
  <c r="AP26" i="2"/>
  <c r="AQ26" i="2"/>
  <c r="AP27" i="2"/>
  <c r="AQ27" i="2"/>
  <c r="AP28" i="2"/>
  <c r="AQ28" i="2"/>
  <c r="AP29" i="2"/>
  <c r="AQ29" i="2"/>
  <c r="AP30" i="2"/>
  <c r="AQ30" i="2"/>
  <c r="AP31" i="2"/>
  <c r="AQ31" i="2"/>
  <c r="AP32" i="2"/>
  <c r="AQ32" i="2"/>
  <c r="AP33" i="2"/>
  <c r="AQ33" i="2"/>
  <c r="AP34" i="2"/>
  <c r="AQ34" i="2"/>
  <c r="AP35" i="2"/>
  <c r="AQ35" i="2"/>
  <c r="AP36" i="2"/>
  <c r="AQ36" i="2"/>
  <c r="AQ6" i="2"/>
  <c r="AP6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G6" i="2"/>
  <c r="AF6" i="2"/>
  <c r="S7" i="2"/>
  <c r="T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19" i="2"/>
  <c r="T19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27" i="2"/>
  <c r="T27" i="2"/>
  <c r="S28" i="2"/>
  <c r="T28" i="2"/>
  <c r="S29" i="2"/>
  <c r="T29" i="2"/>
  <c r="S30" i="2"/>
  <c r="T30" i="2"/>
  <c r="S31" i="2"/>
  <c r="T31" i="2"/>
  <c r="S32" i="2"/>
  <c r="T32" i="2"/>
  <c r="S33" i="2"/>
  <c r="T33" i="2"/>
  <c r="S34" i="2"/>
  <c r="T34" i="2"/>
  <c r="S35" i="2"/>
  <c r="T35" i="2"/>
  <c r="S36" i="2"/>
  <c r="T36" i="2"/>
  <c r="T6" i="2"/>
  <c r="S6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D24" i="2" l="1"/>
  <c r="D25" i="2"/>
  <c r="D26" i="2"/>
  <c r="D27" i="2"/>
  <c r="D28" i="2"/>
  <c r="D29" i="2"/>
  <c r="D30" i="2"/>
  <c r="D31" i="2"/>
  <c r="D32" i="2"/>
  <c r="D33" i="2"/>
  <c r="D34" i="2"/>
  <c r="D35" i="2"/>
  <c r="D3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6" i="2"/>
  <c r="S7" i="4" l="1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6" i="4"/>
  <c r="B31" i="4" l="1"/>
  <c r="B32" i="4"/>
  <c r="B33" i="4"/>
  <c r="B34" i="4"/>
  <c r="B35" i="4"/>
  <c r="B36" i="4"/>
  <c r="C31" i="4"/>
  <c r="C32" i="4"/>
  <c r="C33" i="4"/>
  <c r="C34" i="4"/>
  <c r="C35" i="4"/>
  <c r="C36" i="4"/>
  <c r="C25" i="4"/>
  <c r="C26" i="4"/>
  <c r="C27" i="4"/>
  <c r="C28" i="4"/>
  <c r="C29" i="4"/>
  <c r="C30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6" i="4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6" i="2"/>
  <c r="B33" i="2"/>
  <c r="B34" i="2"/>
  <c r="B35" i="2"/>
  <c r="B3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6" i="2"/>
  <c r="R24" i="4" l="1"/>
  <c r="R12" i="4"/>
  <c r="R36" i="4"/>
  <c r="R23" i="4"/>
  <c r="R11" i="4"/>
  <c r="R35" i="4"/>
  <c r="R22" i="4"/>
  <c r="R10" i="4"/>
  <c r="R34" i="4"/>
  <c r="R21" i="4"/>
  <c r="R9" i="4"/>
  <c r="R33" i="4"/>
  <c r="R20" i="4"/>
  <c r="R8" i="4"/>
  <c r="R32" i="4"/>
  <c r="R19" i="4"/>
  <c r="R7" i="4"/>
  <c r="R31" i="4"/>
  <c r="R18" i="4"/>
  <c r="R30" i="4"/>
  <c r="R17" i="4"/>
  <c r="R29" i="4"/>
  <c r="R16" i="4"/>
  <c r="R28" i="4"/>
  <c r="R15" i="4"/>
  <c r="R27" i="4"/>
  <c r="R14" i="4"/>
  <c r="R26" i="4"/>
  <c r="R6" i="4"/>
  <c r="R13" i="4"/>
  <c r="R25" i="4"/>
</calcChain>
</file>

<file path=xl/sharedStrings.xml><?xml version="1.0" encoding="utf-8"?>
<sst xmlns="http://schemas.openxmlformats.org/spreadsheetml/2006/main" count="1498" uniqueCount="379">
  <si>
    <t>CUR37 - Level 1</t>
  </si>
  <si>
    <t>Symbol</t>
  </si>
  <si>
    <t>Value</t>
  </si>
  <si>
    <t>journal</t>
  </si>
  <si>
    <t>country</t>
  </si>
  <si>
    <t>institution</t>
  </si>
  <si>
    <t>laboratory</t>
  </si>
  <si>
    <t>CUR 37 - Scheurvorming en doorbuiging in gewapend beton bij toepassing van geribd staal</t>
  </si>
  <si>
    <t>The Netherlands</t>
  </si>
  <si>
    <t>Commissie voor Uitvoering van Research</t>
  </si>
  <si>
    <t>IBBC-TNO</t>
  </si>
  <si>
    <t>CUR37 - Level 3</t>
  </si>
  <si>
    <t>CUR37 - Level 2</t>
  </si>
  <si>
    <t>Geometry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</si>
  <si>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</si>
  <si>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</si>
  <si>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</si>
  <si>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</si>
  <si>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</si>
  <si>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</si>
  <si>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</si>
  <si>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</si>
  <si>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</si>
  <si>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</si>
  <si>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</si>
  <si>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</si>
  <si>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</si>
  <si>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</si>
  <si>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</si>
  <si>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</si>
  <si>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</si>
  <si>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</si>
  <si>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</si>
  <si>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</si>
  <si>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</si>
  <si>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</si>
  <si>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</si>
  <si>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</si>
  <si>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</si>
  <si>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P1</t>
  </si>
  <si>
    <t>P2</t>
  </si>
  <si>
    <t>P3</t>
  </si>
  <si>
    <t>P4</t>
  </si>
  <si>
    <t>P5</t>
  </si>
  <si>
    <t>P6</t>
  </si>
  <si>
    <t>P7</t>
  </si>
  <si>
    <t>[1500 if 0&lt;z&lt;100,300 if 100&lt;z&lt;400]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</si>
  <si>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</si>
  <si>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</si>
  <si>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</si>
  <si>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</si>
  <si>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</si>
  <si>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</si>
  <si>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</si>
  <si>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</si>
  <si>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</si>
  <si>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</si>
  <si>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[4]</t>
  </si>
  <si>
    <t>[16]</t>
  </si>
  <si>
    <t>[22]</t>
  </si>
  <si>
    <t>[28]</t>
  </si>
  <si>
    <t>[25]</t>
  </si>
  <si>
    <t>[359]</t>
  </si>
  <si>
    <t>[557]</t>
  </si>
  <si>
    <t>[554]</t>
  </si>
  <si>
    <t>[556]</t>
  </si>
  <si>
    <t>[404,556]</t>
  </si>
  <si>
    <t>[504,556]</t>
  </si>
  <si>
    <t>[2,4]</t>
  </si>
  <si>
    <t>[22,22]</t>
  </si>
  <si>
    <t>[28,28]</t>
  </si>
  <si>
    <t>[33]</t>
  </si>
  <si>
    <t>[43]</t>
  </si>
  <si>
    <t>[35]</t>
  </si>
  <si>
    <t>[45]</t>
  </si>
  <si>
    <t>[33,33]</t>
  </si>
  <si>
    <t>[43,43]</t>
  </si>
  <si>
    <t>[12]</t>
  </si>
  <si>
    <t>[12,12]</t>
  </si>
  <si>
    <t>[319,356]</t>
  </si>
  <si>
    <t>[319,359]</t>
  </si>
  <si>
    <t>[303,349]</t>
  </si>
  <si>
    <t>[519,561]</t>
  </si>
  <si>
    <t>[509,551]</t>
  </si>
  <si>
    <t>[16,16]</t>
  </si>
  <si>
    <t>[4,4]</t>
  </si>
  <si>
    <t>[559]</t>
  </si>
  <si>
    <t>[549]</t>
  </si>
  <si>
    <t>[546]</t>
  </si>
  <si>
    <t>[8]</t>
  </si>
  <si>
    <t>[10]</t>
  </si>
  <si>
    <t>[101]</t>
  </si>
  <si>
    <t>[99]</t>
  </si>
  <si>
    <t>[89]</t>
  </si>
  <si>
    <t>[154]</t>
  </si>
  <si>
    <t>[15]</t>
  </si>
  <si>
    <t>[18]</t>
  </si>
  <si>
    <t>[147]</t>
  </si>
  <si>
    <t>[214]</t>
  </si>
  <si>
    <t>[204]</t>
  </si>
  <si>
    <t>Loads</t>
  </si>
  <si>
    <t>LOADID</t>
  </si>
  <si>
    <t>N</t>
  </si>
  <si>
    <t>M</t>
  </si>
  <si>
    <t>sigs</t>
  </si>
  <si>
    <t>Nrep</t>
  </si>
  <si>
    <t>[1,2,3,4,5,6]</t>
  </si>
  <si>
    <t>[1,2]</t>
  </si>
  <si>
    <t>[87.6033,245.25,245.25,294.3,343.35,392.4]</t>
  </si>
  <si>
    <t>[90.4482,245.25,245.25,294.3,343.35,392.4]</t>
  </si>
  <si>
    <t>[62.6859,245.25,245.25,294.3,343.35,392.4]</t>
  </si>
  <si>
    <t>[151.074,245.25,245.25,294.3,343.35,392.4]</t>
  </si>
  <si>
    <t>[155.6847,245.25,245.25,294.3,343.35,392.4]</t>
  </si>
  <si>
    <t>[123.4098,245.25,245.25,294.3,343.35,392.4]</t>
  </si>
  <si>
    <t>[126.9414,245.25,245.25,294.3,343.35,392.4]</t>
  </si>
  <si>
    <t>[67.8852,245.25,245.25,294.3,343.35,392.4]</t>
  </si>
  <si>
    <t>[70.0434,245.25,245.25,294.3,343.35,392.4]</t>
  </si>
  <si>
    <t>[82.404,245.25,245.25,294.3,343.35,392.4]</t>
  </si>
  <si>
    <t>[84.0717,245.25,245.25,294.3,343.35,392.4]</t>
  </si>
  <si>
    <t>[89.3691,245.25,245.25,294.3,343.35,392.4]</t>
  </si>
  <si>
    <t>[91.0368,245.25,245.25,294.3,343.35,392.4]</t>
  </si>
  <si>
    <t>[48.2652,245.25,245.25,294.3,343.35,392.4]</t>
  </si>
  <si>
    <t>[49.05,245.25,245.25,294.3,343.35,392.4]</t>
  </si>
  <si>
    <t>[74.556,245.25,245.25,294.3,343.35,392.4]</t>
  </si>
  <si>
    <t>[76.0275,245.25,245.25,294.3,343.35,392.4]</t>
  </si>
  <si>
    <t>[68.7681,245.25,245.25,294.3,343.35,392.4]</t>
  </si>
  <si>
    <t>[49.5405,245.25,245.25,294.3,343.35,392.4]</t>
  </si>
  <si>
    <t>[124.1946,245.25,245.25,294.3,343.35,392.4]</t>
  </si>
  <si>
    <t>[114.777,245.25,245.25,294.3,343.35,392.4]</t>
  </si>
  <si>
    <t>[128.6091,245.25,245.25,294.3,343.35,392.4]</t>
  </si>
  <si>
    <t>[80.2458,245.25,245.25,294.3,343.35,392.4]</t>
  </si>
  <si>
    <t>[84.5622,245.25,245.25,294.3,343.35,392.4]</t>
  </si>
  <si>
    <t>[59.5467,245.25,245.25,294.3,343.35,392.4]</t>
  </si>
  <si>
    <t>[48.8538,245.25,245.25,294.3,343.35,392.4]</t>
  </si>
  <si>
    <t>[67.0023,245.25]</t>
  </si>
  <si>
    <t>[1,1,1000,1,1,1]</t>
  </si>
  <si>
    <t>[1,1]</t>
  </si>
  <si>
    <t>Datapoints</t>
  </si>
  <si>
    <t>typew</t>
  </si>
  <si>
    <t>locw</t>
  </si>
  <si>
    <t>wm</t>
  </si>
  <si>
    <t>wk</t>
  </si>
  <si>
    <t>wmax</t>
  </si>
  <si>
    <t>sm</t>
  </si>
  <si>
    <t>smax</t>
  </si>
  <si>
    <t>[0.01,0.18,0.2,0.23,0.28,0.35]</t>
  </si>
  <si>
    <t>[0.001,0.14,0.17,0.19,0.27,0.33]</t>
  </si>
  <si>
    <t>[0.03,0.14,0.18,0.2,0.26,0.32]</t>
  </si>
  <si>
    <t>[0.09,0.15,0.16,0.22,0.31,0.4]</t>
  </si>
  <si>
    <t>[0.02,0.16,0.19,0.23,0.3,0.39]</t>
  </si>
  <si>
    <t>[0.02,0.19,0.22,0.26,0.32,0.43]</t>
  </si>
  <si>
    <t>[0.02,0.19,0.2,0.25,0.32,0.48]</t>
  </si>
  <si>
    <t>[0.005,0.22,0.25,0.3,0.4,0.48]</t>
  </si>
  <si>
    <t>[0.03,0.25,0.27,0.31,0.37,0.45]</t>
  </si>
  <si>
    <t>[0.02,0.24,0.25,0.3,0.36,0.44]</t>
  </si>
  <si>
    <t>[0.03,0.13,0.15,0.16,0.2,0.23]</t>
  </si>
  <si>
    <t>[0.05,0.17,0.21,0.24,0.27,0.34]</t>
  </si>
  <si>
    <t>[0.01,0.16,0.18,0.21,0.24,0.31]</t>
  </si>
  <si>
    <t>[0.01,0.18,0.19,0.22,0.27,0.33]</t>
  </si>
  <si>
    <t>[0,0.21]</t>
  </si>
  <si>
    <t>[0,0.18,0.2,0.23,0.3,0.47]</t>
  </si>
  <si>
    <t>[0,0.22,0.26,0.31,0.38,0.51]</t>
  </si>
  <si>
    <t>[0,0.27,0.32,0.37,0.46,0.64]</t>
  </si>
  <si>
    <t>[0,0.28,0.32,0.37,0.46,0.62]</t>
  </si>
  <si>
    <t>[0,0.31,0.34,0.4,0.49,0.61]</t>
  </si>
  <si>
    <t>[0,0.3,0.31,0.37,0.43,0.52]</t>
  </si>
  <si>
    <t>[0,0.18,0.19,0.22,0.27,0.34]</t>
  </si>
  <si>
    <t>[0,0.27,0.27,0.32,0.39,0.52]</t>
  </si>
  <si>
    <t>[0,0.1,0.1,0.14,0.2,0.23]</t>
  </si>
  <si>
    <t>[0,0.12,0.14,0.16,0.22,0.3]</t>
  </si>
  <si>
    <t>[0,0.17,0.2,0.22,0.28,0.3]</t>
  </si>
  <si>
    <t>[0,0.1,0.11,0.12,0,0]</t>
  </si>
  <si>
    <t>[0.007,0.1,0.13,0.13,0,0]</t>
  </si>
  <si>
    <t>[0,0.12]</t>
  </si>
  <si>
    <t>[0,0.09,0.08,0.1,0,0]</t>
  </si>
  <si>
    <t>[0.018,0.08,0.1,0.12,0,0]</t>
  </si>
  <si>
    <t>[0.057,0.1,0.1,0.12,0,0]</t>
  </si>
  <si>
    <t>[0.009,0.08,0.1,0.13,0,0]</t>
  </si>
  <si>
    <t>[0.01,0.13,0.14,0.16,0,0]</t>
  </si>
  <si>
    <t>[0.01,0.11,0.12,0.15,0,0]</t>
  </si>
  <si>
    <t>[0,0.12,0.13,0.16,0,0]</t>
  </si>
  <si>
    <t>[0,0.09,0.1,0.12,0,0]</t>
  </si>
  <si>
    <t>[0,0.11,0.13,0.15,0,0]</t>
  </si>
  <si>
    <t>[0,0.09,0.11,0.13,0,0]</t>
  </si>
  <si>
    <t>[0,0.12,0.14,0.17,0,0]</t>
  </si>
  <si>
    <t>[0,0.11,0.12,0.13,0,0]</t>
  </si>
  <si>
    <t>[0,0.13,0.13,0.16,0,0]</t>
  </si>
  <si>
    <t>[0,0.08,0.09,0.11,0,0]</t>
  </si>
  <si>
    <t>[0.014,0.11,0.12,0.14,0,0]</t>
  </si>
  <si>
    <t>[0,0.12,0.12,0.14,0,0]</t>
  </si>
  <si>
    <t>[0.007,0.11,0.12,0.14,0,0]</t>
  </si>
  <si>
    <t>[0,0.05,0.06,0.067,0,0]</t>
  </si>
  <si>
    <t>[0.011,0.05,0.06,0.07,0,0]</t>
  </si>
  <si>
    <t>[0.013,0.07,0.09,0.1,0,0]</t>
  </si>
  <si>
    <t>[0,0.07,0.07,0.08,0,0]</t>
  </si>
  <si>
    <t>[0,0.07,0.08,0.08,0,0]</t>
  </si>
  <si>
    <t>[0,0.07,0.08,0.09,0,0]</t>
  </si>
  <si>
    <t>[0,0.08,0.09,0.1,0,0]</t>
  </si>
  <si>
    <t>[0,116,0,107,0,0]</t>
  </si>
  <si>
    <t>[289,130,0,124,0,0]</t>
  </si>
  <si>
    <t>[0,144]</t>
  </si>
  <si>
    <t>[0,93,0,92,0,0]</t>
  </si>
  <si>
    <t>[180,116,0,114,0,0]</t>
  </si>
  <si>
    <t>[177,167,0,144,0,0]</t>
  </si>
  <si>
    <t>[204,112,0,106,0,0]</t>
  </si>
  <si>
    <t>[326,154,0,139,0,0]</t>
  </si>
  <si>
    <t>[223,102,0,99,0,0]</t>
  </si>
  <si>
    <t>[0,117,0,115,0,0]</t>
  </si>
  <si>
    <t>[0,98,0,91,0,0]</t>
  </si>
  <si>
    <t>[0,122,0,117,0,0]</t>
  </si>
  <si>
    <t>[0,106,0,136,0,0]</t>
  </si>
  <si>
    <t>[0,136,0,136,0,0]</t>
  </si>
  <si>
    <t>[0,106,0,102,0,0]</t>
  </si>
  <si>
    <t>[0,122,0,112,0,0]</t>
  </si>
  <si>
    <t>[0,79,0,78,0,0]</t>
  </si>
  <si>
    <t>[241,91,0,91,0,0]</t>
  </si>
  <si>
    <t>[0,109,0,101,0,0]</t>
  </si>
  <si>
    <t>[187,109,0,97,0,0]</t>
  </si>
  <si>
    <t>[0,69,0,64,0,0]</t>
  </si>
  <si>
    <t>[74,58,0,52,0,0]</t>
  </si>
  <si>
    <t>[151,73,0,69,0,0]</t>
  </si>
  <si>
    <t>[0,57,0,48,0,0]</t>
  </si>
  <si>
    <t>[0,58,0,52,0,0]</t>
  </si>
  <si>
    <t>[0,73,0,65,0,0]</t>
  </si>
  <si>
    <t>[0,67,0,65,0,0]</t>
  </si>
  <si>
    <t>[0,233,205,200,200,200]</t>
  </si>
  <si>
    <t>[574,229,229,229,229,229]</t>
  </si>
  <si>
    <t>[0,235]</t>
  </si>
  <si>
    <t>[0,168,168,168,168,168]</t>
  </si>
  <si>
    <t>[256,236,236,236,236,236]</t>
  </si>
  <si>
    <t>[263,263,263,253,253,253]</t>
  </si>
  <si>
    <t>[436,201,201,201,201,201]</t>
  </si>
  <si>
    <t>[751,246,234,234,234,234]</t>
  </si>
  <si>
    <t>[375,210,169,169,169,169]</t>
  </si>
  <si>
    <t>[0,201,201,201,201,201]</t>
  </si>
  <si>
    <t>[0,188,157,157,157,157]</t>
  </si>
  <si>
    <t>[0,239,231,231,231,231]</t>
  </si>
  <si>
    <t>[0,248,238,238,238,238]</t>
  </si>
  <si>
    <t>[0,238,238,238,238,238]</t>
  </si>
  <si>
    <t>[0,218,208,208,208,208]</t>
  </si>
  <si>
    <t>[0,229,229,229,229,229]</t>
  </si>
  <si>
    <t>[0,155,155,155,155,155]</t>
  </si>
  <si>
    <t>[356,179,179,179,179,179]</t>
  </si>
  <si>
    <t>[0,202,202,202,202,202]</t>
  </si>
  <si>
    <t>[355,178,178,178,178,178]</t>
  </si>
  <si>
    <t>[0,132,132,119,119,119]</t>
  </si>
  <si>
    <t>[155,126,126,126,126,126]</t>
  </si>
  <si>
    <t>[306,130,130,122,122,122]</t>
  </si>
  <si>
    <t>[0,137,102,102,102,102]</t>
  </si>
  <si>
    <t>[0,115,115,115,115,115]</t>
  </si>
  <si>
    <t>[0,118,116,116,116,116]</t>
  </si>
  <si>
    <t>[0,136,136,136,136,136]</t>
  </si>
  <si>
    <t>h</t>
  </si>
  <si>
    <t>Lspan</t>
  </si>
  <si>
    <t>mix</t>
  </si>
  <si>
    <t>selfw</t>
  </si>
  <si>
    <t>RH</t>
  </si>
  <si>
    <t>fy</t>
  </si>
  <si>
    <t>fpk</t>
  </si>
  <si>
    <t>[1,1,1,1,1,1]</t>
  </si>
  <si>
    <t>[0.005,0.2,0.22,0.26,0.31,0.4]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</si>
  <si>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</si>
  <si>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</si>
  <si>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</si>
  <si>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</si>
  <si>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</si>
  <si>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</si>
  <si>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</si>
  <si>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</si>
  <si>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</si>
  <si>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</si>
  <si>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</si>
  <si>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</si>
  <si>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</si>
  <si>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</si>
  <si>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</si>
  <si>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</si>
  <si>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</si>
  <si>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</si>
  <si>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</si>
  <si>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[2,200x200x200,2]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</si>
  <si>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</si>
  <si>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</si>
  <si>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</si>
  <si>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</si>
  <si>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</si>
  <si>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</si>
  <si>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</si>
  <si>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</si>
  <si>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</si>
  <si>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</si>
  <si>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</si>
  <si>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</si>
  <si>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</si>
  <si>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</si>
  <si>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</si>
  <si>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</si>
  <si>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</si>
  <si>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</si>
  <si>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</si>
  <si>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</si>
  <si>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</si>
  <si>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</si>
  <si>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</si>
  <si>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[1,1,100,500,1000,2500,10000,1,1,1]</t>
  </si>
  <si>
    <t>[1,2,3,4,5,6,7,8,9,10]</t>
  </si>
  <si>
    <t>[1,1,1,1,1,1,1,1,1,1]</t>
  </si>
  <si>
    <t>[0,115,0,0,0,105,0,0,0,0]</t>
  </si>
  <si>
    <t>[0,203,203,203,203,203,203,203,203,203]</t>
  </si>
  <si>
    <t>[68.8662,245.25,245.25,245.25,245.25,245.25,245.25,294.3,343.35,392.4]</t>
  </si>
  <si>
    <t>[0.017,0.11,0.11,0.11,0.11,0.11,0.11,0.13,0,0]</t>
  </si>
  <si>
    <t>[0.03,0.19,0.21,0.21,0.21,0.21,0.21,0.25,0.28,0.32]</t>
  </si>
  <si>
    <t>[203,113,0,0,0,0,0,103,0,0]</t>
  </si>
  <si>
    <t>[843,212,0,0,184,0,0,184,184,184]</t>
  </si>
  <si>
    <t>[0,0.1,0.12,0.13,0.13,0.13,0.13,0.13,0,0]</t>
  </si>
  <si>
    <t>[0,0.2,0.23,0.24,0.24,0.25,0.25,0.28,0.31,0.41]</t>
  </si>
  <si>
    <t>[1,1,100,500,1000,2500,10000,20000,30000,50000,1,1,1]</t>
  </si>
  <si>
    <t>[37.8666,245.25,245.25,245.25,245.25,245.25,245.25,245.25,245.25,245.25,294.3,343.35,392.4]</t>
  </si>
  <si>
    <t>[1,1,1,1,1,1,1,1,1,1,1,1,1]</t>
  </si>
  <si>
    <t>[1,2,3,4,5,6,7,8,9,10,11,12,13]</t>
  </si>
  <si>
    <t>[0,0.13,0.14,0.14,0.14,0.14,0.14,0.14,0.14,0.14,0.17,0,0]</t>
  </si>
  <si>
    <t>[0,0.26,0.28,0.28,0.29,0.29,0.29,0.28,0.28,0.29,0.31,0.38,0.46]</t>
  </si>
  <si>
    <t>[0,129,0,0,0,0,0,0,0,0,121,0,0]</t>
  </si>
  <si>
    <t>[0,225,0,0,225,0,0,0,0,0,225,217,217]</t>
  </si>
  <si>
    <t>Temp</t>
  </si>
  <si>
    <t>PL</t>
  </si>
  <si>
    <t>catp</t>
  </si>
  <si>
    <t>tp</t>
  </si>
  <si>
    <t>[6,8]</t>
  </si>
  <si>
    <t>fsr</t>
  </si>
  <si>
    <t>zs</t>
  </si>
  <si>
    <t>catcal</t>
  </si>
  <si>
    <t>[21.88]</t>
  </si>
  <si>
    <t>[21.78]</t>
  </si>
  <si>
    <t>[27.96]</t>
  </si>
  <si>
    <t>[24.53]</t>
  </si>
  <si>
    <t>[26.39]</t>
  </si>
  <si>
    <t>[24.62]</t>
  </si>
  <si>
    <t>[19.62]</t>
  </si>
  <si>
    <t>[17.46]</t>
  </si>
  <si>
    <t>[21.39]</t>
  </si>
  <si>
    <t>[24.03]</t>
  </si>
  <si>
    <t>[18.74]</t>
  </si>
  <si>
    <t>[21.19]</t>
  </si>
  <si>
    <t>[18.44]</t>
  </si>
  <si>
    <t>[21.68]</t>
  </si>
  <si>
    <t>[21.97]</t>
  </si>
  <si>
    <t>[19.03]</t>
  </si>
  <si>
    <t>[18.54]</t>
  </si>
  <si>
    <t>[17.76]</t>
  </si>
  <si>
    <t>[16.28]</t>
  </si>
  <si>
    <t>[19.91]</t>
  </si>
  <si>
    <t>[19.33]</t>
  </si>
  <si>
    <t>[18.25]</t>
  </si>
  <si>
    <t>[19.72]</t>
  </si>
  <si>
    <t>[16.58]</t>
  </si>
  <si>
    <t>[13.83]</t>
  </si>
  <si>
    <t>[22.46]</t>
  </si>
  <si>
    <t>[21.48]</t>
  </si>
  <si>
    <t>[14.42]</t>
  </si>
  <si>
    <t>[29.23]</t>
  </si>
  <si>
    <t>Lmeas</t>
  </si>
  <si>
    <t>[0,0]</t>
  </si>
  <si>
    <t>[19.5,0]</t>
  </si>
  <si>
    <t>[0]</t>
  </si>
  <si>
    <t>[0,0,0]</t>
  </si>
  <si>
    <t>[0,0,0,0,0.65,0,0,0,0]</t>
  </si>
  <si>
    <t>[0,0,0,0,0,0]</t>
  </si>
  <si>
    <t>[0,0,0,0,0,0,0,0,0,0]</t>
  </si>
  <si>
    <t>[0,0,0,0,0,0,0,0,0,0,0,0,0]</t>
  </si>
  <si>
    <t>Test setup</t>
  </si>
  <si>
    <t>Structural element preparations</t>
  </si>
  <si>
    <t>[1500 if 0&lt;z&lt;100,300 if 100&lt;z&lt;600]</t>
  </si>
  <si>
    <t>[65.5308,245.25,245.25,245.25,245.25,245.25,245.25,294.3,343.35,392.4]</t>
  </si>
  <si>
    <t>[41.7906,245.25,245.25,294.3,343.35,392.4]</t>
  </si>
  <si>
    <t>[0,0.12,0.13,0.15,0,0]</t>
  </si>
  <si>
    <t>[0,112,0,92,0,0]</t>
  </si>
  <si>
    <t>[0,185,185,168,185,0]</t>
  </si>
  <si>
    <t>[0.001,0.21,0.23,0.27,0.32,0]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</si>
</sst>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6" fillId="0" borderId="0" xfId="0" applyFont="1"/>
    <xf numFmtId="2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80.44140625" bestFit="1" customWidth="1"/>
  </cols>
  <sheetData>
    <row r="1" spans="2:3" ht="25.8" x14ac:dyDescent="0.5">
      <c r="B1" s="1" t="s">
        <v>0</v>
      </c>
    </row>
    <row r="4" spans="2:3" ht="18" x14ac:dyDescent="0.35">
      <c r="B4" s="2" t="s">
        <v>261</v>
      </c>
    </row>
    <row r="5" spans="2:3" x14ac:dyDescent="0.3">
      <c r="B5" s="3" t="s">
        <v>1</v>
      </c>
      <c r="C5" s="16" t="s">
        <v>2</v>
      </c>
    </row>
    <row r="6" spans="2:3" x14ac:dyDescent="0.3">
      <c r="B6" t="s">
        <v>262</v>
      </c>
      <c r="C6" s="4">
        <v>6</v>
      </c>
    </row>
    <row r="7" spans="2:3" x14ac:dyDescent="0.3">
      <c r="B7" t="s">
        <v>263</v>
      </c>
      <c r="C7" s="4">
        <v>0</v>
      </c>
    </row>
    <row r="8" spans="2:3" x14ac:dyDescent="0.3">
      <c r="B8" t="s">
        <v>264</v>
      </c>
      <c r="C8" s="4" t="s">
        <v>7</v>
      </c>
    </row>
    <row r="9" spans="2:3" x14ac:dyDescent="0.3">
      <c r="B9" t="s">
        <v>265</v>
      </c>
      <c r="C9" s="17">
        <v>1968</v>
      </c>
    </row>
    <row r="10" spans="2:3" x14ac:dyDescent="0.3">
      <c r="B10" t="s">
        <v>3</v>
      </c>
      <c r="C10" s="4">
        <v>0</v>
      </c>
    </row>
    <row r="11" spans="2:3" x14ac:dyDescent="0.3">
      <c r="B11" t="s">
        <v>4</v>
      </c>
      <c r="C11" s="4" t="s">
        <v>8</v>
      </c>
    </row>
    <row r="12" spans="2:3" x14ac:dyDescent="0.3">
      <c r="B12" t="s">
        <v>5</v>
      </c>
      <c r="C12" s="4" t="s">
        <v>9</v>
      </c>
    </row>
    <row r="13" spans="2:3" x14ac:dyDescent="0.3">
      <c r="B13" t="s">
        <v>6</v>
      </c>
      <c r="C13" s="4" t="s">
        <v>10</v>
      </c>
    </row>
    <row r="14" spans="2:3" x14ac:dyDescent="0.3">
      <c r="B14" t="s">
        <v>266</v>
      </c>
      <c r="C1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36"/>
  <sheetViews>
    <sheetView topLeftCell="F1" workbookViewId="0">
      <selection activeCell="V24" sqref="V24"/>
    </sheetView>
  </sheetViews>
  <sheetFormatPr defaultRowHeight="14.4" x14ac:dyDescent="0.3"/>
  <cols>
    <col min="1" max="1" width="3.88671875" customWidth="1"/>
    <col min="5" max="5" width="8.88671875" style="6"/>
    <col min="8" max="8" width="4" bestFit="1" customWidth="1"/>
    <col min="9" max="9" width="29.88671875" bestFit="1" customWidth="1"/>
    <col min="14" max="15" width="4.88671875" bestFit="1" customWidth="1"/>
    <col min="16" max="17" width="8.88671875" style="6" customWidth="1"/>
    <col min="18" max="19" width="8.88671875" customWidth="1"/>
    <col min="20" max="20" width="5.33203125" bestFit="1" customWidth="1"/>
    <col min="21" max="21" width="8.88671875" style="6" customWidth="1"/>
    <col min="22" max="22" width="16.21875" style="6" bestFit="1" customWidth="1"/>
    <col min="23" max="23" width="5.44140625" style="6" bestFit="1" customWidth="1"/>
    <col min="24" max="29" width="8.88671875" style="6" customWidth="1"/>
    <col min="30" max="30" width="18.33203125" style="6" bestFit="1" customWidth="1"/>
    <col min="31" max="33" width="8.88671875" customWidth="1"/>
    <col min="34" max="34" width="7" bestFit="1" customWidth="1"/>
    <col min="35" max="35" width="3" bestFit="1" customWidth="1"/>
    <col min="36" max="36" width="4" bestFit="1" customWidth="1"/>
    <col min="37" max="37" width="6.77734375" bestFit="1" customWidth="1"/>
    <col min="38" max="38" width="8.77734375" bestFit="1" customWidth="1"/>
    <col min="39" max="39" width="4.88671875" bestFit="1" customWidth="1"/>
    <col min="40" max="40" width="6.77734375" bestFit="1" customWidth="1"/>
    <col min="41" max="42" width="8.88671875" customWidth="1"/>
    <col min="43" max="43" width="5.33203125" bestFit="1" customWidth="1"/>
    <col min="44" max="47" width="8.88671875" customWidth="1"/>
    <col min="48" max="48" width="5.33203125" bestFit="1" customWidth="1"/>
    <col min="49" max="49" width="5.77734375" bestFit="1" customWidth="1"/>
    <col min="50" max="50" width="3.88671875" bestFit="1" customWidth="1"/>
    <col min="51" max="53" width="7.33203125" customWidth="1"/>
    <col min="54" max="54" width="5.33203125" bestFit="1" customWidth="1"/>
    <col min="55" max="55" width="8.21875" bestFit="1" customWidth="1"/>
    <col min="56" max="56" width="4.44140625" bestFit="1" customWidth="1"/>
    <col min="57" max="57" width="6.44140625" bestFit="1" customWidth="1"/>
    <col min="58" max="59" width="3.77734375" bestFit="1" customWidth="1"/>
    <col min="60" max="60" width="4.109375" bestFit="1" customWidth="1"/>
    <col min="61" max="61" width="4.33203125" bestFit="1" customWidth="1"/>
    <col min="62" max="62" width="5.44140625" bestFit="1" customWidth="1"/>
    <col min="63" max="63" width="4" bestFit="1" customWidth="1"/>
    <col min="64" max="64" width="3.5546875" bestFit="1" customWidth="1"/>
    <col min="65" max="65" width="5.77734375" bestFit="1" customWidth="1"/>
    <col min="66" max="66" width="7.33203125" customWidth="1"/>
    <col min="69" max="69" width="4.88671875" bestFit="1" customWidth="1"/>
    <col min="70" max="70" width="6.109375" bestFit="1" customWidth="1"/>
    <col min="71" max="71" width="6.6640625" bestFit="1" customWidth="1"/>
    <col min="72" max="72" width="6.109375" style="6" bestFit="1" customWidth="1"/>
    <col min="73" max="73" width="6.77734375" bestFit="1" customWidth="1"/>
    <col min="74" max="74" width="5.5546875" bestFit="1" customWidth="1"/>
  </cols>
  <sheetData>
    <row r="1" spans="2:74" ht="25.8" x14ac:dyDescent="0.5">
      <c r="B1" s="1" t="s">
        <v>12</v>
      </c>
    </row>
    <row r="4" spans="2:74" ht="18" x14ac:dyDescent="0.35">
      <c r="B4" s="5" t="s">
        <v>13</v>
      </c>
      <c r="C4" s="6"/>
      <c r="H4" s="6"/>
      <c r="I4" s="6"/>
      <c r="K4" s="2" t="s">
        <v>371</v>
      </c>
      <c r="L4" s="2"/>
      <c r="M4" s="2"/>
      <c r="N4" s="2"/>
      <c r="O4" s="2"/>
      <c r="P4" s="9"/>
      <c r="Q4" s="9"/>
      <c r="R4" s="2"/>
      <c r="S4" s="2" t="s">
        <v>47</v>
      </c>
      <c r="AE4" s="2"/>
      <c r="AF4" s="2" t="s">
        <v>281</v>
      </c>
      <c r="AH4" s="6"/>
      <c r="AI4" s="6"/>
      <c r="AJ4" s="6"/>
      <c r="AK4" s="6"/>
      <c r="AL4" s="6"/>
      <c r="AM4" s="6"/>
      <c r="AN4" s="6"/>
      <c r="AO4" s="2"/>
      <c r="AP4" s="2" t="s">
        <v>283</v>
      </c>
      <c r="AQ4" s="2"/>
      <c r="AT4" s="2"/>
      <c r="AU4" s="2" t="s">
        <v>286</v>
      </c>
      <c r="AZ4" s="2" t="s">
        <v>289</v>
      </c>
      <c r="BO4" s="2" t="s">
        <v>370</v>
      </c>
    </row>
    <row r="5" spans="2:74" x14ac:dyDescent="0.3">
      <c r="B5" s="7" t="s">
        <v>262</v>
      </c>
      <c r="C5" s="14" t="s">
        <v>267</v>
      </c>
      <c r="D5" s="7" t="s">
        <v>55</v>
      </c>
      <c r="E5" s="7" t="s">
        <v>253</v>
      </c>
      <c r="F5" s="7" t="s">
        <v>54</v>
      </c>
      <c r="G5" s="7" t="s">
        <v>361</v>
      </c>
      <c r="H5" s="7" t="s">
        <v>252</v>
      </c>
      <c r="I5" s="7" t="s">
        <v>14</v>
      </c>
      <c r="K5" s="7" t="s">
        <v>262</v>
      </c>
      <c r="L5" s="3" t="s">
        <v>267</v>
      </c>
      <c r="M5" s="3" t="s">
        <v>271</v>
      </c>
      <c r="N5" s="3" t="s">
        <v>272</v>
      </c>
      <c r="O5" s="3" t="s">
        <v>256</v>
      </c>
      <c r="P5" s="3" t="s">
        <v>324</v>
      </c>
      <c r="Q5" s="3" t="s">
        <v>268</v>
      </c>
      <c r="R5" s="3"/>
      <c r="S5" s="7" t="s">
        <v>262</v>
      </c>
      <c r="T5" s="15" t="s">
        <v>267</v>
      </c>
      <c r="U5" s="7" t="s">
        <v>48</v>
      </c>
      <c r="V5" s="7" t="s">
        <v>273</v>
      </c>
      <c r="W5" s="7" t="s">
        <v>274</v>
      </c>
      <c r="X5" s="7" t="s">
        <v>49</v>
      </c>
      <c r="Y5" s="7" t="s">
        <v>275</v>
      </c>
      <c r="Z5" s="7" t="s">
        <v>276</v>
      </c>
      <c r="AA5" s="7" t="s">
        <v>277</v>
      </c>
      <c r="AB5" s="7" t="s">
        <v>278</v>
      </c>
      <c r="AC5" s="7" t="s">
        <v>279</v>
      </c>
      <c r="AD5" s="7" t="s">
        <v>254</v>
      </c>
      <c r="AF5" s="7" t="s">
        <v>262</v>
      </c>
      <c r="AG5" s="7" t="s">
        <v>267</v>
      </c>
      <c r="AH5" s="7" t="s">
        <v>50</v>
      </c>
      <c r="AI5" s="7" t="s">
        <v>329</v>
      </c>
      <c r="AJ5" s="7" t="s">
        <v>257</v>
      </c>
      <c r="AK5" s="7" t="s">
        <v>51</v>
      </c>
      <c r="AL5" s="7" t="s">
        <v>330</v>
      </c>
      <c r="AM5" s="7" t="s">
        <v>282</v>
      </c>
      <c r="AN5" s="7" t="s">
        <v>52</v>
      </c>
      <c r="AP5" s="7" t="s">
        <v>262</v>
      </c>
      <c r="AQ5" s="7" t="s">
        <v>267</v>
      </c>
      <c r="AR5" s="7" t="s">
        <v>284</v>
      </c>
      <c r="AS5" s="7" t="s">
        <v>285</v>
      </c>
      <c r="AU5" s="3" t="s">
        <v>262</v>
      </c>
      <c r="AV5" s="3" t="s">
        <v>267</v>
      </c>
      <c r="AW5" s="3" t="s">
        <v>287</v>
      </c>
      <c r="AX5" s="3" t="s">
        <v>288</v>
      </c>
      <c r="AZ5" s="3" t="s">
        <v>262</v>
      </c>
      <c r="BA5" s="3" t="s">
        <v>267</v>
      </c>
      <c r="BB5" s="3" t="s">
        <v>290</v>
      </c>
      <c r="BC5" s="3" t="s">
        <v>291</v>
      </c>
      <c r="BD5" s="3" t="s">
        <v>258</v>
      </c>
      <c r="BE5" s="3" t="s">
        <v>292</v>
      </c>
      <c r="BF5" s="3" t="s">
        <v>53</v>
      </c>
      <c r="BG5" s="3" t="s">
        <v>293</v>
      </c>
      <c r="BH5" s="3" t="s">
        <v>294</v>
      </c>
      <c r="BI5" s="3" t="s">
        <v>295</v>
      </c>
      <c r="BJ5" s="3" t="s">
        <v>296</v>
      </c>
      <c r="BK5" s="3" t="s">
        <v>297</v>
      </c>
      <c r="BL5" s="3" t="s">
        <v>298</v>
      </c>
      <c r="BM5" s="3" t="s">
        <v>299</v>
      </c>
      <c r="BN5" s="3"/>
      <c r="BO5" s="7" t="s">
        <v>262</v>
      </c>
      <c r="BP5" s="7" t="s">
        <v>267</v>
      </c>
      <c r="BQ5" s="7" t="s">
        <v>300</v>
      </c>
      <c r="BR5" s="7" t="s">
        <v>56</v>
      </c>
      <c r="BS5" s="7" t="s">
        <v>331</v>
      </c>
      <c r="BT5" s="7" t="s">
        <v>255</v>
      </c>
      <c r="BU5" s="7" t="s">
        <v>138</v>
      </c>
      <c r="BV5" s="7" t="s">
        <v>139</v>
      </c>
    </row>
    <row r="6" spans="2:74" x14ac:dyDescent="0.3">
      <c r="B6">
        <f>Level_1!$C$6</f>
        <v>6</v>
      </c>
      <c r="C6" s="8" t="s">
        <v>15</v>
      </c>
      <c r="D6" s="12">
        <f t="shared" ref="D6:D36" si="0">E6+600</f>
        <v>6600</v>
      </c>
      <c r="E6" s="12">
        <v>6000</v>
      </c>
      <c r="F6" s="12">
        <v>3000</v>
      </c>
      <c r="G6" s="12">
        <v>3000</v>
      </c>
      <c r="H6" s="8">
        <v>400</v>
      </c>
      <c r="I6" s="8">
        <v>300</v>
      </c>
      <c r="K6">
        <f>Level_1!$C$6</f>
        <v>6</v>
      </c>
      <c r="L6" t="str">
        <f>$C6</f>
        <v>B1</v>
      </c>
      <c r="M6" s="8" t="s">
        <v>328</v>
      </c>
      <c r="N6" s="8" t="s">
        <v>362</v>
      </c>
      <c r="O6" s="8" t="s">
        <v>362</v>
      </c>
      <c r="P6" s="12" t="s">
        <v>363</v>
      </c>
      <c r="Q6" s="12">
        <v>0</v>
      </c>
      <c r="S6">
        <f>Level_1!$C$6</f>
        <v>6</v>
      </c>
      <c r="T6" t="str">
        <f>$C6</f>
        <v>B1</v>
      </c>
      <c r="U6" s="12" t="s">
        <v>332</v>
      </c>
      <c r="V6" s="12" t="s">
        <v>280</v>
      </c>
      <c r="W6" s="12" t="s">
        <v>60</v>
      </c>
      <c r="X6" s="12" t="s">
        <v>364</v>
      </c>
      <c r="Y6" s="12" t="s">
        <v>365</v>
      </c>
      <c r="Z6" s="12" t="s">
        <v>364</v>
      </c>
      <c r="AA6" s="12" t="s">
        <v>364</v>
      </c>
      <c r="AB6" s="12" t="s">
        <v>365</v>
      </c>
      <c r="AC6" s="12" t="s">
        <v>364</v>
      </c>
      <c r="AD6" s="12" t="s">
        <v>366</v>
      </c>
      <c r="AF6">
        <f>Level_1!$C$6</f>
        <v>6</v>
      </c>
      <c r="AG6" t="str">
        <f>$C6</f>
        <v>B1</v>
      </c>
      <c r="AH6" s="8">
        <v>206010</v>
      </c>
      <c r="AI6" s="8">
        <v>2</v>
      </c>
      <c r="AJ6" s="8">
        <v>400</v>
      </c>
      <c r="AK6" s="8" t="s">
        <v>58</v>
      </c>
      <c r="AL6" s="8" t="s">
        <v>62</v>
      </c>
      <c r="AM6" s="8" t="s">
        <v>57</v>
      </c>
      <c r="AN6" s="8" t="s">
        <v>71</v>
      </c>
      <c r="AP6">
        <f>Level_1!$C$6</f>
        <v>6</v>
      </c>
      <c r="AQ6" t="str">
        <f>$C6</f>
        <v>B1</v>
      </c>
      <c r="AR6" s="12" t="s">
        <v>364</v>
      </c>
      <c r="AS6" s="12" t="s">
        <v>364</v>
      </c>
      <c r="AU6">
        <f>Level_1!$C$6</f>
        <v>6</v>
      </c>
      <c r="AV6" t="str">
        <f>$C6</f>
        <v>B1</v>
      </c>
      <c r="AW6" s="8">
        <v>0</v>
      </c>
      <c r="AX6" s="8">
        <v>0</v>
      </c>
      <c r="AZ6">
        <f>Level_1!$C$6</f>
        <v>6</v>
      </c>
      <c r="BA6" t="str">
        <f>$C6</f>
        <v>B1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364</v>
      </c>
      <c r="BJ6" s="12" t="s">
        <v>364</v>
      </c>
      <c r="BK6" s="12" t="s">
        <v>364</v>
      </c>
      <c r="BL6" s="12" t="s">
        <v>364</v>
      </c>
      <c r="BM6" s="12" t="s">
        <v>364</v>
      </c>
      <c r="BO6">
        <f>Level_1!$C$6</f>
        <v>6</v>
      </c>
      <c r="BP6" t="str">
        <f>C6</f>
        <v>B1</v>
      </c>
      <c r="BQ6" s="8">
        <v>1</v>
      </c>
      <c r="BR6" s="8">
        <v>2</v>
      </c>
      <c r="BS6" s="12">
        <v>2</v>
      </c>
      <c r="BT6" s="12">
        <v>1</v>
      </c>
      <c r="BU6" s="8">
        <v>1</v>
      </c>
      <c r="BV6" s="8">
        <v>1</v>
      </c>
    </row>
    <row r="7" spans="2:74" x14ac:dyDescent="0.3">
      <c r="B7">
        <f>Level_1!$C$6</f>
        <v>6</v>
      </c>
      <c r="C7" s="8" t="s">
        <v>16</v>
      </c>
      <c r="D7" s="12">
        <f t="shared" si="0"/>
        <v>6600</v>
      </c>
      <c r="E7" s="12">
        <v>6000</v>
      </c>
      <c r="F7" s="12">
        <v>3000</v>
      </c>
      <c r="G7" s="12">
        <v>3000</v>
      </c>
      <c r="H7" s="8">
        <v>400</v>
      </c>
      <c r="I7" s="8">
        <v>300</v>
      </c>
      <c r="K7">
        <f>Level_1!$C$6</f>
        <v>6</v>
      </c>
      <c r="L7" t="str">
        <f t="shared" ref="L7:L36" si="1">$C7</f>
        <v>B2</v>
      </c>
      <c r="M7" s="8" t="s">
        <v>328</v>
      </c>
      <c r="N7" s="8" t="s">
        <v>362</v>
      </c>
      <c r="O7" s="8" t="s">
        <v>362</v>
      </c>
      <c r="P7" s="12" t="s">
        <v>363</v>
      </c>
      <c r="Q7" s="12">
        <v>0</v>
      </c>
      <c r="S7">
        <f>Level_1!$C$6</f>
        <v>6</v>
      </c>
      <c r="T7" t="str">
        <f t="shared" ref="T7:T36" si="2">$C7</f>
        <v>B2</v>
      </c>
      <c r="U7" s="12" t="s">
        <v>333</v>
      </c>
      <c r="V7" s="12" t="s">
        <v>280</v>
      </c>
      <c r="W7" s="12" t="s">
        <v>60</v>
      </c>
      <c r="X7" s="12" t="s">
        <v>364</v>
      </c>
      <c r="Y7" s="12" t="s">
        <v>365</v>
      </c>
      <c r="Z7" s="12" t="s">
        <v>364</v>
      </c>
      <c r="AA7" s="12" t="s">
        <v>364</v>
      </c>
      <c r="AB7" s="12" t="s">
        <v>365</v>
      </c>
      <c r="AC7" s="12" t="s">
        <v>364</v>
      </c>
      <c r="AD7" s="12" t="s">
        <v>366</v>
      </c>
      <c r="AF7">
        <f>Level_1!$C$6</f>
        <v>6</v>
      </c>
      <c r="AG7" t="str">
        <f t="shared" ref="AG7:AG36" si="3">$C7</f>
        <v>B2</v>
      </c>
      <c r="AH7" s="8">
        <v>206010</v>
      </c>
      <c r="AI7" s="8">
        <v>2</v>
      </c>
      <c r="AJ7" s="8">
        <v>400</v>
      </c>
      <c r="AK7" s="8" t="s">
        <v>58</v>
      </c>
      <c r="AL7" s="8" t="s">
        <v>62</v>
      </c>
      <c r="AM7" s="8" t="s">
        <v>57</v>
      </c>
      <c r="AN7" s="8" t="s">
        <v>72</v>
      </c>
      <c r="AP7">
        <f>Level_1!$C$6</f>
        <v>6</v>
      </c>
      <c r="AQ7" t="str">
        <f t="shared" ref="AQ7:AQ36" si="4">$C7</f>
        <v>B2</v>
      </c>
      <c r="AR7" s="12" t="s">
        <v>364</v>
      </c>
      <c r="AS7" s="12" t="s">
        <v>364</v>
      </c>
      <c r="AU7">
        <f>Level_1!$C$6</f>
        <v>6</v>
      </c>
      <c r="AV7" t="str">
        <f t="shared" ref="AV7:AV36" si="5">$C7</f>
        <v>B2</v>
      </c>
      <c r="AW7" s="8">
        <v>0</v>
      </c>
      <c r="AX7" s="8">
        <v>0</v>
      </c>
      <c r="AZ7">
        <f>Level_1!$C$6</f>
        <v>6</v>
      </c>
      <c r="BA7" t="str">
        <f t="shared" ref="BA7:BA36" si="6">$C7</f>
        <v>B2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364</v>
      </c>
      <c r="BJ7" s="12" t="s">
        <v>364</v>
      </c>
      <c r="BK7" s="12" t="s">
        <v>364</v>
      </c>
      <c r="BL7" s="12" t="s">
        <v>364</v>
      </c>
      <c r="BM7" s="12" t="s">
        <v>364</v>
      </c>
      <c r="BO7">
        <f>Level_1!$C$6</f>
        <v>6</v>
      </c>
      <c r="BP7" t="str">
        <f t="shared" ref="BP7:BP36" si="7">C7</f>
        <v>B2</v>
      </c>
      <c r="BQ7" s="8">
        <v>1</v>
      </c>
      <c r="BR7" s="8">
        <v>2</v>
      </c>
      <c r="BS7" s="12">
        <v>2</v>
      </c>
      <c r="BT7" s="12">
        <v>1</v>
      </c>
      <c r="BU7" s="8">
        <v>1</v>
      </c>
      <c r="BV7" s="8">
        <v>1</v>
      </c>
    </row>
    <row r="8" spans="2:74" x14ac:dyDescent="0.3">
      <c r="B8">
        <f>Level_1!$C$6</f>
        <v>6</v>
      </c>
      <c r="C8" s="8" t="s">
        <v>17</v>
      </c>
      <c r="D8" s="12">
        <f t="shared" si="0"/>
        <v>6600</v>
      </c>
      <c r="E8" s="12">
        <v>6000</v>
      </c>
      <c r="F8" s="12">
        <v>3000</v>
      </c>
      <c r="G8" s="12">
        <v>3000</v>
      </c>
      <c r="H8" s="8">
        <v>600</v>
      </c>
      <c r="I8" s="8">
        <v>300</v>
      </c>
      <c r="K8">
        <f>Level_1!$C$6</f>
        <v>6</v>
      </c>
      <c r="L8" t="str">
        <f t="shared" si="1"/>
        <v>B3</v>
      </c>
      <c r="M8" s="8" t="s">
        <v>328</v>
      </c>
      <c r="N8" s="8" t="s">
        <v>362</v>
      </c>
      <c r="O8" s="8" t="s">
        <v>362</v>
      </c>
      <c r="P8" s="12" t="s">
        <v>363</v>
      </c>
      <c r="Q8" s="12">
        <v>0</v>
      </c>
      <c r="S8">
        <f>Level_1!$C$6</f>
        <v>6</v>
      </c>
      <c r="T8" t="str">
        <f t="shared" si="2"/>
        <v>B3</v>
      </c>
      <c r="U8" s="12" t="s">
        <v>334</v>
      </c>
      <c r="V8" s="12" t="s">
        <v>280</v>
      </c>
      <c r="W8" s="12" t="s">
        <v>60</v>
      </c>
      <c r="X8" s="12" t="s">
        <v>364</v>
      </c>
      <c r="Y8" s="12" t="s">
        <v>365</v>
      </c>
      <c r="Z8" s="12" t="s">
        <v>364</v>
      </c>
      <c r="AA8" s="12" t="s">
        <v>364</v>
      </c>
      <c r="AB8" s="12" t="s">
        <v>365</v>
      </c>
      <c r="AC8" s="12" t="s">
        <v>364</v>
      </c>
      <c r="AD8" s="12" t="s">
        <v>366</v>
      </c>
      <c r="AF8">
        <f>Level_1!$C$6</f>
        <v>6</v>
      </c>
      <c r="AG8" t="str">
        <f t="shared" si="3"/>
        <v>B3</v>
      </c>
      <c r="AH8" s="8">
        <v>206010</v>
      </c>
      <c r="AI8" s="8">
        <v>2</v>
      </c>
      <c r="AJ8" s="8">
        <v>400</v>
      </c>
      <c r="AK8" s="8" t="s">
        <v>58</v>
      </c>
      <c r="AL8" s="8" t="s">
        <v>63</v>
      </c>
      <c r="AM8" s="8" t="s">
        <v>57</v>
      </c>
      <c r="AN8" s="8" t="s">
        <v>73</v>
      </c>
      <c r="AP8">
        <f>Level_1!$C$6</f>
        <v>6</v>
      </c>
      <c r="AQ8" t="str">
        <f t="shared" si="4"/>
        <v>B3</v>
      </c>
      <c r="AR8" s="12" t="s">
        <v>364</v>
      </c>
      <c r="AS8" s="12" t="s">
        <v>364</v>
      </c>
      <c r="AU8">
        <f>Level_1!$C$6</f>
        <v>6</v>
      </c>
      <c r="AV8" t="str">
        <f t="shared" si="5"/>
        <v>B3</v>
      </c>
      <c r="AW8" s="8">
        <v>0</v>
      </c>
      <c r="AX8" s="8">
        <v>0</v>
      </c>
      <c r="AZ8">
        <f>Level_1!$C$6</f>
        <v>6</v>
      </c>
      <c r="BA8" t="str">
        <f t="shared" si="6"/>
        <v>B3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364</v>
      </c>
      <c r="BJ8" s="12" t="s">
        <v>364</v>
      </c>
      <c r="BK8" s="12" t="s">
        <v>364</v>
      </c>
      <c r="BL8" s="12" t="s">
        <v>364</v>
      </c>
      <c r="BM8" s="12" t="s">
        <v>364</v>
      </c>
      <c r="BO8">
        <f>Level_1!$C$6</f>
        <v>6</v>
      </c>
      <c r="BP8" t="str">
        <f t="shared" si="7"/>
        <v>B3</v>
      </c>
      <c r="BQ8" s="8">
        <v>1</v>
      </c>
      <c r="BR8" s="8">
        <v>2</v>
      </c>
      <c r="BS8" s="12">
        <v>2</v>
      </c>
      <c r="BT8" s="12">
        <v>1</v>
      </c>
      <c r="BU8" s="8">
        <v>1</v>
      </c>
      <c r="BV8" s="8">
        <v>1</v>
      </c>
    </row>
    <row r="9" spans="2:74" x14ac:dyDescent="0.3">
      <c r="B9">
        <f>Level_1!$C$6</f>
        <v>6</v>
      </c>
      <c r="C9" s="8" t="s">
        <v>18</v>
      </c>
      <c r="D9" s="12">
        <f t="shared" si="0"/>
        <v>6600</v>
      </c>
      <c r="E9" s="12">
        <v>6000</v>
      </c>
      <c r="F9" s="12">
        <v>3000</v>
      </c>
      <c r="G9" s="12">
        <v>3000</v>
      </c>
      <c r="H9" s="8">
        <v>600</v>
      </c>
      <c r="I9" s="8">
        <v>300</v>
      </c>
      <c r="K9">
        <f>Level_1!$C$6</f>
        <v>6</v>
      </c>
      <c r="L9" t="str">
        <f t="shared" si="1"/>
        <v>B4</v>
      </c>
      <c r="M9" s="8" t="s">
        <v>328</v>
      </c>
      <c r="N9" s="8" t="s">
        <v>362</v>
      </c>
      <c r="O9" s="8" t="s">
        <v>362</v>
      </c>
      <c r="P9" s="12" t="s">
        <v>363</v>
      </c>
      <c r="Q9" s="12">
        <v>0</v>
      </c>
      <c r="S9">
        <f>Level_1!$C$6</f>
        <v>6</v>
      </c>
      <c r="T9" t="str">
        <f t="shared" si="2"/>
        <v>B4</v>
      </c>
      <c r="U9" s="12" t="s">
        <v>335</v>
      </c>
      <c r="V9" s="12" t="s">
        <v>280</v>
      </c>
      <c r="W9" s="12" t="s">
        <v>60</v>
      </c>
      <c r="X9" s="12" t="s">
        <v>364</v>
      </c>
      <c r="Y9" s="12" t="s">
        <v>365</v>
      </c>
      <c r="Z9" s="12" t="s">
        <v>364</v>
      </c>
      <c r="AA9" s="12" t="s">
        <v>364</v>
      </c>
      <c r="AB9" s="12" t="s">
        <v>365</v>
      </c>
      <c r="AC9" s="12" t="s">
        <v>364</v>
      </c>
      <c r="AD9" s="12" t="s">
        <v>366</v>
      </c>
      <c r="AF9">
        <f>Level_1!$C$6</f>
        <v>6</v>
      </c>
      <c r="AG9" t="str">
        <f t="shared" si="3"/>
        <v>B4</v>
      </c>
      <c r="AH9" s="8">
        <v>206010</v>
      </c>
      <c r="AI9" s="8">
        <v>2</v>
      </c>
      <c r="AJ9" s="8">
        <v>400</v>
      </c>
      <c r="AK9" s="8" t="s">
        <v>58</v>
      </c>
      <c r="AL9" s="8" t="s">
        <v>63</v>
      </c>
      <c r="AM9" s="8" t="s">
        <v>57</v>
      </c>
      <c r="AN9" s="8" t="s">
        <v>74</v>
      </c>
      <c r="AP9">
        <f>Level_1!$C$6</f>
        <v>6</v>
      </c>
      <c r="AQ9" t="str">
        <f t="shared" si="4"/>
        <v>B4</v>
      </c>
      <c r="AR9" s="12" t="s">
        <v>364</v>
      </c>
      <c r="AS9" s="12" t="s">
        <v>364</v>
      </c>
      <c r="AU9">
        <f>Level_1!$C$6</f>
        <v>6</v>
      </c>
      <c r="AV9" t="str">
        <f t="shared" si="5"/>
        <v>B4</v>
      </c>
      <c r="AW9" s="8">
        <v>0</v>
      </c>
      <c r="AX9" s="8">
        <v>0</v>
      </c>
      <c r="AZ9">
        <f>Level_1!$C$6</f>
        <v>6</v>
      </c>
      <c r="BA9" t="str">
        <f t="shared" si="6"/>
        <v>B4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364</v>
      </c>
      <c r="BJ9" s="12" t="s">
        <v>364</v>
      </c>
      <c r="BK9" s="12" t="s">
        <v>364</v>
      </c>
      <c r="BL9" s="12" t="s">
        <v>364</v>
      </c>
      <c r="BM9" s="12" t="s">
        <v>364</v>
      </c>
      <c r="BO9">
        <f>Level_1!$C$6</f>
        <v>6</v>
      </c>
      <c r="BP9" t="str">
        <f t="shared" si="7"/>
        <v>B4</v>
      </c>
      <c r="BQ9" s="8">
        <v>1</v>
      </c>
      <c r="BR9" s="8">
        <v>2</v>
      </c>
      <c r="BS9" s="12">
        <v>2</v>
      </c>
      <c r="BT9" s="12">
        <v>1</v>
      </c>
      <c r="BU9" s="8">
        <v>1</v>
      </c>
      <c r="BV9" s="8">
        <v>1</v>
      </c>
    </row>
    <row r="10" spans="2:74" x14ac:dyDescent="0.3">
      <c r="B10">
        <f>Level_1!$C$6</f>
        <v>6</v>
      </c>
      <c r="C10" s="8" t="s">
        <v>19</v>
      </c>
      <c r="D10" s="12">
        <f t="shared" si="0"/>
        <v>6600</v>
      </c>
      <c r="E10" s="12">
        <v>6000</v>
      </c>
      <c r="F10" s="12">
        <v>3000</v>
      </c>
      <c r="G10" s="12">
        <v>3000</v>
      </c>
      <c r="H10" s="8">
        <v>600</v>
      </c>
      <c r="I10" s="8">
        <v>300</v>
      </c>
      <c r="K10">
        <f>Level_1!$C$6</f>
        <v>6</v>
      </c>
      <c r="L10" t="str">
        <f t="shared" si="1"/>
        <v>B5</v>
      </c>
      <c r="M10" s="8" t="s">
        <v>328</v>
      </c>
      <c r="N10" s="8" t="s">
        <v>362</v>
      </c>
      <c r="O10" s="8" t="s">
        <v>362</v>
      </c>
      <c r="P10" s="12" t="s">
        <v>363</v>
      </c>
      <c r="Q10" s="12">
        <v>0</v>
      </c>
      <c r="S10">
        <f>Level_1!$C$6</f>
        <v>6</v>
      </c>
      <c r="T10" t="str">
        <f t="shared" si="2"/>
        <v>B5</v>
      </c>
      <c r="U10" s="12" t="s">
        <v>336</v>
      </c>
      <c r="V10" s="12" t="s">
        <v>280</v>
      </c>
      <c r="W10" s="12" t="s">
        <v>60</v>
      </c>
      <c r="X10" s="12" t="s">
        <v>364</v>
      </c>
      <c r="Y10" s="12" t="s">
        <v>365</v>
      </c>
      <c r="Z10" s="12" t="s">
        <v>364</v>
      </c>
      <c r="AA10" s="12" t="s">
        <v>364</v>
      </c>
      <c r="AB10" s="12" t="s">
        <v>365</v>
      </c>
      <c r="AC10" s="12" t="s">
        <v>364</v>
      </c>
      <c r="AD10" s="12" t="s">
        <v>366</v>
      </c>
      <c r="AF10">
        <f>Level_1!$C$6</f>
        <v>6</v>
      </c>
      <c r="AG10" t="str">
        <f t="shared" si="3"/>
        <v>B5</v>
      </c>
      <c r="AH10" s="8">
        <v>206010</v>
      </c>
      <c r="AI10" s="8">
        <v>2</v>
      </c>
      <c r="AJ10" s="8">
        <v>400</v>
      </c>
      <c r="AK10" s="8" t="s">
        <v>59</v>
      </c>
      <c r="AL10" s="8" t="s">
        <v>64</v>
      </c>
      <c r="AM10" s="8" t="s">
        <v>57</v>
      </c>
      <c r="AN10" s="8" t="s">
        <v>73</v>
      </c>
      <c r="AP10">
        <f>Level_1!$C$6</f>
        <v>6</v>
      </c>
      <c r="AQ10" t="str">
        <f t="shared" si="4"/>
        <v>B5</v>
      </c>
      <c r="AR10" s="12" t="s">
        <v>364</v>
      </c>
      <c r="AS10" s="12" t="s">
        <v>364</v>
      </c>
      <c r="AU10">
        <f>Level_1!$C$6</f>
        <v>6</v>
      </c>
      <c r="AV10" t="str">
        <f t="shared" si="5"/>
        <v>B5</v>
      </c>
      <c r="AW10" s="8">
        <v>0</v>
      </c>
      <c r="AX10" s="8">
        <v>0</v>
      </c>
      <c r="AZ10">
        <f>Level_1!$C$6</f>
        <v>6</v>
      </c>
      <c r="BA10" t="str">
        <f t="shared" si="6"/>
        <v>B5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364</v>
      </c>
      <c r="BJ10" s="12" t="s">
        <v>364</v>
      </c>
      <c r="BK10" s="12" t="s">
        <v>364</v>
      </c>
      <c r="BL10" s="12" t="s">
        <v>364</v>
      </c>
      <c r="BM10" s="12" t="s">
        <v>364</v>
      </c>
      <c r="BO10">
        <f>Level_1!$C$6</f>
        <v>6</v>
      </c>
      <c r="BP10" t="str">
        <f t="shared" si="7"/>
        <v>B5</v>
      </c>
      <c r="BQ10" s="8">
        <v>1</v>
      </c>
      <c r="BR10" s="8">
        <v>2</v>
      </c>
      <c r="BS10" s="12">
        <v>2</v>
      </c>
      <c r="BT10" s="12">
        <v>1</v>
      </c>
      <c r="BU10" s="8">
        <v>1</v>
      </c>
      <c r="BV10" s="8">
        <v>1</v>
      </c>
    </row>
    <row r="11" spans="2:74" x14ac:dyDescent="0.3">
      <c r="B11">
        <f>Level_1!$C$6</f>
        <v>6</v>
      </c>
      <c r="C11" s="8" t="s">
        <v>20</v>
      </c>
      <c r="D11" s="12">
        <f t="shared" si="0"/>
        <v>6600</v>
      </c>
      <c r="E11" s="12">
        <v>6000</v>
      </c>
      <c r="F11" s="12">
        <v>3000</v>
      </c>
      <c r="G11" s="12">
        <v>3000</v>
      </c>
      <c r="H11" s="8">
        <v>600</v>
      </c>
      <c r="I11" s="8">
        <v>300</v>
      </c>
      <c r="K11">
        <f>Level_1!$C$6</f>
        <v>6</v>
      </c>
      <c r="L11" t="str">
        <f t="shared" si="1"/>
        <v>B6</v>
      </c>
      <c r="M11" s="8" t="s">
        <v>328</v>
      </c>
      <c r="N11" s="8" t="s">
        <v>362</v>
      </c>
      <c r="O11" s="8" t="s">
        <v>362</v>
      </c>
      <c r="P11" s="12" t="s">
        <v>363</v>
      </c>
      <c r="Q11" s="12">
        <v>0</v>
      </c>
      <c r="S11">
        <f>Level_1!$C$6</f>
        <v>6</v>
      </c>
      <c r="T11" t="str">
        <f t="shared" si="2"/>
        <v>B6</v>
      </c>
      <c r="U11" s="12" t="s">
        <v>337</v>
      </c>
      <c r="V11" s="12" t="s">
        <v>280</v>
      </c>
      <c r="W11" s="12" t="s">
        <v>60</v>
      </c>
      <c r="X11" s="12" t="s">
        <v>364</v>
      </c>
      <c r="Y11" s="12" t="s">
        <v>365</v>
      </c>
      <c r="Z11" s="12" t="s">
        <v>364</v>
      </c>
      <c r="AA11" s="12" t="s">
        <v>364</v>
      </c>
      <c r="AB11" s="12" t="s">
        <v>365</v>
      </c>
      <c r="AC11" s="12" t="s">
        <v>364</v>
      </c>
      <c r="AD11" s="12" t="s">
        <v>366</v>
      </c>
      <c r="AF11">
        <f>Level_1!$C$6</f>
        <v>6</v>
      </c>
      <c r="AG11" t="str">
        <f t="shared" si="3"/>
        <v>B6</v>
      </c>
      <c r="AH11" s="8">
        <v>206010</v>
      </c>
      <c r="AI11" s="8">
        <v>2</v>
      </c>
      <c r="AJ11" s="8">
        <v>400</v>
      </c>
      <c r="AK11" s="8" t="s">
        <v>59</v>
      </c>
      <c r="AL11" s="8" t="s">
        <v>64</v>
      </c>
      <c r="AM11" s="8" t="s">
        <v>57</v>
      </c>
      <c r="AN11" s="8" t="s">
        <v>74</v>
      </c>
      <c r="AP11">
        <f>Level_1!$C$6</f>
        <v>6</v>
      </c>
      <c r="AQ11" t="str">
        <f t="shared" si="4"/>
        <v>B6</v>
      </c>
      <c r="AR11" s="12" t="s">
        <v>364</v>
      </c>
      <c r="AS11" s="12" t="s">
        <v>364</v>
      </c>
      <c r="AU11">
        <f>Level_1!$C$6</f>
        <v>6</v>
      </c>
      <c r="AV11" t="str">
        <f t="shared" si="5"/>
        <v>B6</v>
      </c>
      <c r="AW11" s="8">
        <v>0</v>
      </c>
      <c r="AX11" s="8">
        <v>0</v>
      </c>
      <c r="AZ11">
        <f>Level_1!$C$6</f>
        <v>6</v>
      </c>
      <c r="BA11" t="str">
        <f t="shared" si="6"/>
        <v>B6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364</v>
      </c>
      <c r="BJ11" s="12" t="s">
        <v>364</v>
      </c>
      <c r="BK11" s="12" t="s">
        <v>364</v>
      </c>
      <c r="BL11" s="12" t="s">
        <v>364</v>
      </c>
      <c r="BM11" s="12" t="s">
        <v>364</v>
      </c>
      <c r="BO11">
        <f>Level_1!$C$6</f>
        <v>6</v>
      </c>
      <c r="BP11" t="str">
        <f t="shared" si="7"/>
        <v>B6</v>
      </c>
      <c r="BQ11" s="8">
        <v>1</v>
      </c>
      <c r="BR11" s="8">
        <v>2</v>
      </c>
      <c r="BS11" s="12">
        <v>2</v>
      </c>
      <c r="BT11" s="12">
        <v>1</v>
      </c>
      <c r="BU11" s="8">
        <v>1</v>
      </c>
      <c r="BV11" s="8">
        <v>1</v>
      </c>
    </row>
    <row r="12" spans="2:74" x14ac:dyDescent="0.3">
      <c r="B12">
        <f>Level_1!$C$6</f>
        <v>6</v>
      </c>
      <c r="C12" s="8" t="s">
        <v>21</v>
      </c>
      <c r="D12" s="12">
        <f t="shared" si="0"/>
        <v>9600</v>
      </c>
      <c r="E12" s="12">
        <v>9000</v>
      </c>
      <c r="F12" s="12">
        <v>3000</v>
      </c>
      <c r="G12" s="12">
        <v>3000</v>
      </c>
      <c r="H12" s="8">
        <v>600</v>
      </c>
      <c r="I12" s="8">
        <v>300</v>
      </c>
      <c r="K12">
        <f>Level_1!$C$6</f>
        <v>6</v>
      </c>
      <c r="L12" t="str">
        <f t="shared" si="1"/>
        <v>B7</v>
      </c>
      <c r="M12" s="8" t="s">
        <v>328</v>
      </c>
      <c r="N12" s="8" t="s">
        <v>362</v>
      </c>
      <c r="O12" s="8" t="s">
        <v>362</v>
      </c>
      <c r="P12" s="12" t="s">
        <v>363</v>
      </c>
      <c r="Q12" s="12">
        <v>0</v>
      </c>
      <c r="S12">
        <f>Level_1!$C$6</f>
        <v>6</v>
      </c>
      <c r="T12" t="str">
        <f t="shared" si="2"/>
        <v>B7</v>
      </c>
      <c r="U12" s="12" t="s">
        <v>338</v>
      </c>
      <c r="V12" s="12" t="s">
        <v>280</v>
      </c>
      <c r="W12" s="12" t="s">
        <v>60</v>
      </c>
      <c r="X12" s="12" t="s">
        <v>364</v>
      </c>
      <c r="Y12" s="12" t="s">
        <v>365</v>
      </c>
      <c r="Z12" s="12" t="s">
        <v>364</v>
      </c>
      <c r="AA12" s="12" t="s">
        <v>364</v>
      </c>
      <c r="AB12" s="12" t="s">
        <v>365</v>
      </c>
      <c r="AC12" s="12" t="s">
        <v>364</v>
      </c>
      <c r="AD12" s="12" t="s">
        <v>366</v>
      </c>
      <c r="AF12">
        <f>Level_1!$C$6</f>
        <v>6</v>
      </c>
      <c r="AG12" t="str">
        <f t="shared" si="3"/>
        <v>B7</v>
      </c>
      <c r="AH12" s="8">
        <v>206010</v>
      </c>
      <c r="AI12" s="8">
        <v>2</v>
      </c>
      <c r="AJ12" s="8">
        <v>400</v>
      </c>
      <c r="AK12" s="8" t="s">
        <v>69</v>
      </c>
      <c r="AL12" s="8" t="s">
        <v>66</v>
      </c>
      <c r="AM12" s="8" t="s">
        <v>68</v>
      </c>
      <c r="AN12" s="8" t="s">
        <v>75</v>
      </c>
      <c r="AP12">
        <f>Level_1!$C$6</f>
        <v>6</v>
      </c>
      <c r="AQ12" t="str">
        <f t="shared" si="4"/>
        <v>B7</v>
      </c>
      <c r="AR12" s="12" t="s">
        <v>364</v>
      </c>
      <c r="AS12" s="12" t="s">
        <v>364</v>
      </c>
      <c r="AU12">
        <f>Level_1!$C$6</f>
        <v>6</v>
      </c>
      <c r="AV12" t="str">
        <f t="shared" si="5"/>
        <v>B7</v>
      </c>
      <c r="AW12" s="8">
        <v>0</v>
      </c>
      <c r="AX12" s="8">
        <v>0</v>
      </c>
      <c r="AZ12">
        <f>Level_1!$C$6</f>
        <v>6</v>
      </c>
      <c r="BA12" t="str">
        <f t="shared" si="6"/>
        <v>B7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364</v>
      </c>
      <c r="BJ12" s="12" t="s">
        <v>364</v>
      </c>
      <c r="BK12" s="12" t="s">
        <v>364</v>
      </c>
      <c r="BL12" s="12" t="s">
        <v>364</v>
      </c>
      <c r="BM12" s="12" t="s">
        <v>364</v>
      </c>
      <c r="BO12">
        <f>Level_1!$C$6</f>
        <v>6</v>
      </c>
      <c r="BP12" t="str">
        <f t="shared" si="7"/>
        <v>B7</v>
      </c>
      <c r="BQ12" s="8">
        <v>1</v>
      </c>
      <c r="BR12" s="8">
        <v>2</v>
      </c>
      <c r="BS12" s="12">
        <v>2</v>
      </c>
      <c r="BT12" s="12">
        <v>1</v>
      </c>
      <c r="BU12" s="8">
        <v>1</v>
      </c>
      <c r="BV12" s="8">
        <v>1</v>
      </c>
    </row>
    <row r="13" spans="2:74" x14ac:dyDescent="0.3">
      <c r="B13">
        <f>Level_1!$C$6</f>
        <v>6</v>
      </c>
      <c r="C13" s="8" t="s">
        <v>22</v>
      </c>
      <c r="D13" s="12">
        <f t="shared" si="0"/>
        <v>9600</v>
      </c>
      <c r="E13" s="12">
        <v>9000</v>
      </c>
      <c r="F13" s="12">
        <v>3000</v>
      </c>
      <c r="G13" s="12">
        <v>3000</v>
      </c>
      <c r="H13" s="8">
        <v>600</v>
      </c>
      <c r="I13" s="8">
        <v>300</v>
      </c>
      <c r="K13">
        <f>Level_1!$C$6</f>
        <v>6</v>
      </c>
      <c r="L13" t="str">
        <f t="shared" si="1"/>
        <v>B8</v>
      </c>
      <c r="M13" s="8" t="s">
        <v>328</v>
      </c>
      <c r="N13" s="8" t="s">
        <v>362</v>
      </c>
      <c r="O13" s="8" t="s">
        <v>362</v>
      </c>
      <c r="P13" s="12" t="s">
        <v>363</v>
      </c>
      <c r="Q13" s="12">
        <v>0</v>
      </c>
      <c r="S13">
        <f>Level_1!$C$6</f>
        <v>6</v>
      </c>
      <c r="T13" t="str">
        <f t="shared" si="2"/>
        <v>B8</v>
      </c>
      <c r="U13" s="12" t="s">
        <v>339</v>
      </c>
      <c r="V13" s="12" t="s">
        <v>280</v>
      </c>
      <c r="W13" s="12" t="s">
        <v>60</v>
      </c>
      <c r="X13" s="12" t="s">
        <v>364</v>
      </c>
      <c r="Y13" s="12" t="s">
        <v>365</v>
      </c>
      <c r="Z13" s="12" t="s">
        <v>364</v>
      </c>
      <c r="AA13" s="12" t="s">
        <v>364</v>
      </c>
      <c r="AB13" s="12" t="s">
        <v>365</v>
      </c>
      <c r="AC13" s="12" t="s">
        <v>364</v>
      </c>
      <c r="AD13" s="12" t="s">
        <v>366</v>
      </c>
      <c r="AF13">
        <f>Level_1!$C$6</f>
        <v>6</v>
      </c>
      <c r="AG13" t="str">
        <f t="shared" si="3"/>
        <v>B8</v>
      </c>
      <c r="AH13" s="8">
        <v>206010</v>
      </c>
      <c r="AI13" s="8">
        <v>2</v>
      </c>
      <c r="AJ13" s="8">
        <v>400</v>
      </c>
      <c r="AK13" s="8" t="s">
        <v>70</v>
      </c>
      <c r="AL13" s="8" t="s">
        <v>67</v>
      </c>
      <c r="AM13" s="8" t="s">
        <v>68</v>
      </c>
      <c r="AN13" s="8" t="s">
        <v>76</v>
      </c>
      <c r="AP13">
        <f>Level_1!$C$6</f>
        <v>6</v>
      </c>
      <c r="AQ13" t="str">
        <f t="shared" si="4"/>
        <v>B8</v>
      </c>
      <c r="AR13" s="12" t="s">
        <v>364</v>
      </c>
      <c r="AS13" s="12" t="s">
        <v>364</v>
      </c>
      <c r="AU13">
        <f>Level_1!$C$6</f>
        <v>6</v>
      </c>
      <c r="AV13" t="str">
        <f t="shared" si="5"/>
        <v>B8</v>
      </c>
      <c r="AW13" s="8">
        <v>0</v>
      </c>
      <c r="AX13" s="8">
        <v>0</v>
      </c>
      <c r="AZ13">
        <f>Level_1!$C$6</f>
        <v>6</v>
      </c>
      <c r="BA13" t="str">
        <f t="shared" si="6"/>
        <v>B8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364</v>
      </c>
      <c r="BJ13" s="12" t="s">
        <v>364</v>
      </c>
      <c r="BK13" s="12" t="s">
        <v>364</v>
      </c>
      <c r="BL13" s="12" t="s">
        <v>364</v>
      </c>
      <c r="BM13" s="12" t="s">
        <v>364</v>
      </c>
      <c r="BO13">
        <f>Level_1!$C$6</f>
        <v>6</v>
      </c>
      <c r="BP13" t="str">
        <f t="shared" si="7"/>
        <v>B8</v>
      </c>
      <c r="BQ13" s="8">
        <v>1</v>
      </c>
      <c r="BR13" s="8">
        <v>2</v>
      </c>
      <c r="BS13" s="12">
        <v>2</v>
      </c>
      <c r="BT13" s="12">
        <v>1</v>
      </c>
      <c r="BU13" s="8">
        <v>1</v>
      </c>
      <c r="BV13" s="8">
        <v>1</v>
      </c>
    </row>
    <row r="14" spans="2:74" x14ac:dyDescent="0.3">
      <c r="B14">
        <f>Level_1!$C$6</f>
        <v>6</v>
      </c>
      <c r="C14" s="8" t="s">
        <v>23</v>
      </c>
      <c r="D14" s="12">
        <f t="shared" si="0"/>
        <v>6600</v>
      </c>
      <c r="E14" s="12">
        <v>6000</v>
      </c>
      <c r="F14" s="12">
        <v>3000</v>
      </c>
      <c r="G14" s="12">
        <v>3000</v>
      </c>
      <c r="H14" s="8">
        <v>400</v>
      </c>
      <c r="I14" s="8" t="s">
        <v>46</v>
      </c>
      <c r="K14">
        <f>Level_1!$C$6</f>
        <v>6</v>
      </c>
      <c r="L14" t="str">
        <f t="shared" si="1"/>
        <v>T1</v>
      </c>
      <c r="M14" s="8" t="s">
        <v>328</v>
      </c>
      <c r="N14" s="8" t="s">
        <v>362</v>
      </c>
      <c r="O14" s="8" t="s">
        <v>362</v>
      </c>
      <c r="P14" s="12" t="s">
        <v>363</v>
      </c>
      <c r="Q14" s="12">
        <v>0</v>
      </c>
      <c r="S14">
        <f>Level_1!$C$6</f>
        <v>6</v>
      </c>
      <c r="T14" t="str">
        <f t="shared" si="2"/>
        <v>T1</v>
      </c>
      <c r="U14" s="12" t="s">
        <v>340</v>
      </c>
      <c r="V14" s="12" t="s">
        <v>280</v>
      </c>
      <c r="W14" s="12" t="s">
        <v>60</v>
      </c>
      <c r="X14" s="12" t="s">
        <v>364</v>
      </c>
      <c r="Y14" s="12" t="s">
        <v>365</v>
      </c>
      <c r="Z14" s="12" t="s">
        <v>364</v>
      </c>
      <c r="AA14" s="12" t="s">
        <v>364</v>
      </c>
      <c r="AB14" s="12" t="s">
        <v>365</v>
      </c>
      <c r="AC14" s="12" t="s">
        <v>364</v>
      </c>
      <c r="AD14" s="12" t="s">
        <v>366</v>
      </c>
      <c r="AF14">
        <f>Level_1!$C$6</f>
        <v>6</v>
      </c>
      <c r="AG14" t="str">
        <f t="shared" si="3"/>
        <v>T1</v>
      </c>
      <c r="AH14" s="8">
        <v>206010</v>
      </c>
      <c r="AI14" s="8">
        <v>2</v>
      </c>
      <c r="AJ14" s="8">
        <v>400</v>
      </c>
      <c r="AK14" s="8" t="s">
        <v>78</v>
      </c>
      <c r="AL14" s="8" t="s">
        <v>79</v>
      </c>
      <c r="AM14" s="8" t="s">
        <v>68</v>
      </c>
      <c r="AN14" s="8" t="s">
        <v>75</v>
      </c>
      <c r="AP14">
        <f>Level_1!$C$6</f>
        <v>6</v>
      </c>
      <c r="AQ14" t="str">
        <f t="shared" si="4"/>
        <v>T1</v>
      </c>
      <c r="AR14" s="12" t="s">
        <v>364</v>
      </c>
      <c r="AS14" s="12" t="s">
        <v>364</v>
      </c>
      <c r="AU14">
        <f>Level_1!$C$6</f>
        <v>6</v>
      </c>
      <c r="AV14" t="str">
        <f t="shared" si="5"/>
        <v>T1</v>
      </c>
      <c r="AW14" s="8">
        <v>0</v>
      </c>
      <c r="AX14" s="8">
        <v>0</v>
      </c>
      <c r="AZ14">
        <f>Level_1!$C$6</f>
        <v>6</v>
      </c>
      <c r="BA14" t="str">
        <f t="shared" si="6"/>
        <v>T1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364</v>
      </c>
      <c r="BJ14" s="12" t="s">
        <v>364</v>
      </c>
      <c r="BK14" s="12" t="s">
        <v>364</v>
      </c>
      <c r="BL14" s="12" t="s">
        <v>364</v>
      </c>
      <c r="BM14" s="12" t="s">
        <v>364</v>
      </c>
      <c r="BO14">
        <f>Level_1!$C$6</f>
        <v>6</v>
      </c>
      <c r="BP14" t="str">
        <f t="shared" si="7"/>
        <v>T1</v>
      </c>
      <c r="BQ14" s="8">
        <v>1</v>
      </c>
      <c r="BR14" s="8">
        <v>2</v>
      </c>
      <c r="BS14" s="12">
        <v>2</v>
      </c>
      <c r="BT14" s="12">
        <v>1</v>
      </c>
      <c r="BU14" s="8">
        <v>1</v>
      </c>
      <c r="BV14" s="8">
        <v>1</v>
      </c>
    </row>
    <row r="15" spans="2:74" x14ac:dyDescent="0.3">
      <c r="B15">
        <f>Level_1!$C$6</f>
        <v>6</v>
      </c>
      <c r="C15" s="8" t="s">
        <v>24</v>
      </c>
      <c r="D15" s="12">
        <f t="shared" si="0"/>
        <v>6600</v>
      </c>
      <c r="E15" s="12">
        <v>6000</v>
      </c>
      <c r="F15" s="12">
        <v>3000</v>
      </c>
      <c r="G15" s="12">
        <v>3000</v>
      </c>
      <c r="H15" s="8">
        <v>400</v>
      </c>
      <c r="I15" s="8" t="s">
        <v>46</v>
      </c>
      <c r="K15">
        <f>Level_1!$C$6</f>
        <v>6</v>
      </c>
      <c r="L15" t="str">
        <f t="shared" si="1"/>
        <v>T2</v>
      </c>
      <c r="M15" s="8" t="s">
        <v>328</v>
      </c>
      <c r="N15" s="8" t="s">
        <v>362</v>
      </c>
      <c r="O15" s="8" t="s">
        <v>362</v>
      </c>
      <c r="P15" s="12" t="s">
        <v>363</v>
      </c>
      <c r="Q15" s="12">
        <v>0</v>
      </c>
      <c r="S15">
        <f>Level_1!$C$6</f>
        <v>6</v>
      </c>
      <c r="T15" t="str">
        <f t="shared" si="2"/>
        <v>T2</v>
      </c>
      <c r="U15" s="12" t="s">
        <v>341</v>
      </c>
      <c r="V15" s="12" t="s">
        <v>280</v>
      </c>
      <c r="W15" s="12" t="s">
        <v>60</v>
      </c>
      <c r="X15" s="12" t="s">
        <v>364</v>
      </c>
      <c r="Y15" s="12" t="s">
        <v>365</v>
      </c>
      <c r="Z15" s="12" t="s">
        <v>364</v>
      </c>
      <c r="AA15" s="12" t="s">
        <v>364</v>
      </c>
      <c r="AB15" s="12" t="s">
        <v>365</v>
      </c>
      <c r="AC15" s="12" t="s">
        <v>364</v>
      </c>
      <c r="AD15" s="12" t="s">
        <v>366</v>
      </c>
      <c r="AF15">
        <f>Level_1!$C$6</f>
        <v>6</v>
      </c>
      <c r="AG15" t="str">
        <f t="shared" si="3"/>
        <v>T2</v>
      </c>
      <c r="AH15" s="8">
        <v>206010</v>
      </c>
      <c r="AI15" s="8">
        <v>2</v>
      </c>
      <c r="AJ15" s="8">
        <v>400</v>
      </c>
      <c r="AK15" s="8" t="s">
        <v>78</v>
      </c>
      <c r="AL15" s="8" t="s">
        <v>79</v>
      </c>
      <c r="AM15" s="8" t="s">
        <v>68</v>
      </c>
      <c r="AN15" s="8" t="s">
        <v>76</v>
      </c>
      <c r="AP15">
        <f>Level_1!$C$6</f>
        <v>6</v>
      </c>
      <c r="AQ15" t="str">
        <f t="shared" si="4"/>
        <v>T2</v>
      </c>
      <c r="AR15" s="12" t="s">
        <v>364</v>
      </c>
      <c r="AS15" s="12" t="s">
        <v>364</v>
      </c>
      <c r="AU15">
        <f>Level_1!$C$6</f>
        <v>6</v>
      </c>
      <c r="AV15" t="str">
        <f t="shared" si="5"/>
        <v>T2</v>
      </c>
      <c r="AW15" s="8">
        <v>0</v>
      </c>
      <c r="AX15" s="8">
        <v>0</v>
      </c>
      <c r="AZ15">
        <f>Level_1!$C$6</f>
        <v>6</v>
      </c>
      <c r="BA15" t="str">
        <f t="shared" si="6"/>
        <v>T2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364</v>
      </c>
      <c r="BJ15" s="12" t="s">
        <v>364</v>
      </c>
      <c r="BK15" s="12" t="s">
        <v>364</v>
      </c>
      <c r="BL15" s="12" t="s">
        <v>364</v>
      </c>
      <c r="BM15" s="12" t="s">
        <v>364</v>
      </c>
      <c r="BO15">
        <f>Level_1!$C$6</f>
        <v>6</v>
      </c>
      <c r="BP15" t="str">
        <f t="shared" si="7"/>
        <v>T2</v>
      </c>
      <c r="BQ15" s="8">
        <v>1</v>
      </c>
      <c r="BR15" s="8">
        <v>2</v>
      </c>
      <c r="BS15" s="12">
        <v>2</v>
      </c>
      <c r="BT15" s="12">
        <v>1</v>
      </c>
      <c r="BU15" s="8">
        <v>1</v>
      </c>
      <c r="BV15" s="8">
        <v>1</v>
      </c>
    </row>
    <row r="16" spans="2:74" x14ac:dyDescent="0.3">
      <c r="B16">
        <f>Level_1!$C$6</f>
        <v>6</v>
      </c>
      <c r="C16" s="8" t="s">
        <v>25</v>
      </c>
      <c r="D16" s="12">
        <f t="shared" si="0"/>
        <v>6600</v>
      </c>
      <c r="E16" s="12">
        <v>6000</v>
      </c>
      <c r="F16" s="12">
        <v>3000</v>
      </c>
      <c r="G16" s="12">
        <v>3000</v>
      </c>
      <c r="H16" s="8">
        <v>400</v>
      </c>
      <c r="I16" s="8" t="s">
        <v>46</v>
      </c>
      <c r="K16">
        <f>Level_1!$C$6</f>
        <v>6</v>
      </c>
      <c r="L16" t="str">
        <f t="shared" si="1"/>
        <v>T3</v>
      </c>
      <c r="M16" s="8" t="s">
        <v>328</v>
      </c>
      <c r="N16" s="8" t="s">
        <v>362</v>
      </c>
      <c r="O16" s="8" t="s">
        <v>362</v>
      </c>
      <c r="P16" s="12" t="s">
        <v>363</v>
      </c>
      <c r="Q16" s="12">
        <v>0</v>
      </c>
      <c r="S16">
        <f>Level_1!$C$6</f>
        <v>6</v>
      </c>
      <c r="T16" t="str">
        <f t="shared" si="2"/>
        <v>T3</v>
      </c>
      <c r="U16" s="12" t="s">
        <v>342</v>
      </c>
      <c r="V16" s="12" t="s">
        <v>280</v>
      </c>
      <c r="W16" s="12" t="s">
        <v>60</v>
      </c>
      <c r="X16" s="12" t="s">
        <v>364</v>
      </c>
      <c r="Y16" s="12" t="s">
        <v>365</v>
      </c>
      <c r="Z16" s="12" t="s">
        <v>364</v>
      </c>
      <c r="AA16" s="12" t="s">
        <v>364</v>
      </c>
      <c r="AB16" s="12" t="s">
        <v>365</v>
      </c>
      <c r="AC16" s="12" t="s">
        <v>364</v>
      </c>
      <c r="AD16" s="12" t="s">
        <v>366</v>
      </c>
      <c r="AF16">
        <f>Level_1!$C$6</f>
        <v>6</v>
      </c>
      <c r="AG16" t="str">
        <f t="shared" si="3"/>
        <v>T3</v>
      </c>
      <c r="AH16" s="8">
        <v>206010</v>
      </c>
      <c r="AI16" s="8">
        <v>2</v>
      </c>
      <c r="AJ16" s="8">
        <v>400</v>
      </c>
      <c r="AK16" s="8" t="s">
        <v>58</v>
      </c>
      <c r="AL16" s="8" t="s">
        <v>62</v>
      </c>
      <c r="AM16" s="8" t="s">
        <v>57</v>
      </c>
      <c r="AN16" s="8" t="s">
        <v>71</v>
      </c>
      <c r="AP16">
        <f>Level_1!$C$6</f>
        <v>6</v>
      </c>
      <c r="AQ16" t="str">
        <f t="shared" si="4"/>
        <v>T3</v>
      </c>
      <c r="AR16" s="12" t="s">
        <v>364</v>
      </c>
      <c r="AS16" s="12" t="s">
        <v>364</v>
      </c>
      <c r="AU16">
        <f>Level_1!$C$6</f>
        <v>6</v>
      </c>
      <c r="AV16" t="str">
        <f t="shared" si="5"/>
        <v>T3</v>
      </c>
      <c r="AW16" s="8">
        <v>0</v>
      </c>
      <c r="AX16" s="8">
        <v>0</v>
      </c>
      <c r="AZ16">
        <f>Level_1!$C$6</f>
        <v>6</v>
      </c>
      <c r="BA16" t="str">
        <f t="shared" si="6"/>
        <v>T3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364</v>
      </c>
      <c r="BJ16" s="12" t="s">
        <v>364</v>
      </c>
      <c r="BK16" s="12" t="s">
        <v>364</v>
      </c>
      <c r="BL16" s="12" t="s">
        <v>364</v>
      </c>
      <c r="BM16" s="12" t="s">
        <v>364</v>
      </c>
      <c r="BO16">
        <f>Level_1!$C$6</f>
        <v>6</v>
      </c>
      <c r="BP16" t="str">
        <f t="shared" si="7"/>
        <v>T3</v>
      </c>
      <c r="BQ16" s="8">
        <v>1</v>
      </c>
      <c r="BR16" s="8">
        <v>2</v>
      </c>
      <c r="BS16" s="12">
        <v>2</v>
      </c>
      <c r="BT16" s="12">
        <v>1</v>
      </c>
      <c r="BU16" s="8">
        <v>1</v>
      </c>
      <c r="BV16" s="8">
        <v>1</v>
      </c>
    </row>
    <row r="17" spans="2:74" x14ac:dyDescent="0.3">
      <c r="B17">
        <f>Level_1!$C$6</f>
        <v>6</v>
      </c>
      <c r="C17" s="8" t="s">
        <v>26</v>
      </c>
      <c r="D17" s="12">
        <f t="shared" si="0"/>
        <v>6600</v>
      </c>
      <c r="E17" s="12">
        <v>6000</v>
      </c>
      <c r="F17" s="12">
        <v>3000</v>
      </c>
      <c r="G17" s="12">
        <v>3000</v>
      </c>
      <c r="H17" s="8">
        <v>400</v>
      </c>
      <c r="I17" s="8" t="s">
        <v>46</v>
      </c>
      <c r="K17">
        <f>Level_1!$C$6</f>
        <v>6</v>
      </c>
      <c r="L17" t="str">
        <f t="shared" si="1"/>
        <v>T4</v>
      </c>
      <c r="M17" s="8" t="s">
        <v>328</v>
      </c>
      <c r="N17" s="8" t="s">
        <v>362</v>
      </c>
      <c r="O17" s="8" t="s">
        <v>362</v>
      </c>
      <c r="P17" s="12" t="s">
        <v>363</v>
      </c>
      <c r="Q17" s="12">
        <v>0</v>
      </c>
      <c r="S17">
        <f>Level_1!$C$6</f>
        <v>6</v>
      </c>
      <c r="T17" t="str">
        <f t="shared" si="2"/>
        <v>T4</v>
      </c>
      <c r="U17" s="12" t="s">
        <v>343</v>
      </c>
      <c r="V17" s="12" t="s">
        <v>280</v>
      </c>
      <c r="W17" s="12" t="s">
        <v>60</v>
      </c>
      <c r="X17" s="12" t="s">
        <v>364</v>
      </c>
      <c r="Y17" s="12" t="s">
        <v>365</v>
      </c>
      <c r="Z17" s="12" t="s">
        <v>364</v>
      </c>
      <c r="AA17" s="12" t="s">
        <v>364</v>
      </c>
      <c r="AB17" s="12" t="s">
        <v>365</v>
      </c>
      <c r="AC17" s="12" t="s">
        <v>364</v>
      </c>
      <c r="AD17" s="12" t="s">
        <v>366</v>
      </c>
      <c r="AF17">
        <f>Level_1!$C$6</f>
        <v>6</v>
      </c>
      <c r="AG17" t="str">
        <f t="shared" si="3"/>
        <v>T4</v>
      </c>
      <c r="AH17" s="8">
        <v>206010</v>
      </c>
      <c r="AI17" s="8">
        <v>2</v>
      </c>
      <c r="AJ17" s="8">
        <v>400</v>
      </c>
      <c r="AK17" s="8" t="s">
        <v>58</v>
      </c>
      <c r="AL17" s="8" t="s">
        <v>62</v>
      </c>
      <c r="AM17" s="8" t="s">
        <v>57</v>
      </c>
      <c r="AN17" s="8" t="s">
        <v>71</v>
      </c>
      <c r="AP17">
        <f>Level_1!$C$6</f>
        <v>6</v>
      </c>
      <c r="AQ17" t="str">
        <f t="shared" si="4"/>
        <v>T4</v>
      </c>
      <c r="AR17" s="12" t="s">
        <v>364</v>
      </c>
      <c r="AS17" s="12" t="s">
        <v>364</v>
      </c>
      <c r="AU17">
        <f>Level_1!$C$6</f>
        <v>6</v>
      </c>
      <c r="AV17" t="str">
        <f t="shared" si="5"/>
        <v>T4</v>
      </c>
      <c r="AW17" s="8">
        <v>0</v>
      </c>
      <c r="AX17" s="8">
        <v>0</v>
      </c>
      <c r="AZ17">
        <f>Level_1!$C$6</f>
        <v>6</v>
      </c>
      <c r="BA17" t="str">
        <f t="shared" si="6"/>
        <v>T4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364</v>
      </c>
      <c r="BJ17" s="12" t="s">
        <v>364</v>
      </c>
      <c r="BK17" s="12" t="s">
        <v>364</v>
      </c>
      <c r="BL17" s="12" t="s">
        <v>364</v>
      </c>
      <c r="BM17" s="12" t="s">
        <v>364</v>
      </c>
      <c r="BO17">
        <f>Level_1!$C$6</f>
        <v>6</v>
      </c>
      <c r="BP17" t="str">
        <f t="shared" si="7"/>
        <v>T4</v>
      </c>
      <c r="BQ17" s="8">
        <v>1</v>
      </c>
      <c r="BR17" s="8">
        <v>2</v>
      </c>
      <c r="BS17" s="12">
        <v>2</v>
      </c>
      <c r="BT17" s="12">
        <v>1</v>
      </c>
      <c r="BU17" s="8">
        <v>1</v>
      </c>
      <c r="BV17" s="8">
        <v>1</v>
      </c>
    </row>
    <row r="18" spans="2:74" x14ac:dyDescent="0.3">
      <c r="B18">
        <f>Level_1!$C$6</f>
        <v>6</v>
      </c>
      <c r="C18" s="8" t="s">
        <v>27</v>
      </c>
      <c r="D18" s="12">
        <f t="shared" si="0"/>
        <v>6600</v>
      </c>
      <c r="E18" s="12">
        <v>6000</v>
      </c>
      <c r="F18" s="12">
        <v>3000</v>
      </c>
      <c r="G18" s="12">
        <v>3000</v>
      </c>
      <c r="H18" s="8">
        <v>400</v>
      </c>
      <c r="I18" s="8" t="s">
        <v>46</v>
      </c>
      <c r="K18">
        <f>Level_1!$C$6</f>
        <v>6</v>
      </c>
      <c r="L18" t="str">
        <f t="shared" si="1"/>
        <v>T5</v>
      </c>
      <c r="M18" s="8" t="s">
        <v>328</v>
      </c>
      <c r="N18" s="8" t="s">
        <v>362</v>
      </c>
      <c r="O18" s="8" t="s">
        <v>362</v>
      </c>
      <c r="P18" s="12" t="s">
        <v>363</v>
      </c>
      <c r="Q18" s="12">
        <v>0</v>
      </c>
      <c r="S18">
        <f>Level_1!$C$6</f>
        <v>6</v>
      </c>
      <c r="T18" t="str">
        <f t="shared" si="2"/>
        <v>T5</v>
      </c>
      <c r="U18" s="12" t="s">
        <v>344</v>
      </c>
      <c r="V18" s="12" t="s">
        <v>280</v>
      </c>
      <c r="W18" s="12" t="s">
        <v>60</v>
      </c>
      <c r="X18" s="12" t="s">
        <v>364</v>
      </c>
      <c r="Y18" s="12" t="s">
        <v>365</v>
      </c>
      <c r="Z18" s="12" t="s">
        <v>364</v>
      </c>
      <c r="AA18" s="12" t="s">
        <v>364</v>
      </c>
      <c r="AB18" s="12" t="s">
        <v>365</v>
      </c>
      <c r="AC18" s="12" t="s">
        <v>364</v>
      </c>
      <c r="AD18" s="12" t="s">
        <v>366</v>
      </c>
      <c r="AF18">
        <f>Level_1!$C$6</f>
        <v>6</v>
      </c>
      <c r="AG18" t="str">
        <f t="shared" si="3"/>
        <v>T5</v>
      </c>
      <c r="AH18" s="8">
        <v>206010</v>
      </c>
      <c r="AI18" s="8">
        <v>2</v>
      </c>
      <c r="AJ18" s="8">
        <v>400</v>
      </c>
      <c r="AK18" s="8" t="s">
        <v>84</v>
      </c>
      <c r="AL18" s="8" t="s">
        <v>80</v>
      </c>
      <c r="AM18" s="8" t="s">
        <v>85</v>
      </c>
      <c r="AN18" s="8" t="s">
        <v>75</v>
      </c>
      <c r="AP18">
        <f>Level_1!$C$6</f>
        <v>6</v>
      </c>
      <c r="AQ18" t="str">
        <f t="shared" si="4"/>
        <v>T5</v>
      </c>
      <c r="AR18" s="12" t="s">
        <v>364</v>
      </c>
      <c r="AS18" s="12" t="s">
        <v>364</v>
      </c>
      <c r="AU18">
        <f>Level_1!$C$6</f>
        <v>6</v>
      </c>
      <c r="AV18" t="str">
        <f t="shared" si="5"/>
        <v>T5</v>
      </c>
      <c r="AW18" s="8">
        <v>0</v>
      </c>
      <c r="AX18" s="8">
        <v>0</v>
      </c>
      <c r="AZ18">
        <f>Level_1!$C$6</f>
        <v>6</v>
      </c>
      <c r="BA18" t="str">
        <f t="shared" si="6"/>
        <v>T5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 t="s">
        <v>364</v>
      </c>
      <c r="BJ18" s="12" t="s">
        <v>364</v>
      </c>
      <c r="BK18" s="12" t="s">
        <v>364</v>
      </c>
      <c r="BL18" s="12" t="s">
        <v>364</v>
      </c>
      <c r="BM18" s="12" t="s">
        <v>364</v>
      </c>
      <c r="BO18">
        <f>Level_1!$C$6</f>
        <v>6</v>
      </c>
      <c r="BP18" t="str">
        <f t="shared" si="7"/>
        <v>T5</v>
      </c>
      <c r="BQ18" s="8">
        <v>1</v>
      </c>
      <c r="BR18" s="8">
        <v>2</v>
      </c>
      <c r="BS18" s="12">
        <v>2</v>
      </c>
      <c r="BT18" s="12">
        <v>1</v>
      </c>
      <c r="BU18" s="8">
        <v>1</v>
      </c>
      <c r="BV18" s="8">
        <v>1</v>
      </c>
    </row>
    <row r="19" spans="2:74" x14ac:dyDescent="0.3">
      <c r="B19">
        <f>Level_1!$C$6</f>
        <v>6</v>
      </c>
      <c r="C19" s="8" t="s">
        <v>28</v>
      </c>
      <c r="D19" s="12">
        <f t="shared" si="0"/>
        <v>6600</v>
      </c>
      <c r="E19" s="12">
        <v>6000</v>
      </c>
      <c r="F19" s="12">
        <v>3000</v>
      </c>
      <c r="G19" s="12">
        <v>3000</v>
      </c>
      <c r="H19" s="8">
        <v>400</v>
      </c>
      <c r="I19" s="8" t="s">
        <v>46</v>
      </c>
      <c r="K19">
        <f>Level_1!$C$6</f>
        <v>6</v>
      </c>
      <c r="L19" t="str">
        <f t="shared" si="1"/>
        <v>T6</v>
      </c>
      <c r="M19" s="8" t="s">
        <v>328</v>
      </c>
      <c r="N19" s="8" t="s">
        <v>362</v>
      </c>
      <c r="O19" s="8" t="s">
        <v>362</v>
      </c>
      <c r="P19" s="12" t="s">
        <v>363</v>
      </c>
      <c r="Q19" s="12">
        <v>0</v>
      </c>
      <c r="S19">
        <f>Level_1!$C$6</f>
        <v>6</v>
      </c>
      <c r="T19" t="str">
        <f t="shared" si="2"/>
        <v>T6</v>
      </c>
      <c r="U19" s="12" t="s">
        <v>345</v>
      </c>
      <c r="V19" s="12" t="s">
        <v>280</v>
      </c>
      <c r="W19" s="12" t="s">
        <v>60</v>
      </c>
      <c r="X19" s="12" t="s">
        <v>364</v>
      </c>
      <c r="Y19" s="12" t="s">
        <v>365</v>
      </c>
      <c r="Z19" s="12" t="s">
        <v>364</v>
      </c>
      <c r="AA19" s="12" t="s">
        <v>364</v>
      </c>
      <c r="AB19" s="12" t="s">
        <v>365</v>
      </c>
      <c r="AC19" s="12" t="s">
        <v>364</v>
      </c>
      <c r="AD19" s="12" t="s">
        <v>366</v>
      </c>
      <c r="AF19">
        <f>Level_1!$C$6</f>
        <v>6</v>
      </c>
      <c r="AG19" t="str">
        <f t="shared" si="3"/>
        <v>T6</v>
      </c>
      <c r="AH19" s="8">
        <v>206010</v>
      </c>
      <c r="AI19" s="8">
        <v>2</v>
      </c>
      <c r="AJ19" s="8">
        <v>400</v>
      </c>
      <c r="AK19" s="8" t="s">
        <v>84</v>
      </c>
      <c r="AL19" s="8" t="s">
        <v>81</v>
      </c>
      <c r="AM19" s="8" t="s">
        <v>85</v>
      </c>
      <c r="AN19" s="8" t="s">
        <v>76</v>
      </c>
      <c r="AP19">
        <f>Level_1!$C$6</f>
        <v>6</v>
      </c>
      <c r="AQ19" t="str">
        <f t="shared" si="4"/>
        <v>T6</v>
      </c>
      <c r="AR19" s="12" t="s">
        <v>364</v>
      </c>
      <c r="AS19" s="12" t="s">
        <v>364</v>
      </c>
      <c r="AU19">
        <f>Level_1!$C$6</f>
        <v>6</v>
      </c>
      <c r="AV19" t="str">
        <f t="shared" si="5"/>
        <v>T6</v>
      </c>
      <c r="AW19" s="8">
        <v>0</v>
      </c>
      <c r="AX19" s="8">
        <v>0</v>
      </c>
      <c r="AZ19">
        <f>Level_1!$C$6</f>
        <v>6</v>
      </c>
      <c r="BA19" t="str">
        <f t="shared" si="6"/>
        <v>T6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 t="s">
        <v>364</v>
      </c>
      <c r="BJ19" s="12" t="s">
        <v>364</v>
      </c>
      <c r="BK19" s="12" t="s">
        <v>364</v>
      </c>
      <c r="BL19" s="12" t="s">
        <v>364</v>
      </c>
      <c r="BM19" s="12" t="s">
        <v>364</v>
      </c>
      <c r="BO19">
        <f>Level_1!$C$6</f>
        <v>6</v>
      </c>
      <c r="BP19" t="str">
        <f t="shared" si="7"/>
        <v>T6</v>
      </c>
      <c r="BQ19" s="8">
        <v>1</v>
      </c>
      <c r="BR19" s="8">
        <v>2</v>
      </c>
      <c r="BS19" s="12">
        <v>2</v>
      </c>
      <c r="BT19" s="12">
        <v>1</v>
      </c>
      <c r="BU19" s="8">
        <v>1</v>
      </c>
      <c r="BV19" s="8">
        <v>1</v>
      </c>
    </row>
    <row r="20" spans="2:74" x14ac:dyDescent="0.3">
      <c r="B20">
        <f>Level_1!$C$6</f>
        <v>6</v>
      </c>
      <c r="C20" s="8" t="s">
        <v>29</v>
      </c>
      <c r="D20" s="12">
        <f t="shared" si="0"/>
        <v>6600</v>
      </c>
      <c r="E20" s="12">
        <v>6000</v>
      </c>
      <c r="F20" s="12">
        <v>3000</v>
      </c>
      <c r="G20" s="12">
        <v>3000</v>
      </c>
      <c r="H20" s="8">
        <v>600</v>
      </c>
      <c r="I20" s="8" t="s">
        <v>372</v>
      </c>
      <c r="K20">
        <f>Level_1!$C$6</f>
        <v>6</v>
      </c>
      <c r="L20" t="str">
        <f t="shared" si="1"/>
        <v>T7</v>
      </c>
      <c r="M20" s="8" t="s">
        <v>328</v>
      </c>
      <c r="N20" s="8" t="s">
        <v>362</v>
      </c>
      <c r="O20" s="8" t="s">
        <v>362</v>
      </c>
      <c r="P20" s="12" t="s">
        <v>363</v>
      </c>
      <c r="Q20" s="12">
        <v>0</v>
      </c>
      <c r="S20">
        <f>Level_1!$C$6</f>
        <v>6</v>
      </c>
      <c r="T20" t="str">
        <f t="shared" si="2"/>
        <v>T7</v>
      </c>
      <c r="U20" s="12" t="s">
        <v>346</v>
      </c>
      <c r="V20" s="12" t="s">
        <v>280</v>
      </c>
      <c r="W20" s="12" t="s">
        <v>60</v>
      </c>
      <c r="X20" s="12" t="s">
        <v>364</v>
      </c>
      <c r="Y20" s="12" t="s">
        <v>365</v>
      </c>
      <c r="Z20" s="12" t="s">
        <v>364</v>
      </c>
      <c r="AA20" s="12" t="s">
        <v>364</v>
      </c>
      <c r="AB20" s="12" t="s">
        <v>365</v>
      </c>
      <c r="AC20" s="12" t="s">
        <v>364</v>
      </c>
      <c r="AD20" s="12" t="s">
        <v>366</v>
      </c>
      <c r="AF20">
        <f>Level_1!$C$6</f>
        <v>6</v>
      </c>
      <c r="AG20" t="str">
        <f t="shared" si="3"/>
        <v>T7</v>
      </c>
      <c r="AH20" s="8">
        <v>206010</v>
      </c>
      <c r="AI20" s="8">
        <v>2</v>
      </c>
      <c r="AJ20" s="8">
        <v>400</v>
      </c>
      <c r="AK20" s="8" t="s">
        <v>78</v>
      </c>
      <c r="AL20" s="8" t="s">
        <v>82</v>
      </c>
      <c r="AM20" s="8" t="s">
        <v>85</v>
      </c>
      <c r="AN20" s="8" t="s">
        <v>75</v>
      </c>
      <c r="AP20">
        <f>Level_1!$C$6</f>
        <v>6</v>
      </c>
      <c r="AQ20" t="str">
        <f t="shared" si="4"/>
        <v>T7</v>
      </c>
      <c r="AR20" s="12" t="s">
        <v>364</v>
      </c>
      <c r="AS20" s="12" t="s">
        <v>364</v>
      </c>
      <c r="AU20">
        <f>Level_1!$C$6</f>
        <v>6</v>
      </c>
      <c r="AV20" t="str">
        <f t="shared" si="5"/>
        <v>T7</v>
      </c>
      <c r="AW20" s="8">
        <v>0</v>
      </c>
      <c r="AX20" s="8">
        <v>0</v>
      </c>
      <c r="AZ20">
        <f>Level_1!$C$6</f>
        <v>6</v>
      </c>
      <c r="BA20" t="str">
        <f t="shared" si="6"/>
        <v>T7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 t="s">
        <v>364</v>
      </c>
      <c r="BJ20" s="12" t="s">
        <v>364</v>
      </c>
      <c r="BK20" s="12" t="s">
        <v>364</v>
      </c>
      <c r="BL20" s="12" t="s">
        <v>364</v>
      </c>
      <c r="BM20" s="12" t="s">
        <v>364</v>
      </c>
      <c r="BO20">
        <f>Level_1!$C$6</f>
        <v>6</v>
      </c>
      <c r="BP20" t="str">
        <f t="shared" si="7"/>
        <v>T7</v>
      </c>
      <c r="BQ20" s="8">
        <v>1</v>
      </c>
      <c r="BR20" s="8">
        <v>2</v>
      </c>
      <c r="BS20" s="12">
        <v>2</v>
      </c>
      <c r="BT20" s="12">
        <v>1</v>
      </c>
      <c r="BU20" s="8">
        <v>1</v>
      </c>
      <c r="BV20" s="8">
        <v>1</v>
      </c>
    </row>
    <row r="21" spans="2:74" x14ac:dyDescent="0.3">
      <c r="B21">
        <f>Level_1!$C$6</f>
        <v>6</v>
      </c>
      <c r="C21" s="8" t="s">
        <v>30</v>
      </c>
      <c r="D21" s="12">
        <f t="shared" si="0"/>
        <v>6600</v>
      </c>
      <c r="E21" s="12">
        <v>6000</v>
      </c>
      <c r="F21" s="12">
        <v>3000</v>
      </c>
      <c r="G21" s="12">
        <v>3000</v>
      </c>
      <c r="H21" s="8">
        <v>600</v>
      </c>
      <c r="I21" s="8" t="s">
        <v>372</v>
      </c>
      <c r="K21">
        <f>Level_1!$C$6</f>
        <v>6</v>
      </c>
      <c r="L21" t="str">
        <f t="shared" si="1"/>
        <v>T8</v>
      </c>
      <c r="M21" s="8" t="s">
        <v>328</v>
      </c>
      <c r="N21" s="8" t="s">
        <v>362</v>
      </c>
      <c r="O21" s="8" t="s">
        <v>362</v>
      </c>
      <c r="P21" s="12" t="s">
        <v>363</v>
      </c>
      <c r="Q21" s="12">
        <v>0</v>
      </c>
      <c r="S21">
        <f>Level_1!$C$6</f>
        <v>6</v>
      </c>
      <c r="T21" t="str">
        <f t="shared" si="2"/>
        <v>T8</v>
      </c>
      <c r="U21" s="12" t="s">
        <v>347</v>
      </c>
      <c r="V21" s="12" t="s">
        <v>280</v>
      </c>
      <c r="W21" s="12" t="s">
        <v>60</v>
      </c>
      <c r="X21" s="12" t="s">
        <v>364</v>
      </c>
      <c r="Y21" s="12" t="s">
        <v>365</v>
      </c>
      <c r="Z21" s="12" t="s">
        <v>364</v>
      </c>
      <c r="AA21" s="12" t="s">
        <v>364</v>
      </c>
      <c r="AB21" s="12" t="s">
        <v>365</v>
      </c>
      <c r="AC21" s="12" t="s">
        <v>364</v>
      </c>
      <c r="AD21" s="12" t="s">
        <v>366</v>
      </c>
      <c r="AF21">
        <f>Level_1!$C$6</f>
        <v>6</v>
      </c>
      <c r="AG21" t="str">
        <f t="shared" si="3"/>
        <v>T8</v>
      </c>
      <c r="AH21" s="8">
        <v>206010</v>
      </c>
      <c r="AI21" s="8">
        <v>2</v>
      </c>
      <c r="AJ21" s="8">
        <v>400</v>
      </c>
      <c r="AK21" s="8" t="s">
        <v>78</v>
      </c>
      <c r="AL21" s="8" t="s">
        <v>83</v>
      </c>
      <c r="AM21" s="8" t="s">
        <v>85</v>
      </c>
      <c r="AN21" s="8" t="s">
        <v>76</v>
      </c>
      <c r="AP21">
        <f>Level_1!$C$6</f>
        <v>6</v>
      </c>
      <c r="AQ21" t="str">
        <f t="shared" si="4"/>
        <v>T8</v>
      </c>
      <c r="AR21" s="12" t="s">
        <v>364</v>
      </c>
      <c r="AS21" s="12" t="s">
        <v>364</v>
      </c>
      <c r="AU21">
        <f>Level_1!$C$6</f>
        <v>6</v>
      </c>
      <c r="AV21" t="str">
        <f t="shared" si="5"/>
        <v>T8</v>
      </c>
      <c r="AW21" s="8">
        <v>0</v>
      </c>
      <c r="AX21" s="8">
        <v>0</v>
      </c>
      <c r="AZ21">
        <f>Level_1!$C$6</f>
        <v>6</v>
      </c>
      <c r="BA21" t="str">
        <f t="shared" si="6"/>
        <v>T8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 t="s">
        <v>364</v>
      </c>
      <c r="BJ21" s="12" t="s">
        <v>364</v>
      </c>
      <c r="BK21" s="12" t="s">
        <v>364</v>
      </c>
      <c r="BL21" s="12" t="s">
        <v>364</v>
      </c>
      <c r="BM21" s="12" t="s">
        <v>364</v>
      </c>
      <c r="BO21">
        <f>Level_1!$C$6</f>
        <v>6</v>
      </c>
      <c r="BP21" t="str">
        <f t="shared" si="7"/>
        <v>T8</v>
      </c>
      <c r="BQ21" s="8">
        <v>1</v>
      </c>
      <c r="BR21" s="8">
        <v>2</v>
      </c>
      <c r="BS21" s="12">
        <v>2</v>
      </c>
      <c r="BT21" s="12">
        <v>1</v>
      </c>
      <c r="BU21" s="8">
        <v>1</v>
      </c>
      <c r="BV21" s="8">
        <v>1</v>
      </c>
    </row>
    <row r="22" spans="2:74" x14ac:dyDescent="0.3">
      <c r="B22">
        <f>Level_1!$C$6</f>
        <v>6</v>
      </c>
      <c r="C22" s="8" t="s">
        <v>31</v>
      </c>
      <c r="D22" s="12">
        <f t="shared" si="0"/>
        <v>6600</v>
      </c>
      <c r="E22" s="12">
        <v>6000</v>
      </c>
      <c r="F22" s="12">
        <v>3000</v>
      </c>
      <c r="G22" s="12">
        <v>3000</v>
      </c>
      <c r="H22" s="8">
        <v>600</v>
      </c>
      <c r="I22" s="8" t="s">
        <v>372</v>
      </c>
      <c r="K22">
        <f>Level_1!$C$6</f>
        <v>6</v>
      </c>
      <c r="L22" t="str">
        <f t="shared" si="1"/>
        <v>T9</v>
      </c>
      <c r="M22" s="8" t="s">
        <v>328</v>
      </c>
      <c r="N22" s="8" t="s">
        <v>362</v>
      </c>
      <c r="O22" s="8" t="s">
        <v>362</v>
      </c>
      <c r="P22" s="12" t="s">
        <v>363</v>
      </c>
      <c r="Q22" s="12">
        <v>0</v>
      </c>
      <c r="S22">
        <f>Level_1!$C$6</f>
        <v>6</v>
      </c>
      <c r="T22" t="str">
        <f t="shared" si="2"/>
        <v>T9</v>
      </c>
      <c r="U22" s="12" t="s">
        <v>348</v>
      </c>
      <c r="V22" s="12" t="s">
        <v>280</v>
      </c>
      <c r="W22" s="12" t="s">
        <v>60</v>
      </c>
      <c r="X22" s="12" t="s">
        <v>364</v>
      </c>
      <c r="Y22" s="12" t="s">
        <v>365</v>
      </c>
      <c r="Z22" s="12" t="s">
        <v>364</v>
      </c>
      <c r="AA22" s="12" t="s">
        <v>364</v>
      </c>
      <c r="AB22" s="12" t="s">
        <v>365</v>
      </c>
      <c r="AC22" s="12" t="s">
        <v>364</v>
      </c>
      <c r="AD22" s="12" t="s">
        <v>366</v>
      </c>
      <c r="AF22">
        <f>Level_1!$C$6</f>
        <v>6</v>
      </c>
      <c r="AG22" t="str">
        <f t="shared" si="3"/>
        <v>T9</v>
      </c>
      <c r="AH22" s="8">
        <v>206010</v>
      </c>
      <c r="AI22" s="8">
        <v>2</v>
      </c>
      <c r="AJ22" s="8">
        <v>400</v>
      </c>
      <c r="AK22" s="8" t="s">
        <v>58</v>
      </c>
      <c r="AL22" s="8" t="s">
        <v>86</v>
      </c>
      <c r="AM22" s="8" t="s">
        <v>57</v>
      </c>
      <c r="AN22" s="8" t="s">
        <v>71</v>
      </c>
      <c r="AP22">
        <f>Level_1!$C$6</f>
        <v>6</v>
      </c>
      <c r="AQ22" t="str">
        <f t="shared" si="4"/>
        <v>T9</v>
      </c>
      <c r="AR22" s="12" t="s">
        <v>364</v>
      </c>
      <c r="AS22" s="12" t="s">
        <v>364</v>
      </c>
      <c r="AU22">
        <f>Level_1!$C$6</f>
        <v>6</v>
      </c>
      <c r="AV22" t="str">
        <f t="shared" si="5"/>
        <v>T9</v>
      </c>
      <c r="AW22" s="8">
        <v>0</v>
      </c>
      <c r="AX22" s="8">
        <v>0</v>
      </c>
      <c r="AZ22">
        <f>Level_1!$C$6</f>
        <v>6</v>
      </c>
      <c r="BA22" t="str">
        <f t="shared" si="6"/>
        <v>T9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 t="s">
        <v>364</v>
      </c>
      <c r="BJ22" s="12" t="s">
        <v>364</v>
      </c>
      <c r="BK22" s="12" t="s">
        <v>364</v>
      </c>
      <c r="BL22" s="12" t="s">
        <v>364</v>
      </c>
      <c r="BM22" s="12" t="s">
        <v>364</v>
      </c>
      <c r="BO22">
        <f>Level_1!$C$6</f>
        <v>6</v>
      </c>
      <c r="BP22" t="str">
        <f t="shared" si="7"/>
        <v>T9</v>
      </c>
      <c r="BQ22" s="8">
        <v>1</v>
      </c>
      <c r="BR22" s="8">
        <v>2</v>
      </c>
      <c r="BS22" s="12">
        <v>2</v>
      </c>
      <c r="BT22" s="12">
        <v>1</v>
      </c>
      <c r="BU22" s="8">
        <v>1</v>
      </c>
      <c r="BV22" s="8">
        <v>1</v>
      </c>
    </row>
    <row r="23" spans="2:74" x14ac:dyDescent="0.3">
      <c r="B23">
        <f>Level_1!$C$6</f>
        <v>6</v>
      </c>
      <c r="C23" s="8" t="s">
        <v>32</v>
      </c>
      <c r="D23" s="12">
        <f t="shared" si="0"/>
        <v>6600</v>
      </c>
      <c r="E23" s="12">
        <v>6000</v>
      </c>
      <c r="F23" s="12">
        <v>3000</v>
      </c>
      <c r="G23" s="12">
        <v>3000</v>
      </c>
      <c r="H23" s="8">
        <v>600</v>
      </c>
      <c r="I23" s="8" t="s">
        <v>372</v>
      </c>
      <c r="K23">
        <f>Level_1!$C$6</f>
        <v>6</v>
      </c>
      <c r="L23" t="str">
        <f t="shared" si="1"/>
        <v>T10</v>
      </c>
      <c r="M23" s="8" t="s">
        <v>328</v>
      </c>
      <c r="N23" s="8" t="s">
        <v>362</v>
      </c>
      <c r="O23" s="8" t="s">
        <v>362</v>
      </c>
      <c r="P23" s="12" t="s">
        <v>363</v>
      </c>
      <c r="Q23" s="12">
        <v>0</v>
      </c>
      <c r="S23">
        <f>Level_1!$C$6</f>
        <v>6</v>
      </c>
      <c r="T23" t="str">
        <f t="shared" si="2"/>
        <v>T10</v>
      </c>
      <c r="U23" s="12" t="s">
        <v>349</v>
      </c>
      <c r="V23" s="12" t="s">
        <v>280</v>
      </c>
      <c r="W23" s="12" t="s">
        <v>60</v>
      </c>
      <c r="X23" s="12" t="s">
        <v>364</v>
      </c>
      <c r="Y23" s="12" t="s">
        <v>365</v>
      </c>
      <c r="Z23" s="12" t="s">
        <v>364</v>
      </c>
      <c r="AA23" s="12" t="s">
        <v>364</v>
      </c>
      <c r="AB23" s="12" t="s">
        <v>365</v>
      </c>
      <c r="AC23" s="12" t="s">
        <v>364</v>
      </c>
      <c r="AD23" s="12" t="s">
        <v>366</v>
      </c>
      <c r="AF23">
        <f>Level_1!$C$6</f>
        <v>6</v>
      </c>
      <c r="AG23" t="str">
        <f t="shared" si="3"/>
        <v>T10</v>
      </c>
      <c r="AH23" s="8">
        <v>206010</v>
      </c>
      <c r="AI23" s="8">
        <v>2</v>
      </c>
      <c r="AJ23" s="8">
        <v>400</v>
      </c>
      <c r="AK23" s="8" t="s">
        <v>58</v>
      </c>
      <c r="AL23" s="8" t="s">
        <v>87</v>
      </c>
      <c r="AM23" s="8" t="s">
        <v>57</v>
      </c>
      <c r="AN23" s="8" t="s">
        <v>72</v>
      </c>
      <c r="AP23">
        <f>Level_1!$C$6</f>
        <v>6</v>
      </c>
      <c r="AQ23" t="str">
        <f t="shared" si="4"/>
        <v>T10</v>
      </c>
      <c r="AR23" s="12" t="s">
        <v>364</v>
      </c>
      <c r="AS23" s="12" t="s">
        <v>364</v>
      </c>
      <c r="AU23">
        <f>Level_1!$C$6</f>
        <v>6</v>
      </c>
      <c r="AV23" t="str">
        <f t="shared" si="5"/>
        <v>T10</v>
      </c>
      <c r="AW23" s="8">
        <v>0</v>
      </c>
      <c r="AX23" s="8">
        <v>0</v>
      </c>
      <c r="AZ23">
        <f>Level_1!$C$6</f>
        <v>6</v>
      </c>
      <c r="BA23" t="str">
        <f t="shared" si="6"/>
        <v>T10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 t="s">
        <v>364</v>
      </c>
      <c r="BJ23" s="12" t="s">
        <v>364</v>
      </c>
      <c r="BK23" s="12" t="s">
        <v>364</v>
      </c>
      <c r="BL23" s="12" t="s">
        <v>364</v>
      </c>
      <c r="BM23" s="12" t="s">
        <v>364</v>
      </c>
      <c r="BO23">
        <f>Level_1!$C$6</f>
        <v>6</v>
      </c>
      <c r="BP23" t="str">
        <f t="shared" si="7"/>
        <v>T10</v>
      </c>
      <c r="BQ23" s="8">
        <v>1</v>
      </c>
      <c r="BR23" s="8">
        <v>2</v>
      </c>
      <c r="BS23" s="12">
        <v>2</v>
      </c>
      <c r="BT23" s="12">
        <v>1</v>
      </c>
      <c r="BU23" s="8">
        <v>1</v>
      </c>
      <c r="BV23" s="8">
        <v>1</v>
      </c>
    </row>
    <row r="24" spans="2:74" x14ac:dyDescent="0.3">
      <c r="B24">
        <f>Level_1!$C$6</f>
        <v>6</v>
      </c>
      <c r="C24" s="8" t="s">
        <v>33</v>
      </c>
      <c r="D24" s="12">
        <f t="shared" si="0"/>
        <v>6600</v>
      </c>
      <c r="E24" s="12">
        <v>6000</v>
      </c>
      <c r="F24" s="12">
        <v>3000</v>
      </c>
      <c r="G24" s="12">
        <v>3000</v>
      </c>
      <c r="H24" s="8">
        <v>600</v>
      </c>
      <c r="I24" s="8" t="s">
        <v>372</v>
      </c>
      <c r="K24">
        <f>Level_1!$C$6</f>
        <v>6</v>
      </c>
      <c r="L24" t="str">
        <f t="shared" si="1"/>
        <v>T11</v>
      </c>
      <c r="M24" s="8" t="s">
        <v>328</v>
      </c>
      <c r="N24" s="8" t="s">
        <v>362</v>
      </c>
      <c r="O24" s="8" t="s">
        <v>362</v>
      </c>
      <c r="P24" s="12" t="s">
        <v>363</v>
      </c>
      <c r="Q24" s="12">
        <v>0</v>
      </c>
      <c r="S24">
        <f>Level_1!$C$6</f>
        <v>6</v>
      </c>
      <c r="T24" t="str">
        <f t="shared" si="2"/>
        <v>T11</v>
      </c>
      <c r="U24" s="12" t="s">
        <v>350</v>
      </c>
      <c r="V24" s="12" t="s">
        <v>280</v>
      </c>
      <c r="W24" s="12" t="s">
        <v>60</v>
      </c>
      <c r="X24" s="12" t="s">
        <v>364</v>
      </c>
      <c r="Y24" s="12" t="s">
        <v>365</v>
      </c>
      <c r="Z24" s="12" t="s">
        <v>364</v>
      </c>
      <c r="AA24" s="12" t="s">
        <v>364</v>
      </c>
      <c r="AB24" s="12" t="s">
        <v>365</v>
      </c>
      <c r="AC24" s="12" t="s">
        <v>364</v>
      </c>
      <c r="AD24" s="12" t="s">
        <v>366</v>
      </c>
      <c r="AF24">
        <f>Level_1!$C$6</f>
        <v>6</v>
      </c>
      <c r="AG24" t="str">
        <f t="shared" si="3"/>
        <v>T11</v>
      </c>
      <c r="AH24" s="8">
        <v>206010</v>
      </c>
      <c r="AI24" s="8">
        <v>2</v>
      </c>
      <c r="AJ24" s="8">
        <v>400</v>
      </c>
      <c r="AK24" s="8" t="s">
        <v>58</v>
      </c>
      <c r="AL24" s="8" t="s">
        <v>65</v>
      </c>
      <c r="AM24" s="8" t="s">
        <v>57</v>
      </c>
      <c r="AN24" s="8" t="s">
        <v>71</v>
      </c>
      <c r="AP24">
        <f>Level_1!$C$6</f>
        <v>6</v>
      </c>
      <c r="AQ24" t="str">
        <f t="shared" si="4"/>
        <v>T11</v>
      </c>
      <c r="AR24" s="12" t="s">
        <v>364</v>
      </c>
      <c r="AS24" s="12" t="s">
        <v>364</v>
      </c>
      <c r="AU24">
        <f>Level_1!$C$6</f>
        <v>6</v>
      </c>
      <c r="AV24" t="str">
        <f t="shared" si="5"/>
        <v>T11</v>
      </c>
      <c r="AW24" s="8">
        <v>0</v>
      </c>
      <c r="AX24" s="8">
        <v>0</v>
      </c>
      <c r="AZ24">
        <f>Level_1!$C$6</f>
        <v>6</v>
      </c>
      <c r="BA24" t="str">
        <f t="shared" si="6"/>
        <v>T11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 t="s">
        <v>364</v>
      </c>
      <c r="BJ24" s="12" t="s">
        <v>364</v>
      </c>
      <c r="BK24" s="12" t="s">
        <v>364</v>
      </c>
      <c r="BL24" s="12" t="s">
        <v>364</v>
      </c>
      <c r="BM24" s="12" t="s">
        <v>364</v>
      </c>
      <c r="BO24">
        <f>Level_1!$C$6</f>
        <v>6</v>
      </c>
      <c r="BP24" t="str">
        <f t="shared" si="7"/>
        <v>T11</v>
      </c>
      <c r="BQ24" s="8">
        <v>1</v>
      </c>
      <c r="BR24" s="8">
        <v>2</v>
      </c>
      <c r="BS24" s="12">
        <v>2</v>
      </c>
      <c r="BT24" s="12">
        <v>1</v>
      </c>
      <c r="BU24" s="8">
        <v>1</v>
      </c>
      <c r="BV24" s="8">
        <v>1</v>
      </c>
    </row>
    <row r="25" spans="2:74" x14ac:dyDescent="0.3">
      <c r="B25">
        <f>Level_1!$C$6</f>
        <v>6</v>
      </c>
      <c r="C25" s="8" t="s">
        <v>34</v>
      </c>
      <c r="D25" s="12">
        <f t="shared" si="0"/>
        <v>6600</v>
      </c>
      <c r="E25" s="12">
        <v>6000</v>
      </c>
      <c r="F25" s="12">
        <v>3000</v>
      </c>
      <c r="G25" s="12">
        <v>3000</v>
      </c>
      <c r="H25" s="8">
        <v>600</v>
      </c>
      <c r="I25" s="8" t="s">
        <v>372</v>
      </c>
      <c r="K25">
        <f>Level_1!$C$6</f>
        <v>6</v>
      </c>
      <c r="L25" t="str">
        <f t="shared" si="1"/>
        <v>T12</v>
      </c>
      <c r="M25" s="8" t="s">
        <v>328</v>
      </c>
      <c r="N25" s="8" t="s">
        <v>362</v>
      </c>
      <c r="O25" s="8" t="s">
        <v>362</v>
      </c>
      <c r="P25" s="12" t="s">
        <v>363</v>
      </c>
      <c r="Q25" s="12">
        <v>0</v>
      </c>
      <c r="S25">
        <f>Level_1!$C$6</f>
        <v>6</v>
      </c>
      <c r="T25" t="str">
        <f t="shared" si="2"/>
        <v>T12</v>
      </c>
      <c r="U25" s="12" t="s">
        <v>351</v>
      </c>
      <c r="V25" s="12" t="s">
        <v>280</v>
      </c>
      <c r="W25" s="12" t="s">
        <v>60</v>
      </c>
      <c r="X25" s="12" t="s">
        <v>364</v>
      </c>
      <c r="Y25" s="12" t="s">
        <v>365</v>
      </c>
      <c r="Z25" s="12" t="s">
        <v>364</v>
      </c>
      <c r="AA25" s="12" t="s">
        <v>364</v>
      </c>
      <c r="AB25" s="12" t="s">
        <v>365</v>
      </c>
      <c r="AC25" s="12" t="s">
        <v>364</v>
      </c>
      <c r="AD25" s="12" t="s">
        <v>366</v>
      </c>
      <c r="AF25">
        <f>Level_1!$C$6</f>
        <v>6</v>
      </c>
      <c r="AG25" t="str">
        <f t="shared" si="3"/>
        <v>T12</v>
      </c>
      <c r="AH25" s="8">
        <v>206010</v>
      </c>
      <c r="AI25" s="8">
        <v>2</v>
      </c>
      <c r="AJ25" s="8">
        <v>400</v>
      </c>
      <c r="AK25" s="8" t="s">
        <v>58</v>
      </c>
      <c r="AL25" s="8" t="s">
        <v>88</v>
      </c>
      <c r="AM25" s="8" t="s">
        <v>57</v>
      </c>
      <c r="AN25" s="8" t="s">
        <v>72</v>
      </c>
      <c r="AP25">
        <f>Level_1!$C$6</f>
        <v>6</v>
      </c>
      <c r="AQ25" t="str">
        <f t="shared" si="4"/>
        <v>T12</v>
      </c>
      <c r="AR25" s="12" t="s">
        <v>364</v>
      </c>
      <c r="AS25" s="12" t="s">
        <v>364</v>
      </c>
      <c r="AU25">
        <f>Level_1!$C$6</f>
        <v>6</v>
      </c>
      <c r="AV25" t="str">
        <f t="shared" si="5"/>
        <v>T12</v>
      </c>
      <c r="AW25" s="8">
        <v>0</v>
      </c>
      <c r="AX25" s="8">
        <v>0</v>
      </c>
      <c r="AZ25">
        <f>Level_1!$C$6</f>
        <v>6</v>
      </c>
      <c r="BA25" t="str">
        <f t="shared" si="6"/>
        <v>T12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 t="s">
        <v>364</v>
      </c>
      <c r="BJ25" s="12" t="s">
        <v>364</v>
      </c>
      <c r="BK25" s="12" t="s">
        <v>364</v>
      </c>
      <c r="BL25" s="12" t="s">
        <v>364</v>
      </c>
      <c r="BM25" s="12" t="s">
        <v>364</v>
      </c>
      <c r="BO25">
        <f>Level_1!$C$6</f>
        <v>6</v>
      </c>
      <c r="BP25" t="str">
        <f t="shared" si="7"/>
        <v>T12</v>
      </c>
      <c r="BQ25" s="8">
        <v>1</v>
      </c>
      <c r="BR25" s="8">
        <v>2</v>
      </c>
      <c r="BS25" s="12">
        <v>2</v>
      </c>
      <c r="BT25" s="12">
        <v>1</v>
      </c>
      <c r="BU25" s="8">
        <v>1</v>
      </c>
      <c r="BV25" s="8">
        <v>1</v>
      </c>
    </row>
    <row r="26" spans="2:74" x14ac:dyDescent="0.3">
      <c r="B26">
        <f>Level_1!$C$6</f>
        <v>6</v>
      </c>
      <c r="C26" s="8" t="s">
        <v>35</v>
      </c>
      <c r="D26" s="12">
        <f t="shared" si="0"/>
        <v>9600</v>
      </c>
      <c r="E26" s="12">
        <v>9000</v>
      </c>
      <c r="F26" s="12">
        <v>3000</v>
      </c>
      <c r="G26" s="12">
        <v>3000</v>
      </c>
      <c r="H26" s="8">
        <v>600</v>
      </c>
      <c r="I26" s="8" t="s">
        <v>372</v>
      </c>
      <c r="K26">
        <f>Level_1!$C$6</f>
        <v>6</v>
      </c>
      <c r="L26" t="str">
        <f t="shared" si="1"/>
        <v>T13</v>
      </c>
      <c r="M26" s="8" t="s">
        <v>328</v>
      </c>
      <c r="N26" s="8" t="s">
        <v>362</v>
      </c>
      <c r="O26" s="8" t="s">
        <v>362</v>
      </c>
      <c r="P26" s="12" t="s">
        <v>363</v>
      </c>
      <c r="Q26" s="12">
        <v>0</v>
      </c>
      <c r="S26">
        <f>Level_1!$C$6</f>
        <v>6</v>
      </c>
      <c r="T26" t="str">
        <f t="shared" si="2"/>
        <v>T13</v>
      </c>
      <c r="U26" s="12" t="s">
        <v>352</v>
      </c>
      <c r="V26" s="12" t="s">
        <v>280</v>
      </c>
      <c r="W26" s="12" t="s">
        <v>60</v>
      </c>
      <c r="X26" s="12" t="s">
        <v>364</v>
      </c>
      <c r="Y26" s="12" t="s">
        <v>365</v>
      </c>
      <c r="Z26" s="12" t="s">
        <v>364</v>
      </c>
      <c r="AA26" s="12" t="s">
        <v>364</v>
      </c>
      <c r="AB26" s="12" t="s">
        <v>365</v>
      </c>
      <c r="AC26" s="12" t="s">
        <v>364</v>
      </c>
      <c r="AD26" s="12" t="s">
        <v>366</v>
      </c>
      <c r="AF26">
        <f>Level_1!$C$6</f>
        <v>6</v>
      </c>
      <c r="AG26" t="str">
        <f t="shared" si="3"/>
        <v>T13</v>
      </c>
      <c r="AH26" s="8">
        <v>206010</v>
      </c>
      <c r="AI26" s="8">
        <v>2</v>
      </c>
      <c r="AJ26" s="8">
        <v>400</v>
      </c>
      <c r="AK26" s="8" t="s">
        <v>69</v>
      </c>
      <c r="AL26" s="8" t="s">
        <v>67</v>
      </c>
      <c r="AM26" s="8" t="s">
        <v>68</v>
      </c>
      <c r="AN26" s="8" t="s">
        <v>75</v>
      </c>
      <c r="AP26">
        <f>Level_1!$C$6</f>
        <v>6</v>
      </c>
      <c r="AQ26" t="str">
        <f t="shared" si="4"/>
        <v>T13</v>
      </c>
      <c r="AR26" s="12" t="s">
        <v>364</v>
      </c>
      <c r="AS26" s="12" t="s">
        <v>364</v>
      </c>
      <c r="AU26">
        <f>Level_1!$C$6</f>
        <v>6</v>
      </c>
      <c r="AV26" t="str">
        <f t="shared" si="5"/>
        <v>T13</v>
      </c>
      <c r="AW26" s="8">
        <v>0</v>
      </c>
      <c r="AX26" s="8">
        <v>0</v>
      </c>
      <c r="AZ26">
        <f>Level_1!$C$6</f>
        <v>6</v>
      </c>
      <c r="BA26" t="str">
        <f t="shared" si="6"/>
        <v>T13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 t="s">
        <v>364</v>
      </c>
      <c r="BJ26" s="12" t="s">
        <v>364</v>
      </c>
      <c r="BK26" s="12" t="s">
        <v>364</v>
      </c>
      <c r="BL26" s="12" t="s">
        <v>364</v>
      </c>
      <c r="BM26" s="12" t="s">
        <v>364</v>
      </c>
      <c r="BO26">
        <f>Level_1!$C$6</f>
        <v>6</v>
      </c>
      <c r="BP26" t="str">
        <f t="shared" si="7"/>
        <v>T13</v>
      </c>
      <c r="BQ26" s="8">
        <v>1</v>
      </c>
      <c r="BR26" s="8">
        <v>2</v>
      </c>
      <c r="BS26" s="12">
        <v>2</v>
      </c>
      <c r="BT26" s="12">
        <v>1</v>
      </c>
      <c r="BU26" s="8">
        <v>1</v>
      </c>
      <c r="BV26" s="8">
        <v>1</v>
      </c>
    </row>
    <row r="27" spans="2:74" x14ac:dyDescent="0.3">
      <c r="B27">
        <f>Level_1!$C$6</f>
        <v>6</v>
      </c>
      <c r="C27" s="8" t="s">
        <v>36</v>
      </c>
      <c r="D27" s="12">
        <f t="shared" si="0"/>
        <v>9600</v>
      </c>
      <c r="E27" s="12">
        <v>9000</v>
      </c>
      <c r="F27" s="12">
        <v>3000</v>
      </c>
      <c r="G27" s="12">
        <v>3000</v>
      </c>
      <c r="H27" s="8">
        <v>600</v>
      </c>
      <c r="I27" s="8" t="s">
        <v>372</v>
      </c>
      <c r="K27">
        <f>Level_1!$C$6</f>
        <v>6</v>
      </c>
      <c r="L27" t="str">
        <f t="shared" si="1"/>
        <v>T14</v>
      </c>
      <c r="M27" s="8" t="s">
        <v>328</v>
      </c>
      <c r="N27" s="8" t="s">
        <v>362</v>
      </c>
      <c r="O27" s="8" t="s">
        <v>362</v>
      </c>
      <c r="P27" s="12" t="s">
        <v>363</v>
      </c>
      <c r="Q27" s="12">
        <v>0</v>
      </c>
      <c r="S27">
        <f>Level_1!$C$6</f>
        <v>6</v>
      </c>
      <c r="T27" t="str">
        <f t="shared" si="2"/>
        <v>T14</v>
      </c>
      <c r="U27" s="12" t="s">
        <v>353</v>
      </c>
      <c r="V27" s="12" t="s">
        <v>280</v>
      </c>
      <c r="W27" s="12" t="s">
        <v>60</v>
      </c>
      <c r="X27" s="12" t="s">
        <v>364</v>
      </c>
      <c r="Y27" s="12" t="s">
        <v>365</v>
      </c>
      <c r="Z27" s="12" t="s">
        <v>364</v>
      </c>
      <c r="AA27" s="12" t="s">
        <v>364</v>
      </c>
      <c r="AB27" s="12" t="s">
        <v>365</v>
      </c>
      <c r="AC27" s="12" t="s">
        <v>364</v>
      </c>
      <c r="AD27" s="12" t="s">
        <v>366</v>
      </c>
      <c r="AF27">
        <f>Level_1!$C$6</f>
        <v>6</v>
      </c>
      <c r="AG27" t="str">
        <f t="shared" si="3"/>
        <v>T14</v>
      </c>
      <c r="AH27" s="8">
        <v>206010</v>
      </c>
      <c r="AI27" s="8">
        <v>2</v>
      </c>
      <c r="AJ27" s="8">
        <v>400</v>
      </c>
      <c r="AK27" s="8" t="s">
        <v>69</v>
      </c>
      <c r="AL27" s="8" t="s">
        <v>67</v>
      </c>
      <c r="AM27" s="8" t="s">
        <v>68</v>
      </c>
      <c r="AN27" s="8" t="s">
        <v>76</v>
      </c>
      <c r="AP27">
        <f>Level_1!$C$6</f>
        <v>6</v>
      </c>
      <c r="AQ27" t="str">
        <f t="shared" si="4"/>
        <v>T14</v>
      </c>
      <c r="AR27" s="12" t="s">
        <v>364</v>
      </c>
      <c r="AS27" s="12" t="s">
        <v>364</v>
      </c>
      <c r="AU27">
        <f>Level_1!$C$6</f>
        <v>6</v>
      </c>
      <c r="AV27" t="str">
        <f t="shared" si="5"/>
        <v>T14</v>
      </c>
      <c r="AW27" s="8">
        <v>0</v>
      </c>
      <c r="AX27" s="8">
        <v>0</v>
      </c>
      <c r="AZ27">
        <f>Level_1!$C$6</f>
        <v>6</v>
      </c>
      <c r="BA27" t="str">
        <f t="shared" si="6"/>
        <v>T14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 t="s">
        <v>364</v>
      </c>
      <c r="BJ27" s="12" t="s">
        <v>364</v>
      </c>
      <c r="BK27" s="12" t="s">
        <v>364</v>
      </c>
      <c r="BL27" s="12" t="s">
        <v>364</v>
      </c>
      <c r="BM27" s="12" t="s">
        <v>364</v>
      </c>
      <c r="BO27">
        <f>Level_1!$C$6</f>
        <v>6</v>
      </c>
      <c r="BP27" t="str">
        <f t="shared" si="7"/>
        <v>T14</v>
      </c>
      <c r="BQ27" s="8">
        <v>1</v>
      </c>
      <c r="BR27" s="8">
        <v>2</v>
      </c>
      <c r="BS27" s="12">
        <v>2</v>
      </c>
      <c r="BT27" s="12">
        <v>1</v>
      </c>
      <c r="BU27" s="8">
        <v>1</v>
      </c>
      <c r="BV27" s="8">
        <v>1</v>
      </c>
    </row>
    <row r="28" spans="2:74" x14ac:dyDescent="0.3">
      <c r="B28">
        <f>Level_1!$C$6</f>
        <v>6</v>
      </c>
      <c r="C28" s="8" t="s">
        <v>37</v>
      </c>
      <c r="D28" s="12">
        <f t="shared" si="0"/>
        <v>9600</v>
      </c>
      <c r="E28" s="12">
        <v>9000</v>
      </c>
      <c r="F28" s="12">
        <v>3000</v>
      </c>
      <c r="G28" s="12">
        <v>3000</v>
      </c>
      <c r="H28" s="8">
        <v>600</v>
      </c>
      <c r="I28" s="8" t="s">
        <v>372</v>
      </c>
      <c r="K28">
        <f>Level_1!$C$6</f>
        <v>6</v>
      </c>
      <c r="L28" t="str">
        <f t="shared" si="1"/>
        <v>T15</v>
      </c>
      <c r="M28" s="8" t="s">
        <v>328</v>
      </c>
      <c r="N28" s="8" t="s">
        <v>362</v>
      </c>
      <c r="O28" s="8" t="s">
        <v>362</v>
      </c>
      <c r="P28" s="12" t="s">
        <v>363</v>
      </c>
      <c r="Q28" s="12">
        <v>0</v>
      </c>
      <c r="S28">
        <f>Level_1!$C$6</f>
        <v>6</v>
      </c>
      <c r="T28" t="str">
        <f t="shared" si="2"/>
        <v>T15</v>
      </c>
      <c r="U28" s="12" t="s">
        <v>354</v>
      </c>
      <c r="V28" s="12" t="s">
        <v>280</v>
      </c>
      <c r="W28" s="12" t="s">
        <v>60</v>
      </c>
      <c r="X28" s="12" t="s">
        <v>364</v>
      </c>
      <c r="Y28" s="12" t="s">
        <v>365</v>
      </c>
      <c r="Z28" s="12" t="s">
        <v>364</v>
      </c>
      <c r="AA28" s="12" t="s">
        <v>364</v>
      </c>
      <c r="AB28" s="12" t="s">
        <v>365</v>
      </c>
      <c r="AC28" s="12" t="s">
        <v>364</v>
      </c>
      <c r="AD28" s="12" t="s">
        <v>366</v>
      </c>
      <c r="AF28">
        <f>Level_1!$C$6</f>
        <v>6</v>
      </c>
      <c r="AG28" t="str">
        <f t="shared" si="3"/>
        <v>T15</v>
      </c>
      <c r="AH28" s="8">
        <v>206010</v>
      </c>
      <c r="AI28" s="8">
        <v>2</v>
      </c>
      <c r="AJ28" s="8">
        <v>400</v>
      </c>
      <c r="AK28" s="8" t="s">
        <v>60</v>
      </c>
      <c r="AL28" s="8" t="s">
        <v>65</v>
      </c>
      <c r="AM28" s="8" t="s">
        <v>57</v>
      </c>
      <c r="AN28" s="8" t="s">
        <v>72</v>
      </c>
      <c r="AP28">
        <f>Level_1!$C$6</f>
        <v>6</v>
      </c>
      <c r="AQ28" t="str">
        <f t="shared" si="4"/>
        <v>T15</v>
      </c>
      <c r="AR28" s="12" t="s">
        <v>364</v>
      </c>
      <c r="AS28" s="12" t="s">
        <v>364</v>
      </c>
      <c r="AU28">
        <f>Level_1!$C$6</f>
        <v>6</v>
      </c>
      <c r="AV28" t="str">
        <f t="shared" si="5"/>
        <v>T15</v>
      </c>
      <c r="AW28" s="8">
        <v>0</v>
      </c>
      <c r="AX28" s="8">
        <v>0</v>
      </c>
      <c r="AZ28">
        <f>Level_1!$C$6</f>
        <v>6</v>
      </c>
      <c r="BA28" t="str">
        <f t="shared" si="6"/>
        <v>T15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 t="s">
        <v>364</v>
      </c>
      <c r="BJ28" s="12" t="s">
        <v>364</v>
      </c>
      <c r="BK28" s="12" t="s">
        <v>364</v>
      </c>
      <c r="BL28" s="12" t="s">
        <v>364</v>
      </c>
      <c r="BM28" s="12" t="s">
        <v>364</v>
      </c>
      <c r="BO28">
        <f>Level_1!$C$6</f>
        <v>6</v>
      </c>
      <c r="BP28" t="str">
        <f t="shared" si="7"/>
        <v>T15</v>
      </c>
      <c r="BQ28" s="8">
        <v>1</v>
      </c>
      <c r="BR28" s="8">
        <v>2</v>
      </c>
      <c r="BS28" s="12">
        <v>2</v>
      </c>
      <c r="BT28" s="12">
        <v>1</v>
      </c>
      <c r="BU28" s="8">
        <v>1</v>
      </c>
      <c r="BV28" s="8">
        <v>1</v>
      </c>
    </row>
    <row r="29" spans="2:74" x14ac:dyDescent="0.3">
      <c r="B29">
        <f>Level_1!$C$6</f>
        <v>6</v>
      </c>
      <c r="C29" s="8" t="s">
        <v>38</v>
      </c>
      <c r="D29" s="12">
        <f t="shared" si="0"/>
        <v>9600</v>
      </c>
      <c r="E29" s="12">
        <v>9000</v>
      </c>
      <c r="F29" s="12">
        <v>3000</v>
      </c>
      <c r="G29" s="12">
        <v>3000</v>
      </c>
      <c r="H29" s="8">
        <v>600</v>
      </c>
      <c r="I29" s="8" t="s">
        <v>372</v>
      </c>
      <c r="K29">
        <f>Level_1!$C$6</f>
        <v>6</v>
      </c>
      <c r="L29" t="str">
        <f t="shared" si="1"/>
        <v>T16</v>
      </c>
      <c r="M29" s="8" t="s">
        <v>328</v>
      </c>
      <c r="N29" s="8" t="s">
        <v>362</v>
      </c>
      <c r="O29" s="8" t="s">
        <v>362</v>
      </c>
      <c r="P29" s="12" t="s">
        <v>363</v>
      </c>
      <c r="Q29" s="12">
        <v>0</v>
      </c>
      <c r="S29">
        <f>Level_1!$C$6</f>
        <v>6</v>
      </c>
      <c r="T29" t="str">
        <f t="shared" si="2"/>
        <v>T16</v>
      </c>
      <c r="U29" s="12" t="s">
        <v>355</v>
      </c>
      <c r="V29" s="12" t="s">
        <v>280</v>
      </c>
      <c r="W29" s="12" t="s">
        <v>60</v>
      </c>
      <c r="X29" s="12" t="s">
        <v>364</v>
      </c>
      <c r="Y29" s="12" t="s">
        <v>365</v>
      </c>
      <c r="Z29" s="12" t="s">
        <v>364</v>
      </c>
      <c r="AA29" s="12" t="s">
        <v>364</v>
      </c>
      <c r="AB29" s="12" t="s">
        <v>365</v>
      </c>
      <c r="AC29" s="12" t="s">
        <v>364</v>
      </c>
      <c r="AD29" s="12" t="s">
        <v>366</v>
      </c>
      <c r="AF29">
        <f>Level_1!$C$6</f>
        <v>6</v>
      </c>
      <c r="AG29" t="str">
        <f t="shared" si="3"/>
        <v>T16</v>
      </c>
      <c r="AH29" s="8">
        <v>206010</v>
      </c>
      <c r="AI29" s="8">
        <v>2</v>
      </c>
      <c r="AJ29" s="8">
        <v>400</v>
      </c>
      <c r="AK29" s="8" t="s">
        <v>70</v>
      </c>
      <c r="AL29" s="8" t="s">
        <v>67</v>
      </c>
      <c r="AM29" s="8" t="s">
        <v>68</v>
      </c>
      <c r="AN29" s="8" t="s">
        <v>76</v>
      </c>
      <c r="AP29">
        <f>Level_1!$C$6</f>
        <v>6</v>
      </c>
      <c r="AQ29" t="str">
        <f t="shared" si="4"/>
        <v>T16</v>
      </c>
      <c r="AR29" s="12" t="s">
        <v>364</v>
      </c>
      <c r="AS29" s="12" t="s">
        <v>364</v>
      </c>
      <c r="AU29">
        <f>Level_1!$C$6</f>
        <v>6</v>
      </c>
      <c r="AV29" t="str">
        <f t="shared" si="5"/>
        <v>T16</v>
      </c>
      <c r="AW29" s="8">
        <v>0</v>
      </c>
      <c r="AX29" s="8">
        <v>0</v>
      </c>
      <c r="AZ29">
        <f>Level_1!$C$6</f>
        <v>6</v>
      </c>
      <c r="BA29" t="str">
        <f t="shared" si="6"/>
        <v>T16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 t="s">
        <v>364</v>
      </c>
      <c r="BJ29" s="12" t="s">
        <v>364</v>
      </c>
      <c r="BK29" s="12" t="s">
        <v>364</v>
      </c>
      <c r="BL29" s="12" t="s">
        <v>364</v>
      </c>
      <c r="BM29" s="12" t="s">
        <v>364</v>
      </c>
      <c r="BO29">
        <f>Level_1!$C$6</f>
        <v>6</v>
      </c>
      <c r="BP29" t="str">
        <f t="shared" si="7"/>
        <v>T16</v>
      </c>
      <c r="BQ29" s="8">
        <v>1</v>
      </c>
      <c r="BR29" s="8">
        <v>2</v>
      </c>
      <c r="BS29" s="12">
        <v>2</v>
      </c>
      <c r="BT29" s="12">
        <v>1</v>
      </c>
      <c r="BU29" s="8">
        <v>1</v>
      </c>
      <c r="BV29" s="8">
        <v>1</v>
      </c>
    </row>
    <row r="30" spans="2:74" x14ac:dyDescent="0.3">
      <c r="B30">
        <f>Level_1!$C$6</f>
        <v>6</v>
      </c>
      <c r="C30" s="8" t="s">
        <v>39</v>
      </c>
      <c r="D30" s="12">
        <f t="shared" si="0"/>
        <v>4600</v>
      </c>
      <c r="E30" s="12">
        <v>4000</v>
      </c>
      <c r="F30" s="12">
        <v>2000</v>
      </c>
      <c r="G30" s="12">
        <v>2000</v>
      </c>
      <c r="H30" s="8">
        <v>120</v>
      </c>
      <c r="I30" s="8">
        <v>1000</v>
      </c>
      <c r="K30">
        <f>Level_1!$C$6</f>
        <v>6</v>
      </c>
      <c r="L30" t="str">
        <f t="shared" si="1"/>
        <v>P1</v>
      </c>
      <c r="M30" s="8" t="s">
        <v>328</v>
      </c>
      <c r="N30" s="8" t="s">
        <v>362</v>
      </c>
      <c r="O30" s="8" t="s">
        <v>362</v>
      </c>
      <c r="P30" s="12" t="s">
        <v>363</v>
      </c>
      <c r="Q30" s="12">
        <v>0</v>
      </c>
      <c r="S30">
        <f>Level_1!$C$6</f>
        <v>6</v>
      </c>
      <c r="T30" t="str">
        <f t="shared" si="2"/>
        <v>P1</v>
      </c>
      <c r="U30" s="12" t="s">
        <v>356</v>
      </c>
      <c r="V30" s="12" t="s">
        <v>280</v>
      </c>
      <c r="W30" s="12" t="s">
        <v>60</v>
      </c>
      <c r="X30" s="12" t="s">
        <v>364</v>
      </c>
      <c r="Y30" s="12" t="s">
        <v>365</v>
      </c>
      <c r="Z30" s="12" t="s">
        <v>364</v>
      </c>
      <c r="AA30" s="12" t="s">
        <v>364</v>
      </c>
      <c r="AB30" s="12" t="s">
        <v>365</v>
      </c>
      <c r="AC30" s="12" t="s">
        <v>364</v>
      </c>
      <c r="AD30" s="12" t="s">
        <v>366</v>
      </c>
      <c r="AF30">
        <f>Level_1!$C$6</f>
        <v>6</v>
      </c>
      <c r="AG30" t="str">
        <f t="shared" si="3"/>
        <v>P1</v>
      </c>
      <c r="AH30" s="8">
        <v>206010</v>
      </c>
      <c r="AI30" s="8">
        <v>2</v>
      </c>
      <c r="AJ30" s="8">
        <v>400</v>
      </c>
      <c r="AK30" s="8" t="s">
        <v>89</v>
      </c>
      <c r="AL30" s="8" t="s">
        <v>91</v>
      </c>
      <c r="AM30" s="8" t="s">
        <v>90</v>
      </c>
      <c r="AN30" s="8" t="s">
        <v>95</v>
      </c>
      <c r="AP30">
        <f>Level_1!$C$6</f>
        <v>6</v>
      </c>
      <c r="AQ30" t="str">
        <f t="shared" si="4"/>
        <v>P1</v>
      </c>
      <c r="AR30" s="12" t="s">
        <v>364</v>
      </c>
      <c r="AS30" s="12" t="s">
        <v>364</v>
      </c>
      <c r="AU30">
        <f>Level_1!$C$6</f>
        <v>6</v>
      </c>
      <c r="AV30" t="str">
        <f t="shared" si="5"/>
        <v>P1</v>
      </c>
      <c r="AW30" s="8">
        <v>0</v>
      </c>
      <c r="AX30" s="8">
        <v>0</v>
      </c>
      <c r="AZ30">
        <f>Level_1!$C$6</f>
        <v>6</v>
      </c>
      <c r="BA30" t="str">
        <f t="shared" si="6"/>
        <v>P1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 t="s">
        <v>364</v>
      </c>
      <c r="BJ30" s="12" t="s">
        <v>364</v>
      </c>
      <c r="BK30" s="12" t="s">
        <v>364</v>
      </c>
      <c r="BL30" s="12" t="s">
        <v>364</v>
      </c>
      <c r="BM30" s="12" t="s">
        <v>364</v>
      </c>
      <c r="BO30">
        <f>Level_1!$C$6</f>
        <v>6</v>
      </c>
      <c r="BP30" t="str">
        <f t="shared" si="7"/>
        <v>P1</v>
      </c>
      <c r="BQ30" s="8">
        <v>1</v>
      </c>
      <c r="BR30" s="8">
        <v>2</v>
      </c>
      <c r="BS30" s="12">
        <v>2</v>
      </c>
      <c r="BT30" s="12">
        <v>1</v>
      </c>
      <c r="BU30" s="8">
        <v>1</v>
      </c>
      <c r="BV30" s="8">
        <v>2</v>
      </c>
    </row>
    <row r="31" spans="2:74" x14ac:dyDescent="0.3">
      <c r="B31">
        <f>Level_1!$C$6</f>
        <v>6</v>
      </c>
      <c r="C31" s="8" t="s">
        <v>40</v>
      </c>
      <c r="D31" s="12">
        <f t="shared" si="0"/>
        <v>4600</v>
      </c>
      <c r="E31" s="12">
        <v>4000</v>
      </c>
      <c r="F31" s="12">
        <v>2000</v>
      </c>
      <c r="G31" s="12">
        <v>2000</v>
      </c>
      <c r="H31" s="8">
        <v>120</v>
      </c>
      <c r="I31" s="8">
        <v>1000</v>
      </c>
      <c r="K31">
        <f>Level_1!$C$6</f>
        <v>6</v>
      </c>
      <c r="L31" t="str">
        <f t="shared" si="1"/>
        <v>P2</v>
      </c>
      <c r="M31" s="8" t="s">
        <v>328</v>
      </c>
      <c r="N31" s="8" t="s">
        <v>362</v>
      </c>
      <c r="O31" s="8" t="s">
        <v>362</v>
      </c>
      <c r="P31" s="12" t="s">
        <v>363</v>
      </c>
      <c r="Q31" s="12">
        <v>0</v>
      </c>
      <c r="S31">
        <f>Level_1!$C$6</f>
        <v>6</v>
      </c>
      <c r="T31" t="str">
        <f t="shared" si="2"/>
        <v>P2</v>
      </c>
      <c r="U31" s="12" t="s">
        <v>357</v>
      </c>
      <c r="V31" s="12" t="s">
        <v>280</v>
      </c>
      <c r="W31" s="12" t="s">
        <v>60</v>
      </c>
      <c r="X31" s="12" t="s">
        <v>364</v>
      </c>
      <c r="Y31" s="12" t="s">
        <v>365</v>
      </c>
      <c r="Z31" s="12" t="s">
        <v>364</v>
      </c>
      <c r="AA31" s="12" t="s">
        <v>364</v>
      </c>
      <c r="AB31" s="12" t="s">
        <v>365</v>
      </c>
      <c r="AC31" s="12" t="s">
        <v>364</v>
      </c>
      <c r="AD31" s="12" t="s">
        <v>366</v>
      </c>
      <c r="AF31">
        <f>Level_1!$C$6</f>
        <v>6</v>
      </c>
      <c r="AG31" t="str">
        <f t="shared" si="3"/>
        <v>P2</v>
      </c>
      <c r="AH31" s="8">
        <v>206010</v>
      </c>
      <c r="AI31" s="8">
        <v>2</v>
      </c>
      <c r="AJ31" s="8">
        <v>400</v>
      </c>
      <c r="AK31" s="8" t="s">
        <v>77</v>
      </c>
      <c r="AL31" s="8" t="s">
        <v>92</v>
      </c>
      <c r="AM31" s="8" t="s">
        <v>90</v>
      </c>
      <c r="AN31" s="8" t="s">
        <v>95</v>
      </c>
      <c r="AP31">
        <f>Level_1!$C$6</f>
        <v>6</v>
      </c>
      <c r="AQ31" t="str">
        <f t="shared" si="4"/>
        <v>P2</v>
      </c>
      <c r="AR31" s="12" t="s">
        <v>364</v>
      </c>
      <c r="AS31" s="12" t="s">
        <v>364</v>
      </c>
      <c r="AU31">
        <f>Level_1!$C$6</f>
        <v>6</v>
      </c>
      <c r="AV31" t="str">
        <f t="shared" si="5"/>
        <v>P2</v>
      </c>
      <c r="AW31" s="8">
        <v>0</v>
      </c>
      <c r="AX31" s="8">
        <v>0</v>
      </c>
      <c r="AZ31">
        <f>Level_1!$C$6</f>
        <v>6</v>
      </c>
      <c r="BA31" t="str">
        <f t="shared" si="6"/>
        <v>P2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 t="s">
        <v>364</v>
      </c>
      <c r="BJ31" s="12" t="s">
        <v>364</v>
      </c>
      <c r="BK31" s="12" t="s">
        <v>364</v>
      </c>
      <c r="BL31" s="12" t="s">
        <v>364</v>
      </c>
      <c r="BM31" s="12" t="s">
        <v>364</v>
      </c>
      <c r="BO31">
        <f>Level_1!$C$6</f>
        <v>6</v>
      </c>
      <c r="BP31" t="str">
        <f t="shared" si="7"/>
        <v>P2</v>
      </c>
      <c r="BQ31" s="8">
        <v>1</v>
      </c>
      <c r="BR31" s="8">
        <v>2</v>
      </c>
      <c r="BS31" s="12">
        <v>2</v>
      </c>
      <c r="BT31" s="12">
        <v>1</v>
      </c>
      <c r="BU31" s="8">
        <v>1</v>
      </c>
      <c r="BV31" s="8">
        <v>2</v>
      </c>
    </row>
    <row r="32" spans="2:74" x14ac:dyDescent="0.3">
      <c r="B32">
        <f>Level_1!$C$6</f>
        <v>6</v>
      </c>
      <c r="C32" s="8" t="s">
        <v>41</v>
      </c>
      <c r="D32" s="12">
        <f t="shared" si="0"/>
        <v>4600</v>
      </c>
      <c r="E32" s="12">
        <v>4000</v>
      </c>
      <c r="F32" s="12">
        <v>2000</v>
      </c>
      <c r="G32" s="12">
        <v>2000</v>
      </c>
      <c r="H32" s="8">
        <v>120</v>
      </c>
      <c r="I32" s="8">
        <v>1000</v>
      </c>
      <c r="K32">
        <f>Level_1!$C$6</f>
        <v>6</v>
      </c>
      <c r="L32" t="str">
        <f t="shared" si="1"/>
        <v>P3</v>
      </c>
      <c r="M32" s="8" t="s">
        <v>328</v>
      </c>
      <c r="N32" s="8" t="s">
        <v>362</v>
      </c>
      <c r="O32" s="8" t="s">
        <v>362</v>
      </c>
      <c r="P32" s="12" t="s">
        <v>363</v>
      </c>
      <c r="Q32" s="12">
        <v>0</v>
      </c>
      <c r="S32">
        <f>Level_1!$C$6</f>
        <v>6</v>
      </c>
      <c r="T32" t="str">
        <f t="shared" si="2"/>
        <v>P3</v>
      </c>
      <c r="U32" s="12" t="s">
        <v>358</v>
      </c>
      <c r="V32" s="12" t="s">
        <v>280</v>
      </c>
      <c r="W32" s="12" t="s">
        <v>60</v>
      </c>
      <c r="X32" s="12" t="s">
        <v>364</v>
      </c>
      <c r="Y32" s="12" t="s">
        <v>365</v>
      </c>
      <c r="Z32" s="12" t="s">
        <v>364</v>
      </c>
      <c r="AA32" s="12" t="s">
        <v>364</v>
      </c>
      <c r="AB32" s="12" t="s">
        <v>365</v>
      </c>
      <c r="AC32" s="12" t="s">
        <v>364</v>
      </c>
      <c r="AD32" s="12" t="s">
        <v>366</v>
      </c>
      <c r="AF32">
        <f>Level_1!$C$6</f>
        <v>6</v>
      </c>
      <c r="AG32" t="str">
        <f t="shared" si="3"/>
        <v>P3</v>
      </c>
      <c r="AH32" s="8">
        <v>206010</v>
      </c>
      <c r="AI32" s="8">
        <v>2</v>
      </c>
      <c r="AJ32" s="8">
        <v>400</v>
      </c>
      <c r="AK32" s="8" t="s">
        <v>77</v>
      </c>
      <c r="AL32" s="8" t="s">
        <v>93</v>
      </c>
      <c r="AM32" s="8" t="s">
        <v>90</v>
      </c>
      <c r="AN32" s="8" t="s">
        <v>61</v>
      </c>
      <c r="AP32">
        <f>Level_1!$C$6</f>
        <v>6</v>
      </c>
      <c r="AQ32" t="str">
        <f t="shared" si="4"/>
        <v>P3</v>
      </c>
      <c r="AR32" s="12" t="s">
        <v>364</v>
      </c>
      <c r="AS32" s="12" t="s">
        <v>364</v>
      </c>
      <c r="AU32">
        <f>Level_1!$C$6</f>
        <v>6</v>
      </c>
      <c r="AV32" t="str">
        <f t="shared" si="5"/>
        <v>P3</v>
      </c>
      <c r="AW32" s="8">
        <v>0</v>
      </c>
      <c r="AX32" s="8">
        <v>0</v>
      </c>
      <c r="AZ32">
        <f>Level_1!$C$6</f>
        <v>6</v>
      </c>
      <c r="BA32" t="str">
        <f t="shared" si="6"/>
        <v>P3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 t="s">
        <v>364</v>
      </c>
      <c r="BJ32" s="12" t="s">
        <v>364</v>
      </c>
      <c r="BK32" s="12" t="s">
        <v>364</v>
      </c>
      <c r="BL32" s="12" t="s">
        <v>364</v>
      </c>
      <c r="BM32" s="12" t="s">
        <v>364</v>
      </c>
      <c r="BO32">
        <f>Level_1!$C$6</f>
        <v>6</v>
      </c>
      <c r="BP32" t="str">
        <f t="shared" si="7"/>
        <v>P3</v>
      </c>
      <c r="BQ32" s="8">
        <v>1</v>
      </c>
      <c r="BR32" s="8">
        <v>2</v>
      </c>
      <c r="BS32" s="12">
        <v>2</v>
      </c>
      <c r="BT32" s="12">
        <v>1</v>
      </c>
      <c r="BU32" s="8">
        <v>1</v>
      </c>
      <c r="BV32" s="8">
        <v>2</v>
      </c>
    </row>
    <row r="33" spans="2:74" x14ac:dyDescent="0.3">
      <c r="B33">
        <f>Level_1!$C$6</f>
        <v>6</v>
      </c>
      <c r="C33" s="8" t="s">
        <v>42</v>
      </c>
      <c r="D33" s="12">
        <f t="shared" si="0"/>
        <v>4600</v>
      </c>
      <c r="E33" s="12">
        <v>4000</v>
      </c>
      <c r="F33" s="12">
        <v>2000</v>
      </c>
      <c r="G33" s="12">
        <v>2000</v>
      </c>
      <c r="H33" s="8">
        <v>180</v>
      </c>
      <c r="I33" s="8">
        <v>1000</v>
      </c>
      <c r="K33">
        <f>Level_1!$C$6</f>
        <v>6</v>
      </c>
      <c r="L33" t="str">
        <f t="shared" si="1"/>
        <v>P4</v>
      </c>
      <c r="M33" s="8" t="s">
        <v>328</v>
      </c>
      <c r="N33" s="8" t="s">
        <v>362</v>
      </c>
      <c r="O33" s="8" t="s">
        <v>362</v>
      </c>
      <c r="P33" s="12" t="s">
        <v>363</v>
      </c>
      <c r="Q33" s="12">
        <v>0</v>
      </c>
      <c r="S33">
        <f>Level_1!$C$6</f>
        <v>6</v>
      </c>
      <c r="T33" t="str">
        <f t="shared" si="2"/>
        <v>P4</v>
      </c>
      <c r="U33" s="12" t="s">
        <v>340</v>
      </c>
      <c r="V33" s="12" t="s">
        <v>280</v>
      </c>
      <c r="W33" s="12" t="s">
        <v>60</v>
      </c>
      <c r="X33" s="12" t="s">
        <v>364</v>
      </c>
      <c r="Y33" s="12" t="s">
        <v>365</v>
      </c>
      <c r="Z33" s="12" t="s">
        <v>364</v>
      </c>
      <c r="AA33" s="12" t="s">
        <v>364</v>
      </c>
      <c r="AB33" s="12" t="s">
        <v>365</v>
      </c>
      <c r="AC33" s="12" t="s">
        <v>364</v>
      </c>
      <c r="AD33" s="12" t="s">
        <v>366</v>
      </c>
      <c r="AF33">
        <f>Level_1!$C$6</f>
        <v>6</v>
      </c>
      <c r="AG33" t="str">
        <f t="shared" si="3"/>
        <v>P4</v>
      </c>
      <c r="AH33" s="8">
        <v>206010</v>
      </c>
      <c r="AI33" s="8">
        <v>2</v>
      </c>
      <c r="AJ33" s="8">
        <v>400</v>
      </c>
      <c r="AK33" s="8" t="s">
        <v>58</v>
      </c>
      <c r="AL33" s="8" t="s">
        <v>94</v>
      </c>
      <c r="AM33" s="8" t="s">
        <v>90</v>
      </c>
      <c r="AN33" s="8" t="s">
        <v>96</v>
      </c>
      <c r="AP33">
        <f>Level_1!$C$6</f>
        <v>6</v>
      </c>
      <c r="AQ33" t="str">
        <f t="shared" si="4"/>
        <v>P4</v>
      </c>
      <c r="AR33" s="12" t="s">
        <v>364</v>
      </c>
      <c r="AS33" s="12" t="s">
        <v>364</v>
      </c>
      <c r="AU33">
        <f>Level_1!$C$6</f>
        <v>6</v>
      </c>
      <c r="AV33" t="str">
        <f t="shared" si="5"/>
        <v>P4</v>
      </c>
      <c r="AW33" s="8">
        <v>0</v>
      </c>
      <c r="AX33" s="8">
        <v>0</v>
      </c>
      <c r="AZ33">
        <f>Level_1!$C$6</f>
        <v>6</v>
      </c>
      <c r="BA33" t="str">
        <f t="shared" si="6"/>
        <v>P4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 t="s">
        <v>364</v>
      </c>
      <c r="BJ33" s="12" t="s">
        <v>364</v>
      </c>
      <c r="BK33" s="12" t="s">
        <v>364</v>
      </c>
      <c r="BL33" s="12" t="s">
        <v>364</v>
      </c>
      <c r="BM33" s="12" t="s">
        <v>364</v>
      </c>
      <c r="BO33">
        <f>Level_1!$C$6</f>
        <v>6</v>
      </c>
      <c r="BP33" t="str">
        <f t="shared" si="7"/>
        <v>P4</v>
      </c>
      <c r="BQ33" s="8">
        <v>1</v>
      </c>
      <c r="BR33" s="8">
        <v>2</v>
      </c>
      <c r="BS33" s="12">
        <v>2</v>
      </c>
      <c r="BT33" s="12">
        <v>1</v>
      </c>
      <c r="BU33" s="8">
        <v>1</v>
      </c>
      <c r="BV33" s="8">
        <v>2</v>
      </c>
    </row>
    <row r="34" spans="2:74" x14ac:dyDescent="0.3">
      <c r="B34">
        <f>Level_1!$C$6</f>
        <v>6</v>
      </c>
      <c r="C34" s="8" t="s">
        <v>43</v>
      </c>
      <c r="D34" s="12">
        <f t="shared" si="0"/>
        <v>4600</v>
      </c>
      <c r="E34" s="12">
        <v>4000</v>
      </c>
      <c r="F34" s="12">
        <v>2000</v>
      </c>
      <c r="G34" s="12">
        <v>2000</v>
      </c>
      <c r="H34" s="8">
        <v>180</v>
      </c>
      <c r="I34" s="8">
        <v>1000</v>
      </c>
      <c r="K34">
        <f>Level_1!$C$6</f>
        <v>6</v>
      </c>
      <c r="L34" t="str">
        <f t="shared" si="1"/>
        <v>P5</v>
      </c>
      <c r="M34" s="8" t="s">
        <v>328</v>
      </c>
      <c r="N34" s="8" t="s">
        <v>362</v>
      </c>
      <c r="O34" s="8" t="s">
        <v>362</v>
      </c>
      <c r="P34" s="12" t="s">
        <v>363</v>
      </c>
      <c r="Q34" s="12">
        <v>0</v>
      </c>
      <c r="S34">
        <f>Level_1!$C$6</f>
        <v>6</v>
      </c>
      <c r="T34" t="str">
        <f t="shared" si="2"/>
        <v>P5</v>
      </c>
      <c r="U34" s="12" t="s">
        <v>347</v>
      </c>
      <c r="V34" s="12" t="s">
        <v>280</v>
      </c>
      <c r="W34" s="12" t="s">
        <v>60</v>
      </c>
      <c r="X34" s="12" t="s">
        <v>364</v>
      </c>
      <c r="Y34" s="12" t="s">
        <v>365</v>
      </c>
      <c r="Z34" s="12" t="s">
        <v>364</v>
      </c>
      <c r="AA34" s="12" t="s">
        <v>364</v>
      </c>
      <c r="AB34" s="12" t="s">
        <v>365</v>
      </c>
      <c r="AC34" s="12" t="s">
        <v>364</v>
      </c>
      <c r="AD34" s="12" t="s">
        <v>366</v>
      </c>
      <c r="AF34">
        <f>Level_1!$C$6</f>
        <v>6</v>
      </c>
      <c r="AG34" t="str">
        <f t="shared" si="3"/>
        <v>P5</v>
      </c>
      <c r="AH34" s="8">
        <v>206010</v>
      </c>
      <c r="AI34" s="8">
        <v>2</v>
      </c>
      <c r="AJ34" s="8">
        <v>400</v>
      </c>
      <c r="AK34" s="8" t="s">
        <v>58</v>
      </c>
      <c r="AL34" s="8" t="s">
        <v>97</v>
      </c>
      <c r="AM34" s="8" t="s">
        <v>90</v>
      </c>
      <c r="AN34" s="8" t="s">
        <v>61</v>
      </c>
      <c r="AP34">
        <f>Level_1!$C$6</f>
        <v>6</v>
      </c>
      <c r="AQ34" t="str">
        <f t="shared" si="4"/>
        <v>P5</v>
      </c>
      <c r="AR34" s="12" t="s">
        <v>364</v>
      </c>
      <c r="AS34" s="12" t="s">
        <v>364</v>
      </c>
      <c r="AU34">
        <f>Level_1!$C$6</f>
        <v>6</v>
      </c>
      <c r="AV34" t="str">
        <f t="shared" si="5"/>
        <v>P5</v>
      </c>
      <c r="AW34" s="8">
        <v>0</v>
      </c>
      <c r="AX34" s="8">
        <v>0</v>
      </c>
      <c r="AZ34">
        <f>Level_1!$C$6</f>
        <v>6</v>
      </c>
      <c r="BA34" t="str">
        <f t="shared" si="6"/>
        <v>P5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 t="s">
        <v>364</v>
      </c>
      <c r="BJ34" s="12" t="s">
        <v>364</v>
      </c>
      <c r="BK34" s="12" t="s">
        <v>364</v>
      </c>
      <c r="BL34" s="12" t="s">
        <v>364</v>
      </c>
      <c r="BM34" s="12" t="s">
        <v>364</v>
      </c>
      <c r="BO34">
        <f>Level_1!$C$6</f>
        <v>6</v>
      </c>
      <c r="BP34" t="str">
        <f t="shared" si="7"/>
        <v>P5</v>
      </c>
      <c r="BQ34" s="8">
        <v>1</v>
      </c>
      <c r="BR34" s="8">
        <v>2</v>
      </c>
      <c r="BS34" s="12">
        <v>2</v>
      </c>
      <c r="BT34" s="12">
        <v>1</v>
      </c>
      <c r="BU34" s="8">
        <v>1</v>
      </c>
      <c r="BV34" s="8">
        <v>2</v>
      </c>
    </row>
    <row r="35" spans="2:74" x14ac:dyDescent="0.3">
      <c r="B35">
        <f>Level_1!$C$6</f>
        <v>6</v>
      </c>
      <c r="C35" s="8" t="s">
        <v>44</v>
      </c>
      <c r="D35" s="12">
        <f t="shared" si="0"/>
        <v>5600</v>
      </c>
      <c r="E35" s="12">
        <v>5000</v>
      </c>
      <c r="F35" s="12">
        <v>2000</v>
      </c>
      <c r="G35" s="12">
        <v>2000</v>
      </c>
      <c r="H35" s="8">
        <v>240</v>
      </c>
      <c r="I35" s="8">
        <v>1500</v>
      </c>
      <c r="K35">
        <f>Level_1!$C$6</f>
        <v>6</v>
      </c>
      <c r="L35" t="str">
        <f t="shared" si="1"/>
        <v>P6</v>
      </c>
      <c r="M35" s="8" t="s">
        <v>328</v>
      </c>
      <c r="N35" s="8" t="s">
        <v>362</v>
      </c>
      <c r="O35" s="8" t="s">
        <v>362</v>
      </c>
      <c r="P35" s="12" t="s">
        <v>363</v>
      </c>
      <c r="Q35" s="12">
        <v>0</v>
      </c>
      <c r="S35">
        <f>Level_1!$C$6</f>
        <v>6</v>
      </c>
      <c r="T35" t="str">
        <f t="shared" si="2"/>
        <v>P6</v>
      </c>
      <c r="U35" s="12" t="s">
        <v>359</v>
      </c>
      <c r="V35" s="12" t="s">
        <v>280</v>
      </c>
      <c r="W35" s="12" t="s">
        <v>60</v>
      </c>
      <c r="X35" s="12" t="s">
        <v>364</v>
      </c>
      <c r="Y35" s="12" t="s">
        <v>365</v>
      </c>
      <c r="Z35" s="12" t="s">
        <v>364</v>
      </c>
      <c r="AA35" s="12" t="s">
        <v>364</v>
      </c>
      <c r="AB35" s="12" t="s">
        <v>365</v>
      </c>
      <c r="AC35" s="12" t="s">
        <v>364</v>
      </c>
      <c r="AD35" s="12" t="s">
        <v>366</v>
      </c>
      <c r="AF35">
        <f>Level_1!$C$6</f>
        <v>6</v>
      </c>
      <c r="AG35" t="str">
        <f t="shared" si="3"/>
        <v>P6</v>
      </c>
      <c r="AH35" s="8">
        <v>206010</v>
      </c>
      <c r="AI35" s="8">
        <v>2</v>
      </c>
      <c r="AJ35" s="8">
        <v>400</v>
      </c>
      <c r="AK35" s="8" t="s">
        <v>58</v>
      </c>
      <c r="AL35" s="8" t="s">
        <v>98</v>
      </c>
      <c r="AM35" s="8" t="s">
        <v>90</v>
      </c>
      <c r="AN35" s="8" t="s">
        <v>96</v>
      </c>
      <c r="AP35">
        <f>Level_1!$C$6</f>
        <v>6</v>
      </c>
      <c r="AQ35" t="str">
        <f t="shared" si="4"/>
        <v>P6</v>
      </c>
      <c r="AR35" s="12" t="s">
        <v>364</v>
      </c>
      <c r="AS35" s="12" t="s">
        <v>364</v>
      </c>
      <c r="AU35">
        <f>Level_1!$C$6</f>
        <v>6</v>
      </c>
      <c r="AV35" t="str">
        <f t="shared" si="5"/>
        <v>P6</v>
      </c>
      <c r="AW35" s="8">
        <v>0</v>
      </c>
      <c r="AX35" s="8">
        <v>0</v>
      </c>
      <c r="AZ35">
        <f>Level_1!$C$6</f>
        <v>6</v>
      </c>
      <c r="BA35" t="str">
        <f t="shared" si="6"/>
        <v>P6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 t="s">
        <v>364</v>
      </c>
      <c r="BJ35" s="12" t="s">
        <v>364</v>
      </c>
      <c r="BK35" s="12" t="s">
        <v>364</v>
      </c>
      <c r="BL35" s="12" t="s">
        <v>364</v>
      </c>
      <c r="BM35" s="12" t="s">
        <v>364</v>
      </c>
      <c r="BO35">
        <f>Level_1!$C$6</f>
        <v>6</v>
      </c>
      <c r="BP35" t="str">
        <f t="shared" si="7"/>
        <v>P6</v>
      </c>
      <c r="BQ35" s="8">
        <v>1</v>
      </c>
      <c r="BR35" s="8">
        <v>2</v>
      </c>
      <c r="BS35" s="12">
        <v>2</v>
      </c>
      <c r="BT35" s="12">
        <v>1</v>
      </c>
      <c r="BU35" s="8">
        <v>1</v>
      </c>
      <c r="BV35" s="8">
        <v>2</v>
      </c>
    </row>
    <row r="36" spans="2:74" x14ac:dyDescent="0.3">
      <c r="B36">
        <f>Level_1!$C$6</f>
        <v>6</v>
      </c>
      <c r="C36" s="8" t="s">
        <v>45</v>
      </c>
      <c r="D36" s="12">
        <f t="shared" si="0"/>
        <v>6600</v>
      </c>
      <c r="E36" s="12">
        <v>6000</v>
      </c>
      <c r="F36" s="12">
        <v>2000</v>
      </c>
      <c r="G36" s="12">
        <v>2000</v>
      </c>
      <c r="H36" s="8">
        <v>240</v>
      </c>
      <c r="I36" s="8">
        <v>1500</v>
      </c>
      <c r="K36">
        <f>Level_1!$C$6</f>
        <v>6</v>
      </c>
      <c r="L36" t="str">
        <f t="shared" si="1"/>
        <v>P7</v>
      </c>
      <c r="M36" s="8" t="s">
        <v>328</v>
      </c>
      <c r="N36" s="8" t="s">
        <v>362</v>
      </c>
      <c r="O36" s="8" t="s">
        <v>362</v>
      </c>
      <c r="P36" s="12" t="s">
        <v>363</v>
      </c>
      <c r="Q36" s="12">
        <v>0</v>
      </c>
      <c r="S36">
        <f>Level_1!$C$6</f>
        <v>6</v>
      </c>
      <c r="T36" t="str">
        <f t="shared" si="2"/>
        <v>P7</v>
      </c>
      <c r="U36" s="12" t="s">
        <v>360</v>
      </c>
      <c r="V36" s="12" t="s">
        <v>280</v>
      </c>
      <c r="W36" s="12" t="s">
        <v>60</v>
      </c>
      <c r="X36" s="12" t="s">
        <v>364</v>
      </c>
      <c r="Y36" s="12" t="s">
        <v>365</v>
      </c>
      <c r="Z36" s="12" t="s">
        <v>364</v>
      </c>
      <c r="AA36" s="12" t="s">
        <v>364</v>
      </c>
      <c r="AB36" s="12" t="s">
        <v>365</v>
      </c>
      <c r="AC36" s="12" t="s">
        <v>364</v>
      </c>
      <c r="AD36" s="12" t="s">
        <v>366</v>
      </c>
      <c r="AF36">
        <f>Level_1!$C$6</f>
        <v>6</v>
      </c>
      <c r="AG36" t="str">
        <f t="shared" si="3"/>
        <v>P7</v>
      </c>
      <c r="AH36" s="8">
        <v>206010</v>
      </c>
      <c r="AI36" s="8">
        <v>2</v>
      </c>
      <c r="AJ36" s="8">
        <v>400</v>
      </c>
      <c r="AK36" s="8" t="s">
        <v>59</v>
      </c>
      <c r="AL36" s="8" t="s">
        <v>99</v>
      </c>
      <c r="AM36" s="8" t="s">
        <v>90</v>
      </c>
      <c r="AN36" s="8" t="s">
        <v>61</v>
      </c>
      <c r="AP36">
        <f>Level_1!$C$6</f>
        <v>6</v>
      </c>
      <c r="AQ36" t="str">
        <f t="shared" si="4"/>
        <v>P7</v>
      </c>
      <c r="AR36" s="12" t="s">
        <v>364</v>
      </c>
      <c r="AS36" s="12" t="s">
        <v>364</v>
      </c>
      <c r="AU36">
        <f>Level_1!$C$6</f>
        <v>6</v>
      </c>
      <c r="AV36" t="str">
        <f t="shared" si="5"/>
        <v>P7</v>
      </c>
      <c r="AW36" s="8">
        <v>0</v>
      </c>
      <c r="AX36" s="8">
        <v>0</v>
      </c>
      <c r="AZ36">
        <f>Level_1!$C$6</f>
        <v>6</v>
      </c>
      <c r="BA36" t="str">
        <f t="shared" si="6"/>
        <v>P7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 t="s">
        <v>364</v>
      </c>
      <c r="BJ36" s="12" t="s">
        <v>364</v>
      </c>
      <c r="BK36" s="12" t="s">
        <v>364</v>
      </c>
      <c r="BL36" s="12" t="s">
        <v>364</v>
      </c>
      <c r="BM36" s="12" t="s">
        <v>364</v>
      </c>
      <c r="BO36">
        <f>Level_1!$C$6</f>
        <v>6</v>
      </c>
      <c r="BP36" t="str">
        <f t="shared" si="7"/>
        <v>P7</v>
      </c>
      <c r="BQ36" s="8">
        <v>1</v>
      </c>
      <c r="BR36" s="8">
        <v>2</v>
      </c>
      <c r="BS36" s="12">
        <v>2</v>
      </c>
      <c r="BT36" s="12">
        <v>1</v>
      </c>
      <c r="BU36" s="8">
        <v>1</v>
      </c>
      <c r="BV36" s="8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36"/>
  <sheetViews>
    <sheetView zoomScale="80" zoomScaleNormal="80" workbookViewId="0">
      <selection activeCell="T25" sqref="T25"/>
    </sheetView>
  </sheetViews>
  <sheetFormatPr defaultRowHeight="14.4" x14ac:dyDescent="0.3"/>
  <cols>
    <col min="4" max="4" width="30.88671875" customWidth="1"/>
    <col min="5" max="5" width="5.33203125" bestFit="1" customWidth="1"/>
    <col min="6" max="6" width="27.77734375" bestFit="1" customWidth="1"/>
    <col min="7" max="8" width="22.109375" bestFit="1" customWidth="1"/>
    <col min="9" max="9" width="50" bestFit="1" customWidth="1"/>
    <col min="10" max="10" width="5.109375" customWidth="1"/>
    <col min="11" max="11" width="15.6640625" bestFit="1" customWidth="1"/>
    <col min="12" max="12" width="3.88671875" customWidth="1"/>
    <col min="13" max="13" width="13" customWidth="1"/>
    <col min="14" max="14" width="3.77734375" bestFit="1" customWidth="1"/>
    <col min="15" max="15" width="2.77734375" bestFit="1" customWidth="1"/>
    <col min="19" max="19" width="13.88671875" customWidth="1"/>
    <col min="20" max="20" width="3.109375" bestFit="1" customWidth="1"/>
    <col min="21" max="21" width="27.44140625" bestFit="1" customWidth="1"/>
    <col min="22" max="22" width="3.44140625" bestFit="1" customWidth="1"/>
    <col min="23" max="23" width="27.44140625" bestFit="1" customWidth="1"/>
    <col min="24" max="24" width="17.109375" bestFit="1" customWidth="1"/>
    <col min="25" max="25" width="23" bestFit="1" customWidth="1"/>
  </cols>
  <sheetData>
    <row r="1" spans="2:25" ht="25.8" x14ac:dyDescent="0.5">
      <c r="B1" s="1" t="s">
        <v>11</v>
      </c>
    </row>
    <row r="2" spans="2:25" x14ac:dyDescent="0.3">
      <c r="H2" s="13"/>
    </row>
    <row r="4" spans="2:25" ht="18" x14ac:dyDescent="0.35">
      <c r="B4" s="5" t="s">
        <v>100</v>
      </c>
      <c r="Q4" s="5" t="s">
        <v>137</v>
      </c>
      <c r="U4" s="6"/>
      <c r="V4" s="6"/>
      <c r="W4" s="6"/>
      <c r="X4" s="6"/>
      <c r="Y4" s="6"/>
    </row>
    <row r="5" spans="2:25" x14ac:dyDescent="0.3">
      <c r="B5" s="7" t="s">
        <v>262</v>
      </c>
      <c r="C5" s="7" t="s">
        <v>267</v>
      </c>
      <c r="D5" s="3" t="s">
        <v>101</v>
      </c>
      <c r="E5" s="3" t="s">
        <v>302</v>
      </c>
      <c r="F5" s="10" t="s">
        <v>105</v>
      </c>
      <c r="G5" s="10" t="s">
        <v>102</v>
      </c>
      <c r="H5" s="10" t="s">
        <v>103</v>
      </c>
      <c r="I5" s="10" t="s">
        <v>104</v>
      </c>
      <c r="J5" s="10" t="s">
        <v>269</v>
      </c>
      <c r="K5" s="10" t="s">
        <v>301</v>
      </c>
      <c r="L5" s="10" t="s">
        <v>325</v>
      </c>
      <c r="M5" s="10" t="s">
        <v>326</v>
      </c>
      <c r="N5" s="10" t="s">
        <v>270</v>
      </c>
      <c r="O5" s="10" t="s">
        <v>327</v>
      </c>
      <c r="Q5" s="7" t="s">
        <v>262</v>
      </c>
      <c r="R5" s="7" t="s">
        <v>267</v>
      </c>
      <c r="S5" s="3" t="s">
        <v>101</v>
      </c>
      <c r="T5" s="10" t="s">
        <v>303</v>
      </c>
      <c r="U5" s="11" t="s">
        <v>140</v>
      </c>
      <c r="V5" s="11" t="s">
        <v>141</v>
      </c>
      <c r="W5" s="11" t="s">
        <v>142</v>
      </c>
      <c r="X5" s="11" t="s">
        <v>143</v>
      </c>
      <c r="Y5" s="11" t="s">
        <v>144</v>
      </c>
    </row>
    <row r="6" spans="2:25" x14ac:dyDescent="0.3">
      <c r="B6">
        <f>Level_1!$C$6</f>
        <v>6</v>
      </c>
      <c r="C6" t="str">
        <f>Level_2!C6</f>
        <v>B1</v>
      </c>
      <c r="D6" s="8" t="s">
        <v>106</v>
      </c>
      <c r="E6" s="8" t="s">
        <v>364</v>
      </c>
      <c r="F6" s="8" t="s">
        <v>135</v>
      </c>
      <c r="G6" s="8" t="s">
        <v>367</v>
      </c>
      <c r="H6" s="8" t="s">
        <v>367</v>
      </c>
      <c r="I6" s="8" t="s">
        <v>108</v>
      </c>
      <c r="J6" s="8" t="s">
        <v>60</v>
      </c>
      <c r="K6" s="8" t="s">
        <v>259</v>
      </c>
      <c r="L6" s="8" t="s">
        <v>364</v>
      </c>
      <c r="M6" s="8" t="s">
        <v>364</v>
      </c>
      <c r="N6" s="8" t="s">
        <v>364</v>
      </c>
      <c r="O6" s="8" t="s">
        <v>364</v>
      </c>
      <c r="Q6">
        <f>Level_1!$C$6</f>
        <v>6</v>
      </c>
      <c r="R6" t="str">
        <f>C6</f>
        <v>B1</v>
      </c>
      <c r="S6" t="str">
        <f>D6</f>
        <v>[1,2,3,4,5,6]</v>
      </c>
      <c r="T6" s="8" t="s">
        <v>367</v>
      </c>
      <c r="U6" s="8" t="s">
        <v>171</v>
      </c>
      <c r="V6" s="8" t="s">
        <v>367</v>
      </c>
      <c r="W6" s="8" t="s">
        <v>260</v>
      </c>
      <c r="X6" s="8" t="s">
        <v>198</v>
      </c>
      <c r="Y6" s="8" t="s">
        <v>225</v>
      </c>
    </row>
    <row r="7" spans="2:25" x14ac:dyDescent="0.3">
      <c r="B7">
        <f>Level_1!$C$6</f>
        <v>6</v>
      </c>
      <c r="C7" t="str">
        <f>Level_2!C7</f>
        <v>B2</v>
      </c>
      <c r="D7" s="8" t="s">
        <v>106</v>
      </c>
      <c r="E7" s="8" t="s">
        <v>364</v>
      </c>
      <c r="F7" s="8" t="s">
        <v>135</v>
      </c>
      <c r="G7" s="8" t="s">
        <v>367</v>
      </c>
      <c r="H7" s="8" t="s">
        <v>367</v>
      </c>
      <c r="I7" s="8" t="s">
        <v>109</v>
      </c>
      <c r="J7" s="8" t="s">
        <v>60</v>
      </c>
      <c r="K7" s="8" t="s">
        <v>259</v>
      </c>
      <c r="L7" s="8" t="s">
        <v>364</v>
      </c>
      <c r="M7" s="8" t="s">
        <v>364</v>
      </c>
      <c r="N7" s="8" t="s">
        <v>364</v>
      </c>
      <c r="O7" s="8" t="s">
        <v>364</v>
      </c>
      <c r="Q7">
        <f>Level_1!$C$6</f>
        <v>6</v>
      </c>
      <c r="R7" t="str">
        <f t="shared" ref="R7:R36" si="0">C7</f>
        <v>B2</v>
      </c>
      <c r="S7" t="str">
        <f t="shared" ref="S7:S36" si="1">D7</f>
        <v>[1,2,3,4,5,6]</v>
      </c>
      <c r="T7" s="8" t="s">
        <v>367</v>
      </c>
      <c r="U7" s="8" t="s">
        <v>172</v>
      </c>
      <c r="V7" s="8" t="s">
        <v>367</v>
      </c>
      <c r="W7" s="8" t="s">
        <v>145</v>
      </c>
      <c r="X7" s="8" t="s">
        <v>199</v>
      </c>
      <c r="Y7" s="8" t="s">
        <v>226</v>
      </c>
    </row>
    <row r="8" spans="2:25" x14ac:dyDescent="0.3">
      <c r="B8">
        <f>Level_1!$C$6</f>
        <v>6</v>
      </c>
      <c r="C8" t="str">
        <f>Level_2!C8</f>
        <v>B3</v>
      </c>
      <c r="D8" s="8" t="s">
        <v>305</v>
      </c>
      <c r="E8" s="8" t="s">
        <v>364</v>
      </c>
      <c r="F8" s="8" t="s">
        <v>304</v>
      </c>
      <c r="G8" s="8" t="s">
        <v>368</v>
      </c>
      <c r="H8" s="8" t="s">
        <v>368</v>
      </c>
      <c r="I8" s="8" t="s">
        <v>373</v>
      </c>
      <c r="J8" s="8" t="s">
        <v>60</v>
      </c>
      <c r="K8" s="8" t="s">
        <v>306</v>
      </c>
      <c r="L8" s="8" t="s">
        <v>364</v>
      </c>
      <c r="M8" s="8" t="s">
        <v>364</v>
      </c>
      <c r="N8" s="8" t="s">
        <v>364</v>
      </c>
      <c r="O8" s="8" t="s">
        <v>364</v>
      </c>
      <c r="Q8">
        <f>Level_1!$C$6</f>
        <v>6</v>
      </c>
      <c r="R8" t="str">
        <f t="shared" si="0"/>
        <v>B3</v>
      </c>
      <c r="S8" t="str">
        <f t="shared" si="1"/>
        <v>[1,2,3,4,5,6,7,8,9,10]</v>
      </c>
      <c r="T8" s="8" t="s">
        <v>368</v>
      </c>
      <c r="U8" s="8" t="s">
        <v>314</v>
      </c>
      <c r="V8" s="8" t="s">
        <v>368</v>
      </c>
      <c r="W8" s="8" t="s">
        <v>315</v>
      </c>
      <c r="X8" s="8" t="s">
        <v>307</v>
      </c>
      <c r="Y8" s="8" t="s">
        <v>308</v>
      </c>
    </row>
    <row r="9" spans="2:25" x14ac:dyDescent="0.3">
      <c r="B9">
        <f>Level_1!$C$6</f>
        <v>6</v>
      </c>
      <c r="C9" t="str">
        <f>Level_2!C9</f>
        <v>B4</v>
      </c>
      <c r="D9" s="8" t="s">
        <v>107</v>
      </c>
      <c r="E9" s="8" t="s">
        <v>364</v>
      </c>
      <c r="F9" s="8" t="s">
        <v>136</v>
      </c>
      <c r="G9" s="8" t="s">
        <v>362</v>
      </c>
      <c r="H9" s="8" t="s">
        <v>362</v>
      </c>
      <c r="I9" s="8" t="s">
        <v>134</v>
      </c>
      <c r="J9" s="8" t="s">
        <v>60</v>
      </c>
      <c r="K9" s="8" t="s">
        <v>136</v>
      </c>
      <c r="L9" s="8" t="s">
        <v>364</v>
      </c>
      <c r="M9" s="8" t="s">
        <v>364</v>
      </c>
      <c r="N9" s="8" t="s">
        <v>364</v>
      </c>
      <c r="O9" s="8" t="s">
        <v>364</v>
      </c>
      <c r="Q9">
        <f>Level_1!$C$6</f>
        <v>6</v>
      </c>
      <c r="R9" t="str">
        <f t="shared" si="0"/>
        <v>B4</v>
      </c>
      <c r="S9" t="str">
        <f t="shared" si="1"/>
        <v>[1,2]</v>
      </c>
      <c r="T9" s="8" t="s">
        <v>362</v>
      </c>
      <c r="U9" s="8" t="s">
        <v>173</v>
      </c>
      <c r="V9" s="8" t="s">
        <v>362</v>
      </c>
      <c r="W9" s="8" t="s">
        <v>159</v>
      </c>
      <c r="X9" s="8" t="s">
        <v>200</v>
      </c>
      <c r="Y9" s="8" t="s">
        <v>227</v>
      </c>
    </row>
    <row r="10" spans="2:25" x14ac:dyDescent="0.3">
      <c r="B10">
        <f>Level_1!$C$6</f>
        <v>6</v>
      </c>
      <c r="C10" t="str">
        <f>Level_2!C10</f>
        <v>B5</v>
      </c>
      <c r="D10" s="8" t="s">
        <v>305</v>
      </c>
      <c r="E10" s="8" t="s">
        <v>364</v>
      </c>
      <c r="F10" s="8" t="s">
        <v>304</v>
      </c>
      <c r="G10" s="8" t="s">
        <v>368</v>
      </c>
      <c r="H10" s="8" t="s">
        <v>368</v>
      </c>
      <c r="I10" s="8" t="s">
        <v>309</v>
      </c>
      <c r="J10" s="8" t="s">
        <v>60</v>
      </c>
      <c r="K10" s="8" t="s">
        <v>306</v>
      </c>
      <c r="L10" s="8" t="s">
        <v>364</v>
      </c>
      <c r="M10" s="8" t="s">
        <v>364</v>
      </c>
      <c r="N10" s="8" t="s">
        <v>364</v>
      </c>
      <c r="O10" s="8" t="s">
        <v>364</v>
      </c>
      <c r="Q10">
        <f>Level_1!$C$6</f>
        <v>6</v>
      </c>
      <c r="R10" t="str">
        <f t="shared" si="0"/>
        <v>B5</v>
      </c>
      <c r="S10" t="str">
        <f t="shared" si="1"/>
        <v>[1,2,3,4,5,6,7,8,9,10]</v>
      </c>
      <c r="T10" s="8" t="s">
        <v>368</v>
      </c>
      <c r="U10" s="8" t="s">
        <v>310</v>
      </c>
      <c r="V10" s="8" t="s">
        <v>368</v>
      </c>
      <c r="W10" s="8" t="s">
        <v>311</v>
      </c>
      <c r="X10" s="8" t="s">
        <v>312</v>
      </c>
      <c r="Y10" s="8" t="s">
        <v>313</v>
      </c>
    </row>
    <row r="11" spans="2:25" x14ac:dyDescent="0.3">
      <c r="B11">
        <f>Level_1!$C$6</f>
        <v>6</v>
      </c>
      <c r="C11" t="str">
        <f>Level_2!C11</f>
        <v>B6</v>
      </c>
      <c r="D11" s="8" t="s">
        <v>319</v>
      </c>
      <c r="E11" s="8" t="s">
        <v>364</v>
      </c>
      <c r="F11" s="8" t="s">
        <v>316</v>
      </c>
      <c r="G11" s="8" t="s">
        <v>369</v>
      </c>
      <c r="H11" s="8" t="s">
        <v>369</v>
      </c>
      <c r="I11" s="8" t="s">
        <v>317</v>
      </c>
      <c r="J11" s="8" t="s">
        <v>60</v>
      </c>
      <c r="K11" s="8" t="s">
        <v>318</v>
      </c>
      <c r="L11" s="8" t="s">
        <v>364</v>
      </c>
      <c r="M11" s="8" t="s">
        <v>364</v>
      </c>
      <c r="N11" s="8" t="s">
        <v>364</v>
      </c>
      <c r="O11" s="8" t="s">
        <v>364</v>
      </c>
      <c r="Q11">
        <f>Level_1!$C$6</f>
        <v>6</v>
      </c>
      <c r="R11" t="str">
        <f t="shared" si="0"/>
        <v>B6</v>
      </c>
      <c r="S11" t="str">
        <f t="shared" si="1"/>
        <v>[1,2,3,4,5,6,7,8,9,10,11,12,13]</v>
      </c>
      <c r="T11" s="8" t="s">
        <v>369</v>
      </c>
      <c r="U11" s="8" t="s">
        <v>320</v>
      </c>
      <c r="V11" s="8" t="s">
        <v>369</v>
      </c>
      <c r="W11" s="8" t="s">
        <v>321</v>
      </c>
      <c r="X11" s="8" t="s">
        <v>322</v>
      </c>
      <c r="Y11" s="8" t="s">
        <v>323</v>
      </c>
    </row>
    <row r="12" spans="2:25" x14ac:dyDescent="0.3">
      <c r="B12">
        <f>Level_1!$C$6</f>
        <v>6</v>
      </c>
      <c r="C12" t="str">
        <f>Level_2!C12</f>
        <v>B7</v>
      </c>
      <c r="D12" s="8" t="s">
        <v>106</v>
      </c>
      <c r="E12" s="8" t="s">
        <v>364</v>
      </c>
      <c r="F12" s="8" t="s">
        <v>135</v>
      </c>
      <c r="G12" s="8" t="s">
        <v>367</v>
      </c>
      <c r="H12" s="8" t="s">
        <v>367</v>
      </c>
      <c r="I12" s="8" t="s">
        <v>110</v>
      </c>
      <c r="J12" s="8" t="s">
        <v>60</v>
      </c>
      <c r="K12" s="8" t="s">
        <v>259</v>
      </c>
      <c r="L12" s="8" t="s">
        <v>364</v>
      </c>
      <c r="M12" s="8" t="s">
        <v>364</v>
      </c>
      <c r="N12" s="8" t="s">
        <v>364</v>
      </c>
      <c r="O12" s="8" t="s">
        <v>364</v>
      </c>
      <c r="Q12">
        <f>Level_1!$C$6</f>
        <v>6</v>
      </c>
      <c r="R12" t="str">
        <f t="shared" si="0"/>
        <v>B7</v>
      </c>
      <c r="S12" t="str">
        <f t="shared" si="1"/>
        <v>[1,2,3,4,5,6]</v>
      </c>
      <c r="T12" s="8" t="s">
        <v>367</v>
      </c>
      <c r="U12" s="8" t="s">
        <v>174</v>
      </c>
      <c r="V12" s="8" t="s">
        <v>367</v>
      </c>
      <c r="W12" s="8" t="s">
        <v>146</v>
      </c>
      <c r="X12" s="8" t="s">
        <v>201</v>
      </c>
      <c r="Y12" s="8" t="s">
        <v>228</v>
      </c>
    </row>
    <row r="13" spans="2:25" x14ac:dyDescent="0.3">
      <c r="B13">
        <f>Level_1!$C$6</f>
        <v>6</v>
      </c>
      <c r="C13" t="str">
        <f>Level_2!C13</f>
        <v>B8</v>
      </c>
      <c r="D13" s="8" t="s">
        <v>106</v>
      </c>
      <c r="E13" s="8" t="s">
        <v>364</v>
      </c>
      <c r="F13" s="8" t="s">
        <v>135</v>
      </c>
      <c r="G13" s="8" t="s">
        <v>367</v>
      </c>
      <c r="H13" s="8" t="s">
        <v>367</v>
      </c>
      <c r="I13" s="8" t="s">
        <v>374</v>
      </c>
      <c r="J13" s="8" t="s">
        <v>60</v>
      </c>
      <c r="K13" s="8" t="s">
        <v>259</v>
      </c>
      <c r="L13" s="8" t="s">
        <v>364</v>
      </c>
      <c r="M13" s="8" t="s">
        <v>364</v>
      </c>
      <c r="N13" s="8" t="s">
        <v>364</v>
      </c>
      <c r="O13" s="8" t="s">
        <v>364</v>
      </c>
      <c r="Q13">
        <f>Level_1!$C$6</f>
        <v>6</v>
      </c>
      <c r="R13" t="str">
        <f t="shared" si="0"/>
        <v>B8</v>
      </c>
      <c r="S13" t="str">
        <f t="shared" si="1"/>
        <v>[1,2,3,4,5,6]</v>
      </c>
      <c r="T13" s="8" t="s">
        <v>367</v>
      </c>
      <c r="U13" s="8" t="s">
        <v>375</v>
      </c>
      <c r="V13" s="8" t="s">
        <v>367</v>
      </c>
      <c r="W13" s="8" t="s">
        <v>378</v>
      </c>
      <c r="X13" s="8" t="s">
        <v>376</v>
      </c>
      <c r="Y13" s="8" t="s">
        <v>377</v>
      </c>
    </row>
    <row r="14" spans="2:25" x14ac:dyDescent="0.3">
      <c r="B14">
        <f>Level_1!$C$6</f>
        <v>6</v>
      </c>
      <c r="C14" t="str">
        <f>Level_2!C14</f>
        <v>T1</v>
      </c>
      <c r="D14" s="8" t="s">
        <v>106</v>
      </c>
      <c r="E14" s="8" t="s">
        <v>364</v>
      </c>
      <c r="F14" s="8" t="s">
        <v>135</v>
      </c>
      <c r="G14" s="8" t="s">
        <v>367</v>
      </c>
      <c r="H14" s="8" t="s">
        <v>367</v>
      </c>
      <c r="I14" s="8" t="s">
        <v>111</v>
      </c>
      <c r="J14" s="8" t="s">
        <v>60</v>
      </c>
      <c r="K14" s="8" t="s">
        <v>259</v>
      </c>
      <c r="L14" s="8" t="s">
        <v>364</v>
      </c>
      <c r="M14" s="8" t="s">
        <v>364</v>
      </c>
      <c r="N14" s="8" t="s">
        <v>364</v>
      </c>
      <c r="O14" s="8" t="s">
        <v>364</v>
      </c>
      <c r="Q14">
        <f>Level_1!$C$6</f>
        <v>6</v>
      </c>
      <c r="R14" t="str">
        <f t="shared" si="0"/>
        <v>T1</v>
      </c>
      <c r="S14" t="str">
        <f t="shared" si="1"/>
        <v>[1,2,3,4,5,6]</v>
      </c>
      <c r="T14" s="8" t="s">
        <v>367</v>
      </c>
      <c r="U14" s="8" t="s">
        <v>175</v>
      </c>
      <c r="V14" s="8" t="s">
        <v>367</v>
      </c>
      <c r="W14" s="8" t="s">
        <v>147</v>
      </c>
      <c r="X14" s="8" t="s">
        <v>202</v>
      </c>
      <c r="Y14" s="8" t="s">
        <v>229</v>
      </c>
    </row>
    <row r="15" spans="2:25" x14ac:dyDescent="0.3">
      <c r="B15">
        <f>Level_1!$C$6</f>
        <v>6</v>
      </c>
      <c r="C15" t="str">
        <f>Level_2!C15</f>
        <v>T2</v>
      </c>
      <c r="D15" s="8" t="s">
        <v>106</v>
      </c>
      <c r="E15" s="8" t="s">
        <v>364</v>
      </c>
      <c r="F15" s="8" t="s">
        <v>135</v>
      </c>
      <c r="G15" s="8" t="s">
        <v>367</v>
      </c>
      <c r="H15" s="8" t="s">
        <v>367</v>
      </c>
      <c r="I15" s="8" t="s">
        <v>112</v>
      </c>
      <c r="J15" s="8" t="s">
        <v>60</v>
      </c>
      <c r="K15" s="8" t="s">
        <v>259</v>
      </c>
      <c r="L15" s="8" t="s">
        <v>364</v>
      </c>
      <c r="M15" s="8" t="s">
        <v>364</v>
      </c>
      <c r="N15" s="8" t="s">
        <v>364</v>
      </c>
      <c r="O15" s="8" t="s">
        <v>364</v>
      </c>
      <c r="Q15">
        <f>Level_1!$C$6</f>
        <v>6</v>
      </c>
      <c r="R15" t="str">
        <f t="shared" si="0"/>
        <v>T2</v>
      </c>
      <c r="S15" t="str">
        <f t="shared" si="1"/>
        <v>[1,2,3,4,5,6]</v>
      </c>
      <c r="T15" s="8" t="s">
        <v>367</v>
      </c>
      <c r="U15" s="8" t="s">
        <v>176</v>
      </c>
      <c r="V15" s="8" t="s">
        <v>367</v>
      </c>
      <c r="W15" s="8" t="s">
        <v>148</v>
      </c>
      <c r="X15" s="8" t="s">
        <v>203</v>
      </c>
      <c r="Y15" s="8" t="s">
        <v>230</v>
      </c>
    </row>
    <row r="16" spans="2:25" x14ac:dyDescent="0.3">
      <c r="B16">
        <f>Level_1!$C$6</f>
        <v>6</v>
      </c>
      <c r="C16" t="str">
        <f>Level_2!C16</f>
        <v>T3</v>
      </c>
      <c r="D16" s="8" t="s">
        <v>106</v>
      </c>
      <c r="E16" s="8" t="s">
        <v>364</v>
      </c>
      <c r="F16" s="8" t="s">
        <v>135</v>
      </c>
      <c r="G16" s="8" t="s">
        <v>367</v>
      </c>
      <c r="H16" s="8" t="s">
        <v>367</v>
      </c>
      <c r="I16" s="8" t="s">
        <v>113</v>
      </c>
      <c r="J16" s="8" t="s">
        <v>60</v>
      </c>
      <c r="K16" s="8" t="s">
        <v>259</v>
      </c>
      <c r="L16" s="8" t="s">
        <v>364</v>
      </c>
      <c r="M16" s="8" t="s">
        <v>364</v>
      </c>
      <c r="N16" s="8" t="s">
        <v>364</v>
      </c>
      <c r="O16" s="8" t="s">
        <v>364</v>
      </c>
      <c r="Q16">
        <f>Level_1!$C$6</f>
        <v>6</v>
      </c>
      <c r="R16" t="str">
        <f t="shared" si="0"/>
        <v>T3</v>
      </c>
      <c r="S16" t="str">
        <f t="shared" si="1"/>
        <v>[1,2,3,4,5,6]</v>
      </c>
      <c r="T16" s="8" t="s">
        <v>367</v>
      </c>
      <c r="U16" s="8" t="s">
        <v>177</v>
      </c>
      <c r="V16" s="8" t="s">
        <v>367</v>
      </c>
      <c r="W16" s="8" t="s">
        <v>149</v>
      </c>
      <c r="X16" s="8" t="s">
        <v>204</v>
      </c>
      <c r="Y16" s="8" t="s">
        <v>231</v>
      </c>
    </row>
    <row r="17" spans="2:25" x14ac:dyDescent="0.3">
      <c r="B17">
        <f>Level_1!$C$6</f>
        <v>6</v>
      </c>
      <c r="C17" t="str">
        <f>Level_2!C17</f>
        <v>T4</v>
      </c>
      <c r="D17" s="8" t="s">
        <v>106</v>
      </c>
      <c r="E17" s="8" t="s">
        <v>364</v>
      </c>
      <c r="F17" s="8" t="s">
        <v>135</v>
      </c>
      <c r="G17" s="8" t="s">
        <v>367</v>
      </c>
      <c r="H17" s="8" t="s">
        <v>367</v>
      </c>
      <c r="I17" s="8" t="s">
        <v>114</v>
      </c>
      <c r="J17" s="8" t="s">
        <v>60</v>
      </c>
      <c r="K17" s="8" t="s">
        <v>259</v>
      </c>
      <c r="L17" s="8" t="s">
        <v>364</v>
      </c>
      <c r="M17" s="8" t="s">
        <v>364</v>
      </c>
      <c r="N17" s="8" t="s">
        <v>364</v>
      </c>
      <c r="O17" s="8" t="s">
        <v>364</v>
      </c>
      <c r="Q17">
        <f>Level_1!$C$6</f>
        <v>6</v>
      </c>
      <c r="R17" t="str">
        <f t="shared" si="0"/>
        <v>T4</v>
      </c>
      <c r="S17" t="str">
        <f t="shared" si="1"/>
        <v>[1,2,3,4,5,6]</v>
      </c>
      <c r="T17" s="8" t="s">
        <v>367</v>
      </c>
      <c r="U17" s="8" t="s">
        <v>178</v>
      </c>
      <c r="V17" s="8" t="s">
        <v>367</v>
      </c>
      <c r="W17" s="8" t="s">
        <v>150</v>
      </c>
      <c r="X17" s="8" t="s">
        <v>205</v>
      </c>
      <c r="Y17" s="8" t="s">
        <v>232</v>
      </c>
    </row>
    <row r="18" spans="2:25" x14ac:dyDescent="0.3">
      <c r="B18">
        <f>Level_1!$C$6</f>
        <v>6</v>
      </c>
      <c r="C18" t="str">
        <f>Level_2!C18</f>
        <v>T5</v>
      </c>
      <c r="D18" s="8" t="s">
        <v>106</v>
      </c>
      <c r="E18" s="8" t="s">
        <v>364</v>
      </c>
      <c r="F18" s="8" t="s">
        <v>135</v>
      </c>
      <c r="G18" s="8" t="s">
        <v>367</v>
      </c>
      <c r="H18" s="8" t="s">
        <v>367</v>
      </c>
      <c r="I18" s="8" t="s">
        <v>115</v>
      </c>
      <c r="J18" s="8" t="s">
        <v>60</v>
      </c>
      <c r="K18" s="8" t="s">
        <v>259</v>
      </c>
      <c r="L18" s="8" t="s">
        <v>364</v>
      </c>
      <c r="M18" s="8" t="s">
        <v>364</v>
      </c>
      <c r="N18" s="8" t="s">
        <v>364</v>
      </c>
      <c r="O18" s="8" t="s">
        <v>364</v>
      </c>
      <c r="Q18">
        <f>Level_1!$C$6</f>
        <v>6</v>
      </c>
      <c r="R18" t="str">
        <f t="shared" si="0"/>
        <v>T5</v>
      </c>
      <c r="S18" t="str">
        <f t="shared" si="1"/>
        <v>[1,2,3,4,5,6]</v>
      </c>
      <c r="T18" s="8" t="s">
        <v>367</v>
      </c>
      <c r="U18" s="8" t="s">
        <v>179</v>
      </c>
      <c r="V18" s="8" t="s">
        <v>367</v>
      </c>
      <c r="W18" s="8" t="s">
        <v>151</v>
      </c>
      <c r="X18" s="8" t="s">
        <v>206</v>
      </c>
      <c r="Y18" s="8" t="s">
        <v>233</v>
      </c>
    </row>
    <row r="19" spans="2:25" x14ac:dyDescent="0.3">
      <c r="B19">
        <f>Level_1!$C$6</f>
        <v>6</v>
      </c>
      <c r="C19" t="str">
        <f>Level_2!C19</f>
        <v>T6</v>
      </c>
      <c r="D19" s="8" t="s">
        <v>106</v>
      </c>
      <c r="E19" s="8" t="s">
        <v>364</v>
      </c>
      <c r="F19" s="8" t="s">
        <v>135</v>
      </c>
      <c r="G19" s="8" t="s">
        <v>367</v>
      </c>
      <c r="H19" s="8" t="s">
        <v>367</v>
      </c>
      <c r="I19" s="8" t="s">
        <v>116</v>
      </c>
      <c r="J19" s="8" t="s">
        <v>60</v>
      </c>
      <c r="K19" s="8" t="s">
        <v>259</v>
      </c>
      <c r="L19" s="8" t="s">
        <v>364</v>
      </c>
      <c r="M19" s="8" t="s">
        <v>364</v>
      </c>
      <c r="N19" s="8" t="s">
        <v>364</v>
      </c>
      <c r="O19" s="8" t="s">
        <v>364</v>
      </c>
      <c r="Q19">
        <f>Level_1!$C$6</f>
        <v>6</v>
      </c>
      <c r="R19" t="str">
        <f t="shared" si="0"/>
        <v>T6</v>
      </c>
      <c r="S19" t="str">
        <f t="shared" si="1"/>
        <v>[1,2,3,4,5,6]</v>
      </c>
      <c r="T19" s="8" t="s">
        <v>367</v>
      </c>
      <c r="U19" s="8" t="s">
        <v>180</v>
      </c>
      <c r="V19" s="8" t="s">
        <v>367</v>
      </c>
      <c r="W19" s="8" t="s">
        <v>152</v>
      </c>
      <c r="X19" s="8" t="s">
        <v>207</v>
      </c>
      <c r="Y19" s="8" t="s">
        <v>234</v>
      </c>
    </row>
    <row r="20" spans="2:25" x14ac:dyDescent="0.3">
      <c r="B20">
        <f>Level_1!$C$6</f>
        <v>6</v>
      </c>
      <c r="C20" t="str">
        <f>Level_2!C20</f>
        <v>T7</v>
      </c>
      <c r="D20" s="8" t="s">
        <v>106</v>
      </c>
      <c r="E20" s="8" t="s">
        <v>364</v>
      </c>
      <c r="F20" s="8" t="s">
        <v>135</v>
      </c>
      <c r="G20" s="8" t="s">
        <v>367</v>
      </c>
      <c r="H20" s="8" t="s">
        <v>367</v>
      </c>
      <c r="I20" s="8" t="s">
        <v>117</v>
      </c>
      <c r="J20" s="8" t="s">
        <v>60</v>
      </c>
      <c r="K20" s="8" t="s">
        <v>259</v>
      </c>
      <c r="L20" s="8" t="s">
        <v>364</v>
      </c>
      <c r="M20" s="8" t="s">
        <v>364</v>
      </c>
      <c r="N20" s="8" t="s">
        <v>364</v>
      </c>
      <c r="O20" s="8" t="s">
        <v>364</v>
      </c>
      <c r="Q20">
        <f>Level_1!$C$6</f>
        <v>6</v>
      </c>
      <c r="R20" t="str">
        <f t="shared" si="0"/>
        <v>T7</v>
      </c>
      <c r="S20" t="str">
        <f t="shared" si="1"/>
        <v>[1,2,3,4,5,6]</v>
      </c>
      <c r="T20" s="8" t="s">
        <v>367</v>
      </c>
      <c r="U20" s="8" t="s">
        <v>181</v>
      </c>
      <c r="V20" s="8" t="s">
        <v>367</v>
      </c>
      <c r="W20" s="8" t="s">
        <v>160</v>
      </c>
      <c r="X20" s="8" t="s">
        <v>208</v>
      </c>
      <c r="Y20" s="8" t="s">
        <v>235</v>
      </c>
    </row>
    <row r="21" spans="2:25" x14ac:dyDescent="0.3">
      <c r="B21">
        <f>Level_1!$C$6</f>
        <v>6</v>
      </c>
      <c r="C21" t="str">
        <f>Level_2!C21</f>
        <v>T8</v>
      </c>
      <c r="D21" s="8" t="s">
        <v>106</v>
      </c>
      <c r="E21" s="8" t="s">
        <v>364</v>
      </c>
      <c r="F21" s="8" t="s">
        <v>135</v>
      </c>
      <c r="G21" s="8" t="s">
        <v>367</v>
      </c>
      <c r="H21" s="8" t="s">
        <v>367</v>
      </c>
      <c r="I21" s="8" t="s">
        <v>118</v>
      </c>
      <c r="J21" s="8" t="s">
        <v>60</v>
      </c>
      <c r="K21" s="8" t="s">
        <v>259</v>
      </c>
      <c r="L21" s="8" t="s">
        <v>364</v>
      </c>
      <c r="M21" s="8" t="s">
        <v>364</v>
      </c>
      <c r="N21" s="8" t="s">
        <v>364</v>
      </c>
      <c r="O21" s="8" t="s">
        <v>364</v>
      </c>
      <c r="Q21">
        <f>Level_1!$C$6</f>
        <v>6</v>
      </c>
      <c r="R21" t="str">
        <f t="shared" si="0"/>
        <v>T8</v>
      </c>
      <c r="S21" t="str">
        <f t="shared" si="1"/>
        <v>[1,2,3,4,5,6]</v>
      </c>
      <c r="T21" s="8" t="s">
        <v>367</v>
      </c>
      <c r="U21" s="8" t="s">
        <v>182</v>
      </c>
      <c r="V21" s="8" t="s">
        <v>367</v>
      </c>
      <c r="W21" s="8" t="s">
        <v>161</v>
      </c>
      <c r="X21" s="8" t="s">
        <v>209</v>
      </c>
      <c r="Y21" s="8" t="s">
        <v>236</v>
      </c>
    </row>
    <row r="22" spans="2:25" x14ac:dyDescent="0.3">
      <c r="B22">
        <f>Level_1!$C$6</f>
        <v>6</v>
      </c>
      <c r="C22" t="str">
        <f>Level_2!C22</f>
        <v>T9</v>
      </c>
      <c r="D22" s="8" t="s">
        <v>106</v>
      </c>
      <c r="E22" s="8" t="s">
        <v>364</v>
      </c>
      <c r="F22" s="8" t="s">
        <v>135</v>
      </c>
      <c r="G22" s="8" t="s">
        <v>367</v>
      </c>
      <c r="H22" s="8" t="s">
        <v>367</v>
      </c>
      <c r="I22" s="8" t="s">
        <v>119</v>
      </c>
      <c r="J22" s="8" t="s">
        <v>60</v>
      </c>
      <c r="K22" s="8" t="s">
        <v>259</v>
      </c>
      <c r="L22" s="8" t="s">
        <v>364</v>
      </c>
      <c r="M22" s="8" t="s">
        <v>364</v>
      </c>
      <c r="N22" s="8" t="s">
        <v>364</v>
      </c>
      <c r="O22" s="8" t="s">
        <v>364</v>
      </c>
      <c r="Q22">
        <f>Level_1!$C$6</f>
        <v>6</v>
      </c>
      <c r="R22" t="str">
        <f t="shared" si="0"/>
        <v>T9</v>
      </c>
      <c r="S22" t="str">
        <f t="shared" si="1"/>
        <v>[1,2,3,4,5,6]</v>
      </c>
      <c r="T22" s="8" t="s">
        <v>367</v>
      </c>
      <c r="U22" s="8" t="s">
        <v>183</v>
      </c>
      <c r="V22" s="8" t="s">
        <v>367</v>
      </c>
      <c r="W22" s="8" t="s">
        <v>162</v>
      </c>
      <c r="X22" s="8" t="s">
        <v>210</v>
      </c>
      <c r="Y22" s="8" t="s">
        <v>237</v>
      </c>
    </row>
    <row r="23" spans="2:25" x14ac:dyDescent="0.3">
      <c r="B23">
        <f>Level_1!$C$6</f>
        <v>6</v>
      </c>
      <c r="C23" t="str">
        <f>Level_2!C23</f>
        <v>T10</v>
      </c>
      <c r="D23" s="8" t="s">
        <v>106</v>
      </c>
      <c r="E23" s="8" t="s">
        <v>364</v>
      </c>
      <c r="F23" s="8" t="s">
        <v>135</v>
      </c>
      <c r="G23" s="8" t="s">
        <v>367</v>
      </c>
      <c r="H23" s="8" t="s">
        <v>367</v>
      </c>
      <c r="I23" s="8" t="s">
        <v>120</v>
      </c>
      <c r="J23" s="8" t="s">
        <v>60</v>
      </c>
      <c r="K23" s="8" t="s">
        <v>259</v>
      </c>
      <c r="L23" s="8" t="s">
        <v>364</v>
      </c>
      <c r="M23" s="8" t="s">
        <v>364</v>
      </c>
      <c r="N23" s="8" t="s">
        <v>364</v>
      </c>
      <c r="O23" s="8" t="s">
        <v>364</v>
      </c>
      <c r="Q23">
        <f>Level_1!$C$6</f>
        <v>6</v>
      </c>
      <c r="R23" t="str">
        <f t="shared" si="0"/>
        <v>T10</v>
      </c>
      <c r="S23" t="str">
        <f t="shared" si="1"/>
        <v>[1,2,3,4,5,6]</v>
      </c>
      <c r="T23" s="8" t="s">
        <v>367</v>
      </c>
      <c r="U23" s="8" t="s">
        <v>184</v>
      </c>
      <c r="V23" s="8" t="s">
        <v>367</v>
      </c>
      <c r="W23" s="8" t="s">
        <v>163</v>
      </c>
      <c r="X23" s="8" t="s">
        <v>211</v>
      </c>
      <c r="Y23" s="8" t="s">
        <v>238</v>
      </c>
    </row>
    <row r="24" spans="2:25" x14ac:dyDescent="0.3">
      <c r="B24">
        <f>Level_1!$C$6</f>
        <v>6</v>
      </c>
      <c r="C24" t="str">
        <f>Level_2!C24</f>
        <v>T11</v>
      </c>
      <c r="D24" s="8" t="s">
        <v>106</v>
      </c>
      <c r="E24" s="8" t="s">
        <v>364</v>
      </c>
      <c r="F24" s="8" t="s">
        <v>135</v>
      </c>
      <c r="G24" s="8" t="s">
        <v>367</v>
      </c>
      <c r="H24" s="8" t="s">
        <v>367</v>
      </c>
      <c r="I24" s="8" t="s">
        <v>121</v>
      </c>
      <c r="J24" s="8" t="s">
        <v>60</v>
      </c>
      <c r="K24" s="8" t="s">
        <v>259</v>
      </c>
      <c r="L24" s="8" t="s">
        <v>364</v>
      </c>
      <c r="M24" s="8" t="s">
        <v>364</v>
      </c>
      <c r="N24" s="8" t="s">
        <v>364</v>
      </c>
      <c r="O24" s="8" t="s">
        <v>364</v>
      </c>
      <c r="Q24">
        <f>Level_1!$C$6</f>
        <v>6</v>
      </c>
      <c r="R24" t="str">
        <f t="shared" si="0"/>
        <v>T11</v>
      </c>
      <c r="S24" t="str">
        <f t="shared" si="1"/>
        <v>[1,2,3,4,5,6]</v>
      </c>
      <c r="T24" s="8" t="s">
        <v>367</v>
      </c>
      <c r="U24" s="8" t="s">
        <v>185</v>
      </c>
      <c r="V24" s="8" t="s">
        <v>367</v>
      </c>
      <c r="W24" s="8" t="s">
        <v>164</v>
      </c>
      <c r="X24" s="8" t="s">
        <v>212</v>
      </c>
      <c r="Y24" s="8" t="s">
        <v>239</v>
      </c>
    </row>
    <row r="25" spans="2:25" x14ac:dyDescent="0.3">
      <c r="B25">
        <f>Level_1!$C$6</f>
        <v>6</v>
      </c>
      <c r="C25" t="str">
        <f>Level_2!C25</f>
        <v>T12</v>
      </c>
      <c r="D25" s="8" t="s">
        <v>106</v>
      </c>
      <c r="E25" s="8" t="s">
        <v>364</v>
      </c>
      <c r="F25" s="8" t="s">
        <v>135</v>
      </c>
      <c r="G25" s="8" t="s">
        <v>367</v>
      </c>
      <c r="H25" s="8" t="s">
        <v>367</v>
      </c>
      <c r="I25" s="8" t="s">
        <v>122</v>
      </c>
      <c r="J25" s="8" t="s">
        <v>60</v>
      </c>
      <c r="K25" s="8" t="s">
        <v>259</v>
      </c>
      <c r="L25" s="8" t="s">
        <v>364</v>
      </c>
      <c r="M25" s="8" t="s">
        <v>364</v>
      </c>
      <c r="N25" s="8" t="s">
        <v>364</v>
      </c>
      <c r="O25" s="8" t="s">
        <v>364</v>
      </c>
      <c r="Q25">
        <f>Level_1!$C$6</f>
        <v>6</v>
      </c>
      <c r="R25" t="str">
        <f t="shared" si="0"/>
        <v>T12</v>
      </c>
      <c r="S25" t="str">
        <f t="shared" si="1"/>
        <v>[1,2,3,4,5,6]</v>
      </c>
      <c r="T25" s="8" t="s">
        <v>367</v>
      </c>
      <c r="U25" s="8" t="s">
        <v>186</v>
      </c>
      <c r="V25" s="8" t="s">
        <v>367</v>
      </c>
      <c r="W25" s="8" t="s">
        <v>165</v>
      </c>
      <c r="X25" s="8" t="s">
        <v>213</v>
      </c>
      <c r="Y25" s="8" t="s">
        <v>240</v>
      </c>
    </row>
    <row r="26" spans="2:25" x14ac:dyDescent="0.3">
      <c r="B26">
        <f>Level_1!$C$6</f>
        <v>6</v>
      </c>
      <c r="C26" t="str">
        <f>Level_2!C26</f>
        <v>T13</v>
      </c>
      <c r="D26" s="8" t="s">
        <v>106</v>
      </c>
      <c r="E26" s="8" t="s">
        <v>364</v>
      </c>
      <c r="F26" s="8" t="s">
        <v>135</v>
      </c>
      <c r="G26" s="8" t="s">
        <v>367</v>
      </c>
      <c r="H26" s="8" t="s">
        <v>367</v>
      </c>
      <c r="I26" s="8" t="s">
        <v>123</v>
      </c>
      <c r="J26" s="8" t="s">
        <v>60</v>
      </c>
      <c r="K26" s="8" t="s">
        <v>259</v>
      </c>
      <c r="L26" s="8" t="s">
        <v>364</v>
      </c>
      <c r="M26" s="8" t="s">
        <v>364</v>
      </c>
      <c r="N26" s="8" t="s">
        <v>364</v>
      </c>
      <c r="O26" s="8" t="s">
        <v>364</v>
      </c>
      <c r="Q26">
        <f>Level_1!$C$6</f>
        <v>6</v>
      </c>
      <c r="R26" t="str">
        <f t="shared" si="0"/>
        <v>T13</v>
      </c>
      <c r="S26" t="str">
        <f t="shared" si="1"/>
        <v>[1,2,3,4,5,6]</v>
      </c>
      <c r="T26" s="8" t="s">
        <v>367</v>
      </c>
      <c r="U26" s="8" t="s">
        <v>187</v>
      </c>
      <c r="V26" s="8" t="s">
        <v>367</v>
      </c>
      <c r="W26" s="8" t="s">
        <v>166</v>
      </c>
      <c r="X26" s="8" t="s">
        <v>214</v>
      </c>
      <c r="Y26" s="8" t="s">
        <v>241</v>
      </c>
    </row>
    <row r="27" spans="2:25" x14ac:dyDescent="0.3">
      <c r="B27">
        <f>Level_1!$C$6</f>
        <v>6</v>
      </c>
      <c r="C27" t="str">
        <f>Level_2!C27</f>
        <v>T14</v>
      </c>
      <c r="D27" s="8" t="s">
        <v>106</v>
      </c>
      <c r="E27" s="8" t="s">
        <v>364</v>
      </c>
      <c r="F27" s="8" t="s">
        <v>135</v>
      </c>
      <c r="G27" s="8" t="s">
        <v>367</v>
      </c>
      <c r="H27" s="8" t="s">
        <v>367</v>
      </c>
      <c r="I27" s="8" t="s">
        <v>124</v>
      </c>
      <c r="J27" s="8" t="s">
        <v>60</v>
      </c>
      <c r="K27" s="8" t="s">
        <v>259</v>
      </c>
      <c r="L27" s="8" t="s">
        <v>364</v>
      </c>
      <c r="M27" s="8" t="s">
        <v>364</v>
      </c>
      <c r="N27" s="8" t="s">
        <v>364</v>
      </c>
      <c r="O27" s="8" t="s">
        <v>364</v>
      </c>
      <c r="Q27">
        <f>Level_1!$C$6</f>
        <v>6</v>
      </c>
      <c r="R27" t="str">
        <f t="shared" si="0"/>
        <v>T14</v>
      </c>
      <c r="S27" t="str">
        <f t="shared" si="1"/>
        <v>[1,2,3,4,5,6]</v>
      </c>
      <c r="T27" s="8" t="s">
        <v>367</v>
      </c>
      <c r="U27" s="8" t="s">
        <v>188</v>
      </c>
      <c r="V27" s="8" t="s">
        <v>367</v>
      </c>
      <c r="W27" s="8" t="s">
        <v>153</v>
      </c>
      <c r="X27" s="8" t="s">
        <v>215</v>
      </c>
      <c r="Y27" s="8" t="s">
        <v>242</v>
      </c>
    </row>
    <row r="28" spans="2:25" x14ac:dyDescent="0.3">
      <c r="B28">
        <f>Level_1!$C$6</f>
        <v>6</v>
      </c>
      <c r="C28" t="str">
        <f>Level_2!C28</f>
        <v>T15</v>
      </c>
      <c r="D28" s="8" t="s">
        <v>106</v>
      </c>
      <c r="E28" s="8" t="s">
        <v>364</v>
      </c>
      <c r="F28" s="8" t="s">
        <v>135</v>
      </c>
      <c r="G28" s="8" t="s">
        <v>367</v>
      </c>
      <c r="H28" s="8" t="s">
        <v>367</v>
      </c>
      <c r="I28" s="8" t="s">
        <v>125</v>
      </c>
      <c r="J28" s="8" t="s">
        <v>60</v>
      </c>
      <c r="K28" s="8" t="s">
        <v>259</v>
      </c>
      <c r="L28" s="8" t="s">
        <v>364</v>
      </c>
      <c r="M28" s="8" t="s">
        <v>364</v>
      </c>
      <c r="N28" s="8" t="s">
        <v>364</v>
      </c>
      <c r="O28" s="8" t="s">
        <v>364</v>
      </c>
      <c r="Q28">
        <f>Level_1!$C$6</f>
        <v>6</v>
      </c>
      <c r="R28" t="str">
        <f t="shared" si="0"/>
        <v>T15</v>
      </c>
      <c r="S28" t="str">
        <f t="shared" si="1"/>
        <v>[1,2,3,4,5,6]</v>
      </c>
      <c r="T28" s="8" t="s">
        <v>367</v>
      </c>
      <c r="U28" s="8" t="s">
        <v>189</v>
      </c>
      <c r="V28" s="8" t="s">
        <v>367</v>
      </c>
      <c r="W28" s="8" t="s">
        <v>167</v>
      </c>
      <c r="X28" s="8" t="s">
        <v>216</v>
      </c>
      <c r="Y28" s="8" t="s">
        <v>243</v>
      </c>
    </row>
    <row r="29" spans="2:25" x14ac:dyDescent="0.3">
      <c r="B29">
        <f>Level_1!$C$6</f>
        <v>6</v>
      </c>
      <c r="C29" t="str">
        <f>Level_2!C29</f>
        <v>T16</v>
      </c>
      <c r="D29" s="8" t="s">
        <v>106</v>
      </c>
      <c r="E29" s="8" t="s">
        <v>364</v>
      </c>
      <c r="F29" s="8" t="s">
        <v>135</v>
      </c>
      <c r="G29" s="8" t="s">
        <v>367</v>
      </c>
      <c r="H29" s="8" t="s">
        <v>367</v>
      </c>
      <c r="I29" s="8" t="s">
        <v>126</v>
      </c>
      <c r="J29" s="8" t="s">
        <v>60</v>
      </c>
      <c r="K29" s="8" t="s">
        <v>259</v>
      </c>
      <c r="L29" s="8" t="s">
        <v>364</v>
      </c>
      <c r="M29" s="8" t="s">
        <v>364</v>
      </c>
      <c r="N29" s="8" t="s">
        <v>364</v>
      </c>
      <c r="O29" s="8" t="s">
        <v>364</v>
      </c>
      <c r="Q29">
        <f>Level_1!$C$6</f>
        <v>6</v>
      </c>
      <c r="R29" t="str">
        <f t="shared" si="0"/>
        <v>T16</v>
      </c>
      <c r="S29" t="str">
        <f t="shared" si="1"/>
        <v>[1,2,3,4,5,6]</v>
      </c>
      <c r="T29" s="8" t="s">
        <v>367</v>
      </c>
      <c r="U29" s="8" t="s">
        <v>190</v>
      </c>
      <c r="V29" s="8" t="s">
        <v>367</v>
      </c>
      <c r="W29" s="8" t="s">
        <v>154</v>
      </c>
      <c r="X29" s="8" t="s">
        <v>217</v>
      </c>
      <c r="Y29" s="8" t="s">
        <v>244</v>
      </c>
    </row>
    <row r="30" spans="2:25" x14ac:dyDescent="0.3">
      <c r="B30">
        <f>Level_1!$C$6</f>
        <v>6</v>
      </c>
      <c r="C30" t="str">
        <f>Level_2!C30</f>
        <v>P1</v>
      </c>
      <c r="D30" s="8" t="s">
        <v>106</v>
      </c>
      <c r="E30" s="8" t="s">
        <v>364</v>
      </c>
      <c r="F30" s="8" t="s">
        <v>135</v>
      </c>
      <c r="G30" s="8" t="s">
        <v>367</v>
      </c>
      <c r="H30" s="8" t="s">
        <v>367</v>
      </c>
      <c r="I30" s="8" t="s">
        <v>127</v>
      </c>
      <c r="J30" s="8" t="s">
        <v>60</v>
      </c>
      <c r="K30" s="8" t="s">
        <v>259</v>
      </c>
      <c r="L30" s="8" t="s">
        <v>364</v>
      </c>
      <c r="M30" s="8" t="s">
        <v>364</v>
      </c>
      <c r="N30" s="8" t="s">
        <v>364</v>
      </c>
      <c r="O30" s="8" t="s">
        <v>364</v>
      </c>
      <c r="Q30">
        <f>Level_1!$C$6</f>
        <v>6</v>
      </c>
      <c r="R30" t="str">
        <f t="shared" si="0"/>
        <v>P1</v>
      </c>
      <c r="S30" t="str">
        <f t="shared" si="1"/>
        <v>[1,2,3,4,5,6]</v>
      </c>
      <c r="T30" s="8" t="s">
        <v>367</v>
      </c>
      <c r="U30" s="8" t="s">
        <v>191</v>
      </c>
      <c r="V30" s="8" t="s">
        <v>367</v>
      </c>
      <c r="W30" s="8" t="s">
        <v>168</v>
      </c>
      <c r="X30" s="8" t="s">
        <v>218</v>
      </c>
      <c r="Y30" s="8" t="s">
        <v>245</v>
      </c>
    </row>
    <row r="31" spans="2:25" x14ac:dyDescent="0.3">
      <c r="B31">
        <f>Level_1!$C$6</f>
        <v>6</v>
      </c>
      <c r="C31" t="str">
        <f>Level_2!C31</f>
        <v>P2</v>
      </c>
      <c r="D31" s="8" t="s">
        <v>106</v>
      </c>
      <c r="E31" s="8" t="s">
        <v>364</v>
      </c>
      <c r="F31" s="8" t="s">
        <v>135</v>
      </c>
      <c r="G31" s="8" t="s">
        <v>367</v>
      </c>
      <c r="H31" s="8" t="s">
        <v>367</v>
      </c>
      <c r="I31" s="8" t="s">
        <v>128</v>
      </c>
      <c r="J31" s="8" t="s">
        <v>60</v>
      </c>
      <c r="K31" s="8" t="s">
        <v>259</v>
      </c>
      <c r="L31" s="8" t="s">
        <v>364</v>
      </c>
      <c r="M31" s="8" t="s">
        <v>364</v>
      </c>
      <c r="N31" s="8" t="s">
        <v>364</v>
      </c>
      <c r="O31" s="8" t="s">
        <v>364</v>
      </c>
      <c r="Q31">
        <f>Level_1!$C$6</f>
        <v>6</v>
      </c>
      <c r="R31" t="str">
        <f t="shared" si="0"/>
        <v>P2</v>
      </c>
      <c r="S31" t="str">
        <f t="shared" si="1"/>
        <v>[1,2,3,4,5,6]</v>
      </c>
      <c r="T31" s="8" t="s">
        <v>367</v>
      </c>
      <c r="U31" s="8" t="s">
        <v>192</v>
      </c>
      <c r="V31" s="8" t="s">
        <v>367</v>
      </c>
      <c r="W31" s="8" t="s">
        <v>155</v>
      </c>
      <c r="X31" s="8" t="s">
        <v>219</v>
      </c>
      <c r="Y31" s="8" t="s">
        <v>246</v>
      </c>
    </row>
    <row r="32" spans="2:25" x14ac:dyDescent="0.3">
      <c r="B32">
        <f>Level_1!$C$6</f>
        <v>6</v>
      </c>
      <c r="C32" t="str">
        <f>Level_2!C32</f>
        <v>P3</v>
      </c>
      <c r="D32" s="8" t="s">
        <v>106</v>
      </c>
      <c r="E32" s="8" t="s">
        <v>364</v>
      </c>
      <c r="F32" s="8" t="s">
        <v>135</v>
      </c>
      <c r="G32" s="8" t="s">
        <v>367</v>
      </c>
      <c r="H32" s="8" t="s">
        <v>367</v>
      </c>
      <c r="I32" s="8" t="s">
        <v>129</v>
      </c>
      <c r="J32" s="8" t="s">
        <v>60</v>
      </c>
      <c r="K32" s="8" t="s">
        <v>259</v>
      </c>
      <c r="L32" s="8" t="s">
        <v>364</v>
      </c>
      <c r="M32" s="8" t="s">
        <v>364</v>
      </c>
      <c r="N32" s="8" t="s">
        <v>364</v>
      </c>
      <c r="O32" s="8" t="s">
        <v>364</v>
      </c>
      <c r="Q32">
        <f>Level_1!$C$6</f>
        <v>6</v>
      </c>
      <c r="R32" t="str">
        <f t="shared" si="0"/>
        <v>P3</v>
      </c>
      <c r="S32" t="str">
        <f t="shared" si="1"/>
        <v>[1,2,3,4,5,6]</v>
      </c>
      <c r="T32" s="8" t="s">
        <v>367</v>
      </c>
      <c r="U32" s="8" t="s">
        <v>193</v>
      </c>
      <c r="V32" s="8" t="s">
        <v>367</v>
      </c>
      <c r="W32" s="8" t="s">
        <v>156</v>
      </c>
      <c r="X32" s="8" t="s">
        <v>220</v>
      </c>
      <c r="Y32" s="8" t="s">
        <v>247</v>
      </c>
    </row>
    <row r="33" spans="2:25" x14ac:dyDescent="0.3">
      <c r="B33">
        <f>Level_1!$C$6</f>
        <v>6</v>
      </c>
      <c r="C33" t="str">
        <f>Level_2!C33</f>
        <v>P4</v>
      </c>
      <c r="D33" s="8" t="s">
        <v>106</v>
      </c>
      <c r="E33" s="8" t="s">
        <v>364</v>
      </c>
      <c r="F33" s="8" t="s">
        <v>135</v>
      </c>
      <c r="G33" s="8" t="s">
        <v>367</v>
      </c>
      <c r="H33" s="8" t="s">
        <v>367</v>
      </c>
      <c r="I33" s="8" t="s">
        <v>130</v>
      </c>
      <c r="J33" s="8" t="s">
        <v>60</v>
      </c>
      <c r="K33" s="8" t="s">
        <v>259</v>
      </c>
      <c r="L33" s="8" t="s">
        <v>364</v>
      </c>
      <c r="M33" s="8" t="s">
        <v>364</v>
      </c>
      <c r="N33" s="8" t="s">
        <v>364</v>
      </c>
      <c r="O33" s="8" t="s">
        <v>364</v>
      </c>
      <c r="Q33">
        <f>Level_1!$C$6</f>
        <v>6</v>
      </c>
      <c r="R33" t="str">
        <f t="shared" si="0"/>
        <v>P4</v>
      </c>
      <c r="S33" t="str">
        <f t="shared" si="1"/>
        <v>[1,2,3,4,5,6]</v>
      </c>
      <c r="T33" s="8" t="s">
        <v>367</v>
      </c>
      <c r="U33" s="8" t="s">
        <v>194</v>
      </c>
      <c r="V33" s="8" t="s">
        <v>367</v>
      </c>
      <c r="W33" s="8" t="s">
        <v>157</v>
      </c>
      <c r="X33" s="8" t="s">
        <v>221</v>
      </c>
      <c r="Y33" s="8" t="s">
        <v>248</v>
      </c>
    </row>
    <row r="34" spans="2:25" x14ac:dyDescent="0.3">
      <c r="B34">
        <f>Level_1!$C$6</f>
        <v>6</v>
      </c>
      <c r="C34" t="str">
        <f>Level_2!C34</f>
        <v>P5</v>
      </c>
      <c r="D34" s="8" t="s">
        <v>106</v>
      </c>
      <c r="E34" s="8" t="s">
        <v>364</v>
      </c>
      <c r="F34" s="8" t="s">
        <v>135</v>
      </c>
      <c r="G34" s="8" t="s">
        <v>367</v>
      </c>
      <c r="H34" s="8" t="s">
        <v>367</v>
      </c>
      <c r="I34" s="8" t="s">
        <v>131</v>
      </c>
      <c r="J34" s="8" t="s">
        <v>60</v>
      </c>
      <c r="K34" s="8" t="s">
        <v>259</v>
      </c>
      <c r="L34" s="8" t="s">
        <v>364</v>
      </c>
      <c r="M34" s="8" t="s">
        <v>364</v>
      </c>
      <c r="N34" s="8" t="s">
        <v>364</v>
      </c>
      <c r="O34" s="8" t="s">
        <v>364</v>
      </c>
      <c r="Q34">
        <f>Level_1!$C$6</f>
        <v>6</v>
      </c>
      <c r="R34" t="str">
        <f t="shared" si="0"/>
        <v>P5</v>
      </c>
      <c r="S34" t="str">
        <f t="shared" si="1"/>
        <v>[1,2,3,4,5,6]</v>
      </c>
      <c r="T34" s="8" t="s">
        <v>367</v>
      </c>
      <c r="U34" s="8" t="s">
        <v>195</v>
      </c>
      <c r="V34" s="8" t="s">
        <v>367</v>
      </c>
      <c r="W34" s="8" t="s">
        <v>158</v>
      </c>
      <c r="X34" s="8" t="s">
        <v>222</v>
      </c>
      <c r="Y34" s="8" t="s">
        <v>249</v>
      </c>
    </row>
    <row r="35" spans="2:25" x14ac:dyDescent="0.3">
      <c r="B35">
        <f>Level_1!$C$6</f>
        <v>6</v>
      </c>
      <c r="C35" t="str">
        <f>Level_2!C35</f>
        <v>P6</v>
      </c>
      <c r="D35" s="8" t="s">
        <v>106</v>
      </c>
      <c r="E35" s="8" t="s">
        <v>364</v>
      </c>
      <c r="F35" s="8" t="s">
        <v>135</v>
      </c>
      <c r="G35" s="8" t="s">
        <v>367</v>
      </c>
      <c r="H35" s="8" t="s">
        <v>367</v>
      </c>
      <c r="I35" s="8" t="s">
        <v>132</v>
      </c>
      <c r="J35" s="8" t="s">
        <v>60</v>
      </c>
      <c r="K35" s="8" t="s">
        <v>259</v>
      </c>
      <c r="L35" s="8" t="s">
        <v>364</v>
      </c>
      <c r="M35" s="8" t="s">
        <v>364</v>
      </c>
      <c r="N35" s="8" t="s">
        <v>364</v>
      </c>
      <c r="O35" s="8" t="s">
        <v>364</v>
      </c>
      <c r="Q35">
        <f>Level_1!$C$6</f>
        <v>6</v>
      </c>
      <c r="R35" t="str">
        <f t="shared" si="0"/>
        <v>P6</v>
      </c>
      <c r="S35" t="str">
        <f t="shared" si="1"/>
        <v>[1,2,3,4,5,6]</v>
      </c>
      <c r="T35" s="8" t="s">
        <v>367</v>
      </c>
      <c r="U35" s="8" t="s">
        <v>196</v>
      </c>
      <c r="V35" s="8" t="s">
        <v>367</v>
      </c>
      <c r="W35" s="8" t="s">
        <v>169</v>
      </c>
      <c r="X35" s="8" t="s">
        <v>223</v>
      </c>
      <c r="Y35" s="8" t="s">
        <v>250</v>
      </c>
    </row>
    <row r="36" spans="2:25" x14ac:dyDescent="0.3">
      <c r="B36">
        <f>Level_1!$C$6</f>
        <v>6</v>
      </c>
      <c r="C36" t="str">
        <f>Level_2!C36</f>
        <v>P7</v>
      </c>
      <c r="D36" s="8" t="s">
        <v>106</v>
      </c>
      <c r="E36" s="8" t="s">
        <v>364</v>
      </c>
      <c r="F36" s="8" t="s">
        <v>135</v>
      </c>
      <c r="G36" s="8" t="s">
        <v>367</v>
      </c>
      <c r="H36" s="8" t="s">
        <v>367</v>
      </c>
      <c r="I36" s="8" t="s">
        <v>133</v>
      </c>
      <c r="J36" s="8" t="s">
        <v>60</v>
      </c>
      <c r="K36" s="8" t="s">
        <v>259</v>
      </c>
      <c r="L36" s="8" t="s">
        <v>364</v>
      </c>
      <c r="M36" s="8" t="s">
        <v>364</v>
      </c>
      <c r="N36" s="8" t="s">
        <v>364</v>
      </c>
      <c r="O36" s="8" t="s">
        <v>364</v>
      </c>
      <c r="Q36">
        <f>Level_1!$C$6</f>
        <v>6</v>
      </c>
      <c r="R36" t="str">
        <f t="shared" si="0"/>
        <v>P7</v>
      </c>
      <c r="S36" t="str">
        <f t="shared" si="1"/>
        <v>[1,2,3,4,5,6]</v>
      </c>
      <c r="T36" s="8" t="s">
        <v>367</v>
      </c>
      <c r="U36" s="8" t="s">
        <v>197</v>
      </c>
      <c r="V36" s="8" t="s">
        <v>367</v>
      </c>
      <c r="W36" s="8" t="s">
        <v>170</v>
      </c>
      <c r="X36" s="8" t="s">
        <v>224</v>
      </c>
      <c r="Y36" s="8" t="s">
        <v>251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2026-02-17T19:22:04Z</dcterms:modified>
</cp:coreProperties>
</file>