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5" documentId="13_ncr:1_{CB3FF6BB-4A90-4C45-A221-BBEA0C54FCCC}" xr6:coauthVersionLast="47" xr6:coauthVersionMax="47" xr10:uidLastSave="{4DDCB4B3-5C49-403F-8928-0B3814E90B92}"/>
  <bookViews>
    <workbookView xWindow="-108" yWindow="-108" windowWidth="23256" windowHeight="13896" tabRatio="906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3" i="2" l="1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13" i="2"/>
  <c r="K13" i="2"/>
  <c r="L12" i="2"/>
  <c r="K12" i="2"/>
  <c r="L11" i="2"/>
  <c r="K11" i="2"/>
  <c r="L10" i="2"/>
  <c r="K10" i="2"/>
  <c r="L9" i="2"/>
  <c r="K9" i="2"/>
  <c r="L8" i="2"/>
  <c r="K8" i="2"/>
  <c r="L7" i="2"/>
  <c r="K7" i="2"/>
  <c r="L6" i="2"/>
  <c r="K6" i="2"/>
  <c r="S7" i="4" l="1"/>
  <c r="S8" i="4"/>
  <c r="S9" i="4"/>
  <c r="S10" i="4"/>
  <c r="S11" i="4"/>
  <c r="S12" i="4"/>
  <c r="S13" i="4"/>
  <c r="S6" i="4"/>
  <c r="Q7" i="4"/>
  <c r="Q8" i="4"/>
  <c r="Q9" i="4"/>
  <c r="Q10" i="4"/>
  <c r="Q11" i="4"/>
  <c r="Q12" i="4"/>
  <c r="Q13" i="4"/>
  <c r="Q6" i="4"/>
  <c r="C7" i="4" l="1"/>
  <c r="C8" i="4"/>
  <c r="C9" i="4"/>
  <c r="C10" i="4"/>
  <c r="C11" i="4"/>
  <c r="C12" i="4"/>
  <c r="C13" i="4"/>
  <c r="C6" i="4"/>
  <c r="B7" i="4"/>
  <c r="B8" i="4"/>
  <c r="B9" i="4"/>
  <c r="B10" i="4"/>
  <c r="B11" i="4"/>
  <c r="B12" i="4"/>
  <c r="B13" i="4"/>
  <c r="B6" i="4"/>
  <c r="BP7" i="2"/>
  <c r="BP8" i="2"/>
  <c r="BP9" i="2"/>
  <c r="BP10" i="2"/>
  <c r="BP11" i="2"/>
  <c r="BP12" i="2"/>
  <c r="BP13" i="2"/>
  <c r="BP6" i="2"/>
  <c r="BO7" i="2"/>
  <c r="BO8" i="2"/>
  <c r="BO9" i="2"/>
  <c r="BO10" i="2"/>
  <c r="BO11" i="2"/>
  <c r="BO12" i="2"/>
  <c r="BO13" i="2"/>
  <c r="BO6" i="2"/>
  <c r="B7" i="2"/>
  <c r="B8" i="2"/>
  <c r="B9" i="2"/>
  <c r="B10" i="2"/>
  <c r="B11" i="2"/>
  <c r="B12" i="2"/>
  <c r="B13" i="2"/>
  <c r="B6" i="2"/>
  <c r="R12" i="4" l="1"/>
  <c r="R11" i="4"/>
  <c r="R10" i="4"/>
  <c r="R9" i="4"/>
  <c r="R8" i="4"/>
  <c r="R7" i="4"/>
  <c r="R6" i="4"/>
  <c r="R13" i="4"/>
</calcChain>
</file>

<file path=xl/sharedStrings.xml><?xml version="1.0" encoding="utf-8"?>
<sst xmlns="http://schemas.openxmlformats.org/spreadsheetml/2006/main" count="495" uniqueCount="152">
  <si>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</si>
  <si>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</si>
  <si>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</si>
  <si>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</si>
  <si>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</si>
  <si>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</si>
  <si>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</si>
  <si>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</si>
  <si>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</si>
  <si>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</si>
  <si>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</si>
  <si>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</si>
  <si>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</si>
  <si>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</si>
  <si>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</si>
  <si>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</si>
  <si>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</si>
  <si>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</si>
  <si>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</si>
  <si>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</si>
  <si>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</si>
  <si>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</si>
  <si>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</si>
  <si>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</si>
  <si>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</si>
  <si>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</si>
  <si>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</si>
  <si>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</si>
  <si>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</si>
  <si>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</si>
  <si>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</si>
  <si>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</si>
  <si>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</si>
  <si>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Lspan</t>
  </si>
  <si>
    <t>mix</t>
  </si>
  <si>
    <t>selfw</t>
  </si>
  <si>
    <t>Broms - Level 1</t>
  </si>
  <si>
    <t>Broms - Level 2</t>
  </si>
  <si>
    <t>Broms - Level 3</t>
  </si>
  <si>
    <t>Crack Width and Crack Spacing in Reinforced Concrete Members</t>
  </si>
  <si>
    <t>Bengt B. Broms</t>
  </si>
  <si>
    <t>Cornell University</t>
  </si>
  <si>
    <t>United States</t>
  </si>
  <si>
    <t>T-C1-3</t>
  </si>
  <si>
    <t>T-C1-5</t>
  </si>
  <si>
    <t>T-C2-3</t>
  </si>
  <si>
    <t>T-C2-5</t>
  </si>
  <si>
    <t>T-C3-1</t>
  </si>
  <si>
    <t>T-C3-2</t>
  </si>
  <si>
    <t>T-C3-4</t>
  </si>
  <si>
    <t>T-RC2-2</t>
  </si>
  <si>
    <t>2*(1451.61-(z-38.1)**2)**(1/2)</t>
  </si>
  <si>
    <t>2*(5806.44-(z-76.2)**2)**(1/2)</t>
  </si>
  <si>
    <t>2*(23225.76-(z-152.4)**2)**(1/2)</t>
  </si>
  <si>
    <t>[25.4]</t>
  </si>
  <si>
    <t>[1]</t>
  </si>
  <si>
    <t>[38.1]</t>
  </si>
  <si>
    <t>[76.2]</t>
  </si>
  <si>
    <t>[152.4]</t>
  </si>
  <si>
    <t>[102.87]</t>
  </si>
  <si>
    <t>[63.5]</t>
  </si>
  <si>
    <t>[139.7]</t>
  </si>
  <si>
    <t>[31.75]</t>
  </si>
  <si>
    <t>[1,2,3]</t>
  </si>
  <si>
    <t>[1,1,1]</t>
  </si>
  <si>
    <t>RH</t>
  </si>
  <si>
    <t>[[0,0,0]]</t>
  </si>
  <si>
    <t>fy</t>
  </si>
  <si>
    <t>fpk</t>
  </si>
  <si>
    <t>[218.6,349.6,480.6]</t>
  </si>
  <si>
    <t>[[0.076,0.102,0.178]]</t>
  </si>
  <si>
    <t>[[0.076,0.102,0.152]]</t>
  </si>
  <si>
    <t>[[0.229,0.356,0.559]]</t>
  </si>
  <si>
    <t>[[0.178,0.330,0.432]]</t>
  </si>
  <si>
    <t>[[0.533,0.686,0.610]]</t>
  </si>
  <si>
    <t>[[0,0,0.813]]</t>
  </si>
  <si>
    <t>[[0,0,1.041]]</t>
  </si>
  <si>
    <t>[[0.254,0.152,0.254]]</t>
  </si>
  <si>
    <t>Experimental program</t>
  </si>
  <si>
    <t>EPID</t>
  </si>
  <si>
    <t>DOI</t>
  </si>
  <si>
    <t>title</t>
  </si>
  <si>
    <t>year</t>
  </si>
  <si>
    <t>authors</t>
  </si>
  <si>
    <t>Journal of the American Concrete Institute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</si>
  <si>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</si>
  <si>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</si>
  <si>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</si>
  <si>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</si>
  <si>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</si>
  <si>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</si>
  <si>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</si>
  <si>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</si>
  <si>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</si>
  <si>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</si>
  <si>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</si>
  <si>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</si>
  <si>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</si>
  <si>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</si>
  <si>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</si>
  <si>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</si>
  <si>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</si>
  <si>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</si>
  <si>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</si>
  <si>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</si>
  <si>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</si>
  <si>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</si>
  <si>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</si>
  <si>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</si>
  <si>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</si>
  <si>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</si>
  <si>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</si>
  <si>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</si>
  <si>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</si>
  <si>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</si>
  <si>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</si>
  <si>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</si>
  <si>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</si>
  <si>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</si>
  <si>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</si>
  <si>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</si>
  <si>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Temp</t>
  </si>
  <si>
    <t>fsr</t>
  </si>
  <si>
    <t>zs</t>
  </si>
  <si>
    <t>PL</t>
  </si>
  <si>
    <t>catp</t>
  </si>
  <si>
    <t>tp</t>
  </si>
  <si>
    <t>catcal</t>
  </si>
  <si>
    <t>10.14359/7742</t>
  </si>
  <si>
    <t>[7,6]</t>
  </si>
  <si>
    <t>[1,152.4x304.8,1]</t>
  </si>
  <si>
    <t>[1,152.4x304.8,2]</t>
  </si>
  <si>
    <t>[23.79]</t>
  </si>
  <si>
    <t>[57.02]</t>
  </si>
  <si>
    <t>[31.44]</t>
  </si>
  <si>
    <t>[29.17]</t>
  </si>
  <si>
    <t>[30.2]</t>
  </si>
  <si>
    <t>[3.35]</t>
  </si>
  <si>
    <t>[1.66]</t>
  </si>
  <si>
    <t>[1.91]</t>
  </si>
  <si>
    <t>[1.62]</t>
  </si>
  <si>
    <t>[1.43]</t>
  </si>
  <si>
    <t>1a</t>
  </si>
  <si>
    <t>Lmeas</t>
  </si>
  <si>
    <t>[0,0]</t>
  </si>
  <si>
    <t>[0]</t>
  </si>
  <si>
    <t>[0,0,0]</t>
  </si>
  <si>
    <t>[0,0,0,0,0,0,0,0,0]</t>
  </si>
  <si>
    <t>[28,0]</t>
  </si>
  <si>
    <t>Test setup</t>
  </si>
  <si>
    <t>Structural element preparations</t>
  </si>
  <si>
    <t>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</si>
</sst>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" fillId="2" borderId="1" xfId="1" applyNumberFormat="1" applyAlignment="1">
      <alignment horizontal="left"/>
    </xf>
    <xf numFmtId="49" fontId="0" fillId="0" borderId="0" xfId="0" applyNumberFormat="1" applyAlignment="1">
      <alignment horizontal="left"/>
    </xf>
    <xf numFmtId="49" fontId="1" fillId="2" borderId="1" xfId="1" applyNumberFormat="1" applyAlignment="1">
      <alignment horizontal="left"/>
    </xf>
    <xf numFmtId="2" fontId="5" fillId="0" borderId="0" xfId="0" applyNumberFormat="1" applyFont="1" applyAlignment="1">
      <alignment horizontal="center"/>
    </xf>
    <xf numFmtId="1" fontId="5" fillId="0" borderId="0" xfId="0" applyNumberFormat="1" applyFont="1"/>
    <xf numFmtId="49" fontId="0" fillId="0" borderId="0" xfId="0" applyNumberFormat="1"/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4.4" x14ac:dyDescent="0.3"/>
  <cols>
    <col min="1" max="1" width="2.77734375" customWidth="1"/>
    <col min="2" max="2" width="14.88671875" customWidth="1"/>
    <col min="3" max="3" width="57.21875" style="12" bestFit="1" customWidth="1"/>
  </cols>
  <sheetData>
    <row r="1" spans="2:3" ht="25.8" x14ac:dyDescent="0.5">
      <c r="B1" s="1" t="s">
        <v>36</v>
      </c>
    </row>
    <row r="4" spans="2:3" ht="18" x14ac:dyDescent="0.35">
      <c r="B4" s="2" t="s">
        <v>78</v>
      </c>
    </row>
    <row r="5" spans="2:3" x14ac:dyDescent="0.3">
      <c r="B5" s="3" t="s">
        <v>0</v>
      </c>
      <c r="C5" s="13" t="s">
        <v>1</v>
      </c>
    </row>
    <row r="6" spans="2:3" x14ac:dyDescent="0.3">
      <c r="B6" t="s">
        <v>79</v>
      </c>
      <c r="C6" s="4">
        <v>5</v>
      </c>
    </row>
    <row r="7" spans="2:3" x14ac:dyDescent="0.3">
      <c r="B7" t="s">
        <v>80</v>
      </c>
      <c r="C7" s="4" t="s">
        <v>128</v>
      </c>
    </row>
    <row r="8" spans="2:3" x14ac:dyDescent="0.3">
      <c r="B8" t="s">
        <v>81</v>
      </c>
      <c r="C8" s="4" t="s">
        <v>39</v>
      </c>
    </row>
    <row r="9" spans="2:3" x14ac:dyDescent="0.3">
      <c r="B9" t="s">
        <v>82</v>
      </c>
      <c r="C9" s="14">
        <v>1965</v>
      </c>
    </row>
    <row r="10" spans="2:3" x14ac:dyDescent="0.3">
      <c r="B10" t="s">
        <v>2</v>
      </c>
      <c r="C10" s="4" t="s">
        <v>84</v>
      </c>
    </row>
    <row r="11" spans="2:3" x14ac:dyDescent="0.3">
      <c r="B11" t="s">
        <v>3</v>
      </c>
      <c r="C11" s="4" t="s">
        <v>42</v>
      </c>
    </row>
    <row r="12" spans="2:3" x14ac:dyDescent="0.3">
      <c r="B12" t="s">
        <v>4</v>
      </c>
      <c r="C12" s="4" t="s">
        <v>41</v>
      </c>
    </row>
    <row r="13" spans="2:3" x14ac:dyDescent="0.3">
      <c r="B13" t="s">
        <v>5</v>
      </c>
      <c r="C13" s="4">
        <v>0</v>
      </c>
    </row>
    <row r="14" spans="2:3" x14ac:dyDescent="0.3">
      <c r="B14" t="s">
        <v>83</v>
      </c>
      <c r="C14" s="4" t="s"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13"/>
  <sheetViews>
    <sheetView topLeftCell="AN1" workbookViewId="0">
      <selection activeCell="BR16" sqref="BR16"/>
    </sheetView>
  </sheetViews>
  <sheetFormatPr defaultRowHeight="14.4" x14ac:dyDescent="0.3"/>
  <cols>
    <col min="1" max="1" width="3.88671875" customWidth="1"/>
    <col min="5" max="5" width="8.88671875" style="6"/>
    <col min="8" max="8" width="7" bestFit="1" customWidth="1"/>
    <col min="9" max="9" width="39.77734375" style="6" customWidth="1"/>
    <col min="13" max="16" width="8.88671875" style="6"/>
    <col min="17" max="17" width="3.21875" style="6" bestFit="1" customWidth="1"/>
    <col min="22" max="22" width="15.109375" bestFit="1" customWidth="1"/>
    <col min="23" max="23" width="4.88671875" style="6" bestFit="1" customWidth="1"/>
    <col min="24" max="24" width="5.88671875" bestFit="1" customWidth="1"/>
    <col min="25" max="25" width="15.109375" bestFit="1" customWidth="1"/>
    <col min="26" max="26" width="5.5546875" bestFit="1" customWidth="1"/>
    <col min="27" max="27" width="4.5546875" bestFit="1" customWidth="1"/>
    <col min="28" max="28" width="7.109375" bestFit="1" customWidth="1"/>
    <col min="29" max="29" width="5.21875" bestFit="1" customWidth="1"/>
    <col min="30" max="30" width="15.6640625" bestFit="1" customWidth="1"/>
    <col min="34" max="34" width="7" bestFit="1" customWidth="1"/>
    <col min="35" max="35" width="3" bestFit="1" customWidth="1"/>
    <col min="36" max="36" width="6" bestFit="1" customWidth="1"/>
    <col min="37" max="37" width="9.88671875" bestFit="1" customWidth="1"/>
    <col min="38" max="38" width="11.88671875" bestFit="1" customWidth="1"/>
    <col min="39" max="39" width="4.88671875" bestFit="1" customWidth="1"/>
    <col min="40" max="40" width="7.88671875" bestFit="1" customWidth="1"/>
    <col min="41" max="43" width="6.77734375" customWidth="1"/>
    <col min="44" max="44" width="5" bestFit="1" customWidth="1"/>
    <col min="45" max="45" width="3.109375" bestFit="1" customWidth="1"/>
    <col min="46" max="48" width="6.77734375" customWidth="1"/>
    <col min="49" max="49" width="5.77734375" bestFit="1" customWidth="1"/>
    <col min="50" max="50" width="3.88671875" bestFit="1" customWidth="1"/>
    <col min="51" max="66" width="5.21875" customWidth="1"/>
    <col min="69" max="69" width="4.88671875" bestFit="1" customWidth="1"/>
    <col min="70" max="70" width="6.109375" bestFit="1" customWidth="1"/>
    <col min="71" max="71" width="6.6640625" bestFit="1" customWidth="1"/>
    <col min="72" max="72" width="6.109375" style="6" bestFit="1" customWidth="1"/>
    <col min="73" max="73" width="6.77734375" style="6" bestFit="1" customWidth="1"/>
    <col min="74" max="74" width="5.5546875" bestFit="1" customWidth="1"/>
  </cols>
  <sheetData>
    <row r="1" spans="2:74" ht="25.8" x14ac:dyDescent="0.5">
      <c r="B1" s="1" t="s">
        <v>37</v>
      </c>
    </row>
    <row r="4" spans="2:74" ht="18" x14ac:dyDescent="0.35">
      <c r="B4" s="5" t="s">
        <v>6</v>
      </c>
      <c r="C4" s="6"/>
      <c r="H4" s="6"/>
      <c r="K4" s="2" t="s">
        <v>150</v>
      </c>
      <c r="S4" s="2" t="s">
        <v>8</v>
      </c>
      <c r="AF4" s="2" t="s">
        <v>98</v>
      </c>
      <c r="AH4" s="6"/>
      <c r="AI4" s="6"/>
      <c r="AJ4" s="6"/>
      <c r="AK4" s="6"/>
      <c r="AL4" s="6"/>
      <c r="AM4" s="6"/>
      <c r="AN4" s="6"/>
      <c r="AO4" s="6"/>
      <c r="AP4" s="2" t="s">
        <v>100</v>
      </c>
      <c r="AQ4" s="2"/>
      <c r="AU4" s="2" t="s">
        <v>101</v>
      </c>
      <c r="AZ4" s="2" t="s">
        <v>106</v>
      </c>
      <c r="BO4" s="2" t="s">
        <v>149</v>
      </c>
    </row>
    <row r="5" spans="2:74" x14ac:dyDescent="0.3">
      <c r="B5" s="7" t="s">
        <v>79</v>
      </c>
      <c r="C5" s="17" t="s">
        <v>85</v>
      </c>
      <c r="D5" s="7" t="s">
        <v>16</v>
      </c>
      <c r="E5" s="7" t="s">
        <v>33</v>
      </c>
      <c r="F5" s="7" t="s">
        <v>15</v>
      </c>
      <c r="G5" s="7" t="s">
        <v>143</v>
      </c>
      <c r="H5" s="7" t="s">
        <v>32</v>
      </c>
      <c r="I5" s="7" t="s">
        <v>7</v>
      </c>
      <c r="K5" s="7" t="s">
        <v>79</v>
      </c>
      <c r="L5" s="3" t="s">
        <v>85</v>
      </c>
      <c r="M5" s="3" t="s">
        <v>89</v>
      </c>
      <c r="N5" s="3" t="s">
        <v>90</v>
      </c>
      <c r="O5" s="3" t="s">
        <v>65</v>
      </c>
      <c r="P5" s="3" t="s">
        <v>121</v>
      </c>
      <c r="Q5" s="3" t="s">
        <v>86</v>
      </c>
      <c r="R5" s="3"/>
      <c r="S5" s="7" t="s">
        <v>79</v>
      </c>
      <c r="T5" s="18" t="s">
        <v>85</v>
      </c>
      <c r="U5" s="7" t="s">
        <v>9</v>
      </c>
      <c r="V5" s="7" t="s">
        <v>91</v>
      </c>
      <c r="W5" s="7" t="s">
        <v>92</v>
      </c>
      <c r="X5" s="7" t="s">
        <v>10</v>
      </c>
      <c r="Y5" s="7" t="s">
        <v>93</v>
      </c>
      <c r="Z5" s="7" t="s">
        <v>94</v>
      </c>
      <c r="AA5" s="7" t="s">
        <v>95</v>
      </c>
      <c r="AB5" s="7" t="s">
        <v>96</v>
      </c>
      <c r="AC5" s="7" t="s">
        <v>97</v>
      </c>
      <c r="AD5" s="7" t="s">
        <v>34</v>
      </c>
      <c r="AF5" s="7" t="s">
        <v>79</v>
      </c>
      <c r="AG5" s="7" t="s">
        <v>85</v>
      </c>
      <c r="AH5" s="7" t="s">
        <v>11</v>
      </c>
      <c r="AI5" s="7" t="s">
        <v>122</v>
      </c>
      <c r="AJ5" s="7" t="s">
        <v>67</v>
      </c>
      <c r="AK5" s="7" t="s">
        <v>12</v>
      </c>
      <c r="AL5" s="7" t="s">
        <v>123</v>
      </c>
      <c r="AM5" s="7" t="s">
        <v>99</v>
      </c>
      <c r="AN5" s="7" t="s">
        <v>13</v>
      </c>
      <c r="AP5" s="7" t="s">
        <v>79</v>
      </c>
      <c r="AQ5" s="7" t="s">
        <v>85</v>
      </c>
      <c r="AR5" s="7" t="s">
        <v>102</v>
      </c>
      <c r="AS5" s="7" t="s">
        <v>103</v>
      </c>
      <c r="AU5" s="3" t="s">
        <v>79</v>
      </c>
      <c r="AV5" s="3" t="s">
        <v>85</v>
      </c>
      <c r="AW5" s="3" t="s">
        <v>104</v>
      </c>
      <c r="AX5" s="3" t="s">
        <v>105</v>
      </c>
      <c r="AZ5" s="3" t="s">
        <v>79</v>
      </c>
      <c r="BA5" s="3" t="s">
        <v>85</v>
      </c>
      <c r="BB5" s="3" t="s">
        <v>107</v>
      </c>
      <c r="BC5" s="3" t="s">
        <v>108</v>
      </c>
      <c r="BD5" s="3" t="s">
        <v>68</v>
      </c>
      <c r="BE5" s="3" t="s">
        <v>109</v>
      </c>
      <c r="BF5" s="3" t="s">
        <v>14</v>
      </c>
      <c r="BG5" s="3" t="s">
        <v>110</v>
      </c>
      <c r="BH5" s="3" t="s">
        <v>111</v>
      </c>
      <c r="BI5" s="3" t="s">
        <v>112</v>
      </c>
      <c r="BJ5" s="3" t="s">
        <v>113</v>
      </c>
      <c r="BK5" s="3" t="s">
        <v>114</v>
      </c>
      <c r="BL5" s="3" t="s">
        <v>115</v>
      </c>
      <c r="BM5" s="3" t="s">
        <v>116</v>
      </c>
      <c r="BN5" s="3"/>
      <c r="BO5" s="7" t="s">
        <v>79</v>
      </c>
      <c r="BP5" s="7" t="s">
        <v>85</v>
      </c>
      <c r="BQ5" s="7" t="s">
        <v>117</v>
      </c>
      <c r="BR5" s="7" t="s">
        <v>17</v>
      </c>
      <c r="BS5" s="7" t="s">
        <v>127</v>
      </c>
      <c r="BT5" s="7" t="s">
        <v>35</v>
      </c>
      <c r="BU5" s="7" t="s">
        <v>25</v>
      </c>
      <c r="BV5" s="7" t="s">
        <v>26</v>
      </c>
    </row>
    <row r="6" spans="2:74" x14ac:dyDescent="0.3">
      <c r="B6">
        <f>Level_1!$C$6</f>
        <v>5</v>
      </c>
      <c r="C6" s="8" t="s">
        <v>43</v>
      </c>
      <c r="D6" s="11">
        <v>1828.8</v>
      </c>
      <c r="E6" s="11">
        <v>1828.8</v>
      </c>
      <c r="F6" s="11">
        <v>0</v>
      </c>
      <c r="G6" s="11">
        <v>0</v>
      </c>
      <c r="H6" s="8">
        <v>76.199999999999989</v>
      </c>
      <c r="I6" s="11" t="s">
        <v>51</v>
      </c>
      <c r="K6">
        <f>Level_1!$C$6</f>
        <v>5</v>
      </c>
      <c r="L6" t="str">
        <f>$C6</f>
        <v>T-C1-3</v>
      </c>
      <c r="M6" s="11" t="s">
        <v>129</v>
      </c>
      <c r="N6" s="11" t="s">
        <v>148</v>
      </c>
      <c r="O6" s="11" t="s">
        <v>144</v>
      </c>
      <c r="P6" s="11" t="s">
        <v>144</v>
      </c>
      <c r="Q6" s="11">
        <v>2</v>
      </c>
      <c r="S6">
        <f>Level_1!$C$6</f>
        <v>5</v>
      </c>
      <c r="T6" t="str">
        <f>$C6</f>
        <v>T-C1-3</v>
      </c>
      <c r="U6" s="8" t="s">
        <v>132</v>
      </c>
      <c r="V6" s="8" t="s">
        <v>130</v>
      </c>
      <c r="W6" s="11" t="s">
        <v>145</v>
      </c>
      <c r="X6" s="8" t="s">
        <v>137</v>
      </c>
      <c r="Y6" s="8" t="s">
        <v>131</v>
      </c>
      <c r="Z6" s="11" t="s">
        <v>145</v>
      </c>
      <c r="AA6" s="11" t="s">
        <v>145</v>
      </c>
      <c r="AB6" s="8" t="s">
        <v>146</v>
      </c>
      <c r="AC6" s="11" t="s">
        <v>145</v>
      </c>
      <c r="AD6" s="8" t="s">
        <v>147</v>
      </c>
      <c r="AF6">
        <f>Level_1!$C$6</f>
        <v>5</v>
      </c>
      <c r="AG6" t="str">
        <f>$C6</f>
        <v>T-C1-3</v>
      </c>
      <c r="AH6" s="8">
        <v>194439</v>
      </c>
      <c r="AI6" s="8">
        <v>2</v>
      </c>
      <c r="AJ6" s="8">
        <v>646.70000000000005</v>
      </c>
      <c r="AK6" s="8" t="s">
        <v>54</v>
      </c>
      <c r="AL6" s="8" t="s">
        <v>56</v>
      </c>
      <c r="AM6" s="8" t="s">
        <v>55</v>
      </c>
      <c r="AN6" s="8" t="s">
        <v>54</v>
      </c>
      <c r="AP6">
        <f>Level_1!$C$6</f>
        <v>5</v>
      </c>
      <c r="AQ6" t="str">
        <f>$C6</f>
        <v>T-C1-3</v>
      </c>
      <c r="AR6" s="11" t="s">
        <v>145</v>
      </c>
      <c r="AS6" s="11" t="s">
        <v>145</v>
      </c>
      <c r="AU6">
        <f>Level_1!$C$6</f>
        <v>5</v>
      </c>
      <c r="AV6" t="str">
        <f>$C6</f>
        <v>T-C1-3</v>
      </c>
      <c r="AW6" s="8">
        <v>0</v>
      </c>
      <c r="AX6" s="8">
        <v>0</v>
      </c>
      <c r="AZ6">
        <f>Level_1!$C$6</f>
        <v>5</v>
      </c>
      <c r="BA6" t="str">
        <f>$C6</f>
        <v>T-C1-3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 t="s">
        <v>145</v>
      </c>
      <c r="BJ6" s="11" t="s">
        <v>145</v>
      </c>
      <c r="BK6" s="11" t="s">
        <v>145</v>
      </c>
      <c r="BL6" s="11" t="s">
        <v>145</v>
      </c>
      <c r="BM6" s="11" t="s">
        <v>145</v>
      </c>
      <c r="BO6">
        <f>Level_1!$C$6</f>
        <v>5</v>
      </c>
      <c r="BP6" t="str">
        <f>C6</f>
        <v>T-C1-3</v>
      </c>
      <c r="BQ6" s="8">
        <v>1</v>
      </c>
      <c r="BR6" s="8" t="s">
        <v>142</v>
      </c>
      <c r="BS6" s="11">
        <v>0</v>
      </c>
      <c r="BT6" s="11">
        <v>0</v>
      </c>
      <c r="BU6" s="11">
        <v>3</v>
      </c>
      <c r="BV6" s="8" t="s">
        <v>151</v>
      </c>
    </row>
    <row r="7" spans="2:74" x14ac:dyDescent="0.3">
      <c r="B7">
        <f>Level_1!$C$6</f>
        <v>5</v>
      </c>
      <c r="C7" s="8" t="s">
        <v>44</v>
      </c>
      <c r="D7" s="11">
        <v>1828.8</v>
      </c>
      <c r="E7" s="11">
        <v>1828.8</v>
      </c>
      <c r="F7" s="11">
        <v>0</v>
      </c>
      <c r="G7" s="11">
        <v>0</v>
      </c>
      <c r="H7" s="8">
        <v>76.199999999999989</v>
      </c>
      <c r="I7" s="11" t="s">
        <v>51</v>
      </c>
      <c r="K7">
        <f>Level_1!$C$6</f>
        <v>5</v>
      </c>
      <c r="L7" t="str">
        <f t="shared" ref="L7:L13" si="0">$C7</f>
        <v>T-C1-5</v>
      </c>
      <c r="M7" s="11" t="s">
        <v>129</v>
      </c>
      <c r="N7" s="11" t="s">
        <v>148</v>
      </c>
      <c r="O7" s="11" t="s">
        <v>144</v>
      </c>
      <c r="P7" s="11" t="s">
        <v>144</v>
      </c>
      <c r="Q7" s="11">
        <v>2</v>
      </c>
      <c r="S7">
        <f>Level_1!$C$6</f>
        <v>5</v>
      </c>
      <c r="T7" t="str">
        <f t="shared" ref="T7:T13" si="1">$C7</f>
        <v>T-C1-5</v>
      </c>
      <c r="U7" s="8" t="s">
        <v>133</v>
      </c>
      <c r="V7" s="8" t="s">
        <v>130</v>
      </c>
      <c r="W7" s="11" t="s">
        <v>145</v>
      </c>
      <c r="X7" s="8" t="s">
        <v>138</v>
      </c>
      <c r="Y7" s="8" t="s">
        <v>131</v>
      </c>
      <c r="Z7" s="11" t="s">
        <v>145</v>
      </c>
      <c r="AA7" s="11" t="s">
        <v>145</v>
      </c>
      <c r="AB7" s="8" t="s">
        <v>146</v>
      </c>
      <c r="AC7" s="11" t="s">
        <v>145</v>
      </c>
      <c r="AD7" s="8" t="s">
        <v>147</v>
      </c>
      <c r="AF7">
        <f>Level_1!$C$6</f>
        <v>5</v>
      </c>
      <c r="AG7" t="str">
        <f t="shared" ref="AG7:AG13" si="2">$C7</f>
        <v>T-C1-5</v>
      </c>
      <c r="AH7" s="8">
        <v>194439</v>
      </c>
      <c r="AI7" s="8">
        <v>2</v>
      </c>
      <c r="AJ7" s="8">
        <v>646.70000000000005</v>
      </c>
      <c r="AK7" s="8" t="s">
        <v>54</v>
      </c>
      <c r="AL7" s="8" t="s">
        <v>56</v>
      </c>
      <c r="AM7" s="8" t="s">
        <v>55</v>
      </c>
      <c r="AN7" s="8" t="s">
        <v>54</v>
      </c>
      <c r="AP7">
        <f>Level_1!$C$6</f>
        <v>5</v>
      </c>
      <c r="AQ7" t="str">
        <f t="shared" ref="AQ7:AQ13" si="3">$C7</f>
        <v>T-C1-5</v>
      </c>
      <c r="AR7" s="11" t="s">
        <v>145</v>
      </c>
      <c r="AS7" s="11" t="s">
        <v>145</v>
      </c>
      <c r="AU7">
        <f>Level_1!$C$6</f>
        <v>5</v>
      </c>
      <c r="AV7" t="str">
        <f t="shared" ref="AV7:AV13" si="4">$C7</f>
        <v>T-C1-5</v>
      </c>
      <c r="AW7" s="8">
        <v>0</v>
      </c>
      <c r="AX7" s="8">
        <v>0</v>
      </c>
      <c r="AZ7">
        <f>Level_1!$C$6</f>
        <v>5</v>
      </c>
      <c r="BA7" t="str">
        <f t="shared" ref="BA7:BA13" si="5">$C7</f>
        <v>T-C1-5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 t="s">
        <v>145</v>
      </c>
      <c r="BJ7" s="11" t="s">
        <v>145</v>
      </c>
      <c r="BK7" s="11" t="s">
        <v>145</v>
      </c>
      <c r="BL7" s="11" t="s">
        <v>145</v>
      </c>
      <c r="BM7" s="11" t="s">
        <v>145</v>
      </c>
      <c r="BO7">
        <f>Level_1!$C$6</f>
        <v>5</v>
      </c>
      <c r="BP7" t="str">
        <f t="shared" ref="BP7:BP13" si="6">C7</f>
        <v>T-C1-5</v>
      </c>
      <c r="BQ7" s="8">
        <v>1</v>
      </c>
      <c r="BR7" s="8" t="s">
        <v>142</v>
      </c>
      <c r="BS7" s="11">
        <v>0</v>
      </c>
      <c r="BT7" s="11">
        <v>0</v>
      </c>
      <c r="BU7" s="11">
        <v>3</v>
      </c>
      <c r="BV7" s="8" t="s">
        <v>151</v>
      </c>
    </row>
    <row r="8" spans="2:74" x14ac:dyDescent="0.3">
      <c r="B8">
        <f>Level_1!$C$6</f>
        <v>5</v>
      </c>
      <c r="C8" s="8" t="s">
        <v>45</v>
      </c>
      <c r="D8" s="11">
        <v>1828.8</v>
      </c>
      <c r="E8" s="11">
        <v>1828.8</v>
      </c>
      <c r="F8" s="11">
        <v>0</v>
      </c>
      <c r="G8" s="11">
        <v>0</v>
      </c>
      <c r="H8" s="8">
        <v>152.39999999999998</v>
      </c>
      <c r="I8" s="11" t="s">
        <v>52</v>
      </c>
      <c r="K8">
        <f>Level_1!$C$6</f>
        <v>5</v>
      </c>
      <c r="L8" t="str">
        <f t="shared" si="0"/>
        <v>T-C2-3</v>
      </c>
      <c r="M8" s="11" t="s">
        <v>129</v>
      </c>
      <c r="N8" s="11" t="s">
        <v>148</v>
      </c>
      <c r="O8" s="11" t="s">
        <v>144</v>
      </c>
      <c r="P8" s="11" t="s">
        <v>144</v>
      </c>
      <c r="Q8" s="11">
        <v>2</v>
      </c>
      <c r="S8">
        <f>Level_1!$C$6</f>
        <v>5</v>
      </c>
      <c r="T8" t="str">
        <f t="shared" si="1"/>
        <v>T-C2-3</v>
      </c>
      <c r="U8" s="8" t="s">
        <v>132</v>
      </c>
      <c r="V8" s="8" t="s">
        <v>130</v>
      </c>
      <c r="W8" s="11" t="s">
        <v>145</v>
      </c>
      <c r="X8" s="8" t="s">
        <v>137</v>
      </c>
      <c r="Y8" s="8" t="s">
        <v>131</v>
      </c>
      <c r="Z8" s="11" t="s">
        <v>145</v>
      </c>
      <c r="AA8" s="11" t="s">
        <v>145</v>
      </c>
      <c r="AB8" s="8" t="s">
        <v>146</v>
      </c>
      <c r="AC8" s="11" t="s">
        <v>145</v>
      </c>
      <c r="AD8" s="8" t="s">
        <v>147</v>
      </c>
      <c r="AF8">
        <f>Level_1!$C$6</f>
        <v>5</v>
      </c>
      <c r="AG8" t="str">
        <f t="shared" si="2"/>
        <v>T-C2-3</v>
      </c>
      <c r="AH8" s="8">
        <v>194439</v>
      </c>
      <c r="AI8" s="8">
        <v>2</v>
      </c>
      <c r="AJ8" s="8">
        <v>646.70000000000005</v>
      </c>
      <c r="AK8" s="8" t="s">
        <v>54</v>
      </c>
      <c r="AL8" s="8" t="s">
        <v>57</v>
      </c>
      <c r="AM8" s="8" t="s">
        <v>55</v>
      </c>
      <c r="AN8" s="8" t="s">
        <v>60</v>
      </c>
      <c r="AP8">
        <f>Level_1!$C$6</f>
        <v>5</v>
      </c>
      <c r="AQ8" t="str">
        <f t="shared" si="3"/>
        <v>T-C2-3</v>
      </c>
      <c r="AR8" s="11" t="s">
        <v>145</v>
      </c>
      <c r="AS8" s="11" t="s">
        <v>145</v>
      </c>
      <c r="AU8">
        <f>Level_1!$C$6</f>
        <v>5</v>
      </c>
      <c r="AV8" t="str">
        <f t="shared" si="4"/>
        <v>T-C2-3</v>
      </c>
      <c r="AW8" s="8">
        <v>0</v>
      </c>
      <c r="AX8" s="8">
        <v>0</v>
      </c>
      <c r="AZ8">
        <f>Level_1!$C$6</f>
        <v>5</v>
      </c>
      <c r="BA8" t="str">
        <f t="shared" si="5"/>
        <v>T-C2-3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 t="s">
        <v>145</v>
      </c>
      <c r="BJ8" s="11" t="s">
        <v>145</v>
      </c>
      <c r="BK8" s="11" t="s">
        <v>145</v>
      </c>
      <c r="BL8" s="11" t="s">
        <v>145</v>
      </c>
      <c r="BM8" s="11" t="s">
        <v>145</v>
      </c>
      <c r="BO8">
        <f>Level_1!$C$6</f>
        <v>5</v>
      </c>
      <c r="BP8" t="str">
        <f t="shared" si="6"/>
        <v>T-C2-3</v>
      </c>
      <c r="BQ8" s="8">
        <v>1</v>
      </c>
      <c r="BR8" s="8" t="s">
        <v>142</v>
      </c>
      <c r="BS8" s="11">
        <v>0</v>
      </c>
      <c r="BT8" s="11">
        <v>0</v>
      </c>
      <c r="BU8" s="11">
        <v>3</v>
      </c>
      <c r="BV8" s="8" t="s">
        <v>151</v>
      </c>
    </row>
    <row r="9" spans="2:74" x14ac:dyDescent="0.3">
      <c r="B9">
        <f>Level_1!$C$6</f>
        <v>5</v>
      </c>
      <c r="C9" s="8" t="s">
        <v>46</v>
      </c>
      <c r="D9" s="11">
        <v>1828.8</v>
      </c>
      <c r="E9" s="11">
        <v>1828.8</v>
      </c>
      <c r="F9" s="11">
        <v>0</v>
      </c>
      <c r="G9" s="11">
        <v>0</v>
      </c>
      <c r="H9" s="8">
        <v>152.39999999999998</v>
      </c>
      <c r="I9" s="11" t="s">
        <v>52</v>
      </c>
      <c r="K9">
        <f>Level_1!$C$6</f>
        <v>5</v>
      </c>
      <c r="L9" t="str">
        <f t="shared" si="0"/>
        <v>T-C2-5</v>
      </c>
      <c r="M9" s="11" t="s">
        <v>129</v>
      </c>
      <c r="N9" s="11" t="s">
        <v>148</v>
      </c>
      <c r="O9" s="11" t="s">
        <v>144</v>
      </c>
      <c r="P9" s="11" t="s">
        <v>144</v>
      </c>
      <c r="Q9" s="11">
        <v>2</v>
      </c>
      <c r="S9">
        <f>Level_1!$C$6</f>
        <v>5</v>
      </c>
      <c r="T9" t="str">
        <f t="shared" si="1"/>
        <v>T-C2-5</v>
      </c>
      <c r="U9" s="8" t="s">
        <v>133</v>
      </c>
      <c r="V9" s="8" t="s">
        <v>130</v>
      </c>
      <c r="W9" s="11" t="s">
        <v>145</v>
      </c>
      <c r="X9" s="8" t="s">
        <v>138</v>
      </c>
      <c r="Y9" s="8" t="s">
        <v>131</v>
      </c>
      <c r="Z9" s="11" t="s">
        <v>145</v>
      </c>
      <c r="AA9" s="11" t="s">
        <v>145</v>
      </c>
      <c r="AB9" s="8" t="s">
        <v>146</v>
      </c>
      <c r="AC9" s="11" t="s">
        <v>145</v>
      </c>
      <c r="AD9" s="8" t="s">
        <v>147</v>
      </c>
      <c r="AF9">
        <f>Level_1!$C$6</f>
        <v>5</v>
      </c>
      <c r="AG9" t="str">
        <f t="shared" si="2"/>
        <v>T-C2-5</v>
      </c>
      <c r="AH9" s="8">
        <v>194439</v>
      </c>
      <c r="AI9" s="8">
        <v>2</v>
      </c>
      <c r="AJ9" s="8">
        <v>646.70000000000005</v>
      </c>
      <c r="AK9" s="8" t="s">
        <v>54</v>
      </c>
      <c r="AL9" s="8" t="s">
        <v>57</v>
      </c>
      <c r="AM9" s="8" t="s">
        <v>55</v>
      </c>
      <c r="AN9" s="8" t="s">
        <v>60</v>
      </c>
      <c r="AP9">
        <f>Level_1!$C$6</f>
        <v>5</v>
      </c>
      <c r="AQ9" t="str">
        <f t="shared" si="3"/>
        <v>T-C2-5</v>
      </c>
      <c r="AR9" s="11" t="s">
        <v>145</v>
      </c>
      <c r="AS9" s="11" t="s">
        <v>145</v>
      </c>
      <c r="AU9">
        <f>Level_1!$C$6</f>
        <v>5</v>
      </c>
      <c r="AV9" t="str">
        <f t="shared" si="4"/>
        <v>T-C2-5</v>
      </c>
      <c r="AW9" s="8">
        <v>0</v>
      </c>
      <c r="AX9" s="8">
        <v>0</v>
      </c>
      <c r="AZ9">
        <f>Level_1!$C$6</f>
        <v>5</v>
      </c>
      <c r="BA9" t="str">
        <f t="shared" si="5"/>
        <v>T-C2-5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 t="s">
        <v>145</v>
      </c>
      <c r="BJ9" s="11" t="s">
        <v>145</v>
      </c>
      <c r="BK9" s="11" t="s">
        <v>145</v>
      </c>
      <c r="BL9" s="11" t="s">
        <v>145</v>
      </c>
      <c r="BM9" s="11" t="s">
        <v>145</v>
      </c>
      <c r="BO9">
        <f>Level_1!$C$6</f>
        <v>5</v>
      </c>
      <c r="BP9" t="str">
        <f t="shared" si="6"/>
        <v>T-C2-5</v>
      </c>
      <c r="BQ9" s="8">
        <v>1</v>
      </c>
      <c r="BR9" s="8" t="s">
        <v>142</v>
      </c>
      <c r="BS9" s="11">
        <v>0</v>
      </c>
      <c r="BT9" s="11">
        <v>0</v>
      </c>
      <c r="BU9" s="11">
        <v>3</v>
      </c>
      <c r="BV9" s="8" t="s">
        <v>151</v>
      </c>
    </row>
    <row r="10" spans="2:74" x14ac:dyDescent="0.3">
      <c r="B10">
        <f>Level_1!$C$6</f>
        <v>5</v>
      </c>
      <c r="C10" s="8" t="s">
        <v>47</v>
      </c>
      <c r="D10" s="11">
        <v>1828.8</v>
      </c>
      <c r="E10" s="11">
        <v>1828.8</v>
      </c>
      <c r="F10" s="11">
        <v>0</v>
      </c>
      <c r="G10" s="11">
        <v>0</v>
      </c>
      <c r="H10" s="8">
        <v>304.79999999999995</v>
      </c>
      <c r="I10" s="11" t="s">
        <v>53</v>
      </c>
      <c r="K10">
        <f>Level_1!$C$6</f>
        <v>5</v>
      </c>
      <c r="L10" t="str">
        <f t="shared" si="0"/>
        <v>T-C3-1</v>
      </c>
      <c r="M10" s="11" t="s">
        <v>129</v>
      </c>
      <c r="N10" s="11" t="s">
        <v>148</v>
      </c>
      <c r="O10" s="11" t="s">
        <v>144</v>
      </c>
      <c r="P10" s="11" t="s">
        <v>144</v>
      </c>
      <c r="Q10" s="11">
        <v>2</v>
      </c>
      <c r="S10">
        <f>Level_1!$C$6</f>
        <v>5</v>
      </c>
      <c r="T10" t="str">
        <f t="shared" si="1"/>
        <v>T-C3-1</v>
      </c>
      <c r="U10" s="8" t="s">
        <v>134</v>
      </c>
      <c r="V10" s="8" t="s">
        <v>130</v>
      </c>
      <c r="W10" s="11" t="s">
        <v>145</v>
      </c>
      <c r="X10" s="8" t="s">
        <v>139</v>
      </c>
      <c r="Y10" s="8" t="s">
        <v>131</v>
      </c>
      <c r="Z10" s="11" t="s">
        <v>145</v>
      </c>
      <c r="AA10" s="11" t="s">
        <v>145</v>
      </c>
      <c r="AB10" s="8" t="s">
        <v>146</v>
      </c>
      <c r="AC10" s="11" t="s">
        <v>145</v>
      </c>
      <c r="AD10" s="8" t="s">
        <v>147</v>
      </c>
      <c r="AF10">
        <f>Level_1!$C$6</f>
        <v>5</v>
      </c>
      <c r="AG10" t="str">
        <f t="shared" si="2"/>
        <v>T-C3-1</v>
      </c>
      <c r="AH10" s="8">
        <v>194439</v>
      </c>
      <c r="AI10" s="8">
        <v>2</v>
      </c>
      <c r="AJ10" s="8">
        <v>646.70000000000005</v>
      </c>
      <c r="AK10" s="8" t="s">
        <v>54</v>
      </c>
      <c r="AL10" s="8" t="s">
        <v>58</v>
      </c>
      <c r="AM10" s="8" t="s">
        <v>55</v>
      </c>
      <c r="AN10" s="8" t="s">
        <v>61</v>
      </c>
      <c r="AP10">
        <f>Level_1!$C$6</f>
        <v>5</v>
      </c>
      <c r="AQ10" t="str">
        <f t="shared" si="3"/>
        <v>T-C3-1</v>
      </c>
      <c r="AR10" s="11" t="s">
        <v>145</v>
      </c>
      <c r="AS10" s="11" t="s">
        <v>145</v>
      </c>
      <c r="AU10">
        <f>Level_1!$C$6</f>
        <v>5</v>
      </c>
      <c r="AV10" t="str">
        <f t="shared" si="4"/>
        <v>T-C3-1</v>
      </c>
      <c r="AW10" s="8">
        <v>0</v>
      </c>
      <c r="AX10" s="8">
        <v>0</v>
      </c>
      <c r="AZ10">
        <f>Level_1!$C$6</f>
        <v>5</v>
      </c>
      <c r="BA10" t="str">
        <f t="shared" si="5"/>
        <v>T-C3-1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 t="s">
        <v>145</v>
      </c>
      <c r="BJ10" s="11" t="s">
        <v>145</v>
      </c>
      <c r="BK10" s="11" t="s">
        <v>145</v>
      </c>
      <c r="BL10" s="11" t="s">
        <v>145</v>
      </c>
      <c r="BM10" s="11" t="s">
        <v>145</v>
      </c>
      <c r="BO10">
        <f>Level_1!$C$6</f>
        <v>5</v>
      </c>
      <c r="BP10" t="str">
        <f t="shared" si="6"/>
        <v>T-C3-1</v>
      </c>
      <c r="BQ10" s="8">
        <v>1</v>
      </c>
      <c r="BR10" s="8" t="s">
        <v>142</v>
      </c>
      <c r="BS10" s="11">
        <v>0</v>
      </c>
      <c r="BT10" s="11">
        <v>0</v>
      </c>
      <c r="BU10" s="11">
        <v>3</v>
      </c>
      <c r="BV10" s="8" t="s">
        <v>151</v>
      </c>
    </row>
    <row r="11" spans="2:74" x14ac:dyDescent="0.3">
      <c r="B11">
        <f>Level_1!$C$6</f>
        <v>5</v>
      </c>
      <c r="C11" s="8" t="s">
        <v>48</v>
      </c>
      <c r="D11" s="11">
        <v>1828.8</v>
      </c>
      <c r="E11" s="11">
        <v>1828.8</v>
      </c>
      <c r="F11" s="11">
        <v>0</v>
      </c>
      <c r="G11" s="11">
        <v>0</v>
      </c>
      <c r="H11" s="8">
        <v>304.79999999999995</v>
      </c>
      <c r="I11" s="11" t="s">
        <v>53</v>
      </c>
      <c r="K11">
        <f>Level_1!$C$6</f>
        <v>5</v>
      </c>
      <c r="L11" t="str">
        <f t="shared" si="0"/>
        <v>T-C3-2</v>
      </c>
      <c r="M11" s="11" t="s">
        <v>129</v>
      </c>
      <c r="N11" s="11" t="s">
        <v>148</v>
      </c>
      <c r="O11" s="11" t="s">
        <v>144</v>
      </c>
      <c r="P11" s="11" t="s">
        <v>144</v>
      </c>
      <c r="Q11" s="11">
        <v>2</v>
      </c>
      <c r="S11">
        <f>Level_1!$C$6</f>
        <v>5</v>
      </c>
      <c r="T11" t="str">
        <f t="shared" si="1"/>
        <v>T-C3-2</v>
      </c>
      <c r="U11" s="8" t="s">
        <v>135</v>
      </c>
      <c r="V11" s="8" t="s">
        <v>130</v>
      </c>
      <c r="W11" s="11" t="s">
        <v>145</v>
      </c>
      <c r="X11" s="8" t="s">
        <v>140</v>
      </c>
      <c r="Y11" s="8" t="s">
        <v>131</v>
      </c>
      <c r="Z11" s="11" t="s">
        <v>145</v>
      </c>
      <c r="AA11" s="11" t="s">
        <v>145</v>
      </c>
      <c r="AB11" s="8" t="s">
        <v>146</v>
      </c>
      <c r="AC11" s="11" t="s">
        <v>145</v>
      </c>
      <c r="AD11" s="8" t="s">
        <v>147</v>
      </c>
      <c r="AF11">
        <f>Level_1!$C$6</f>
        <v>5</v>
      </c>
      <c r="AG11" t="str">
        <f t="shared" si="2"/>
        <v>T-C3-2</v>
      </c>
      <c r="AH11" s="8">
        <v>194439</v>
      </c>
      <c r="AI11" s="8">
        <v>2</v>
      </c>
      <c r="AJ11" s="8">
        <v>646.70000000000005</v>
      </c>
      <c r="AK11" s="8" t="s">
        <v>54</v>
      </c>
      <c r="AL11" s="8" t="s">
        <v>58</v>
      </c>
      <c r="AM11" s="8" t="s">
        <v>55</v>
      </c>
      <c r="AN11" s="8" t="s">
        <v>61</v>
      </c>
      <c r="AP11">
        <f>Level_1!$C$6</f>
        <v>5</v>
      </c>
      <c r="AQ11" t="str">
        <f t="shared" si="3"/>
        <v>T-C3-2</v>
      </c>
      <c r="AR11" s="11" t="s">
        <v>145</v>
      </c>
      <c r="AS11" s="11" t="s">
        <v>145</v>
      </c>
      <c r="AU11">
        <f>Level_1!$C$6</f>
        <v>5</v>
      </c>
      <c r="AV11" t="str">
        <f t="shared" si="4"/>
        <v>T-C3-2</v>
      </c>
      <c r="AW11" s="8">
        <v>0</v>
      </c>
      <c r="AX11" s="8">
        <v>0</v>
      </c>
      <c r="AZ11">
        <f>Level_1!$C$6</f>
        <v>5</v>
      </c>
      <c r="BA11" t="str">
        <f t="shared" si="5"/>
        <v>T-C3-2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 t="s">
        <v>145</v>
      </c>
      <c r="BJ11" s="11" t="s">
        <v>145</v>
      </c>
      <c r="BK11" s="11" t="s">
        <v>145</v>
      </c>
      <c r="BL11" s="11" t="s">
        <v>145</v>
      </c>
      <c r="BM11" s="11" t="s">
        <v>145</v>
      </c>
      <c r="BO11">
        <f>Level_1!$C$6</f>
        <v>5</v>
      </c>
      <c r="BP11" t="str">
        <f t="shared" si="6"/>
        <v>T-C3-2</v>
      </c>
      <c r="BQ11" s="8">
        <v>1</v>
      </c>
      <c r="BR11" s="8" t="s">
        <v>142</v>
      </c>
      <c r="BS11" s="11">
        <v>0</v>
      </c>
      <c r="BT11" s="11">
        <v>0</v>
      </c>
      <c r="BU11" s="11">
        <v>3</v>
      </c>
      <c r="BV11" s="8" t="s">
        <v>151</v>
      </c>
    </row>
    <row r="12" spans="2:74" x14ac:dyDescent="0.3">
      <c r="B12">
        <f>Level_1!$C$6</f>
        <v>5</v>
      </c>
      <c r="C12" s="8" t="s">
        <v>49</v>
      </c>
      <c r="D12" s="11">
        <v>1828.8</v>
      </c>
      <c r="E12" s="11">
        <v>1828.8</v>
      </c>
      <c r="F12" s="11">
        <v>0</v>
      </c>
      <c r="G12" s="11">
        <v>0</v>
      </c>
      <c r="H12" s="8">
        <v>304.79999999999995</v>
      </c>
      <c r="I12" s="11" t="s">
        <v>53</v>
      </c>
      <c r="K12">
        <f>Level_1!$C$6</f>
        <v>5</v>
      </c>
      <c r="L12" t="str">
        <f t="shared" si="0"/>
        <v>T-C3-4</v>
      </c>
      <c r="M12" s="11" t="s">
        <v>129</v>
      </c>
      <c r="N12" s="11" t="s">
        <v>148</v>
      </c>
      <c r="O12" s="11" t="s">
        <v>144</v>
      </c>
      <c r="P12" s="11" t="s">
        <v>144</v>
      </c>
      <c r="Q12" s="11">
        <v>2</v>
      </c>
      <c r="S12">
        <f>Level_1!$C$6</f>
        <v>5</v>
      </c>
      <c r="T12" t="str">
        <f t="shared" si="1"/>
        <v>T-C3-4</v>
      </c>
      <c r="U12" s="8" t="s">
        <v>133</v>
      </c>
      <c r="V12" s="8" t="s">
        <v>130</v>
      </c>
      <c r="W12" s="11" t="s">
        <v>145</v>
      </c>
      <c r="X12" s="8" t="s">
        <v>138</v>
      </c>
      <c r="Y12" s="8" t="s">
        <v>131</v>
      </c>
      <c r="Z12" s="11" t="s">
        <v>145</v>
      </c>
      <c r="AA12" s="11" t="s">
        <v>145</v>
      </c>
      <c r="AB12" s="8" t="s">
        <v>146</v>
      </c>
      <c r="AC12" s="11" t="s">
        <v>145</v>
      </c>
      <c r="AD12" s="8" t="s">
        <v>147</v>
      </c>
      <c r="AF12">
        <f>Level_1!$C$6</f>
        <v>5</v>
      </c>
      <c r="AG12" t="str">
        <f t="shared" si="2"/>
        <v>T-C3-4</v>
      </c>
      <c r="AH12" s="8">
        <v>194439</v>
      </c>
      <c r="AI12" s="8">
        <v>2</v>
      </c>
      <c r="AJ12" s="8">
        <v>646.70000000000005</v>
      </c>
      <c r="AK12" s="8" t="s">
        <v>54</v>
      </c>
      <c r="AL12" s="8" t="s">
        <v>58</v>
      </c>
      <c r="AM12" s="8" t="s">
        <v>55</v>
      </c>
      <c r="AN12" s="8" t="s">
        <v>61</v>
      </c>
      <c r="AP12">
        <f>Level_1!$C$6</f>
        <v>5</v>
      </c>
      <c r="AQ12" t="str">
        <f t="shared" si="3"/>
        <v>T-C3-4</v>
      </c>
      <c r="AR12" s="11" t="s">
        <v>145</v>
      </c>
      <c r="AS12" s="11" t="s">
        <v>145</v>
      </c>
      <c r="AU12">
        <f>Level_1!$C$6</f>
        <v>5</v>
      </c>
      <c r="AV12" t="str">
        <f t="shared" si="4"/>
        <v>T-C3-4</v>
      </c>
      <c r="AW12" s="8">
        <v>0</v>
      </c>
      <c r="AX12" s="8">
        <v>0</v>
      </c>
      <c r="AZ12">
        <f>Level_1!$C$6</f>
        <v>5</v>
      </c>
      <c r="BA12" t="str">
        <f t="shared" si="5"/>
        <v>T-C3-4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 t="s">
        <v>145</v>
      </c>
      <c r="BJ12" s="11" t="s">
        <v>145</v>
      </c>
      <c r="BK12" s="11" t="s">
        <v>145</v>
      </c>
      <c r="BL12" s="11" t="s">
        <v>145</v>
      </c>
      <c r="BM12" s="11" t="s">
        <v>145</v>
      </c>
      <c r="BO12">
        <f>Level_1!$C$6</f>
        <v>5</v>
      </c>
      <c r="BP12" t="str">
        <f t="shared" si="6"/>
        <v>T-C3-4</v>
      </c>
      <c r="BQ12" s="8">
        <v>1</v>
      </c>
      <c r="BR12" s="8" t="s">
        <v>142</v>
      </c>
      <c r="BS12" s="11">
        <v>0</v>
      </c>
      <c r="BT12" s="11">
        <v>0</v>
      </c>
      <c r="BU12" s="11">
        <v>3</v>
      </c>
      <c r="BV12" s="8" t="s">
        <v>151</v>
      </c>
    </row>
    <row r="13" spans="2:74" x14ac:dyDescent="0.3">
      <c r="B13">
        <f>Level_1!$C$6</f>
        <v>5</v>
      </c>
      <c r="C13" s="8" t="s">
        <v>50</v>
      </c>
      <c r="D13" s="11">
        <v>1828.8</v>
      </c>
      <c r="E13" s="11">
        <v>1828.8</v>
      </c>
      <c r="F13" s="11">
        <v>0</v>
      </c>
      <c r="G13" s="11">
        <v>0</v>
      </c>
      <c r="H13" s="8">
        <v>205.73999999999998</v>
      </c>
      <c r="I13" s="11">
        <v>88.899999999999991</v>
      </c>
      <c r="K13">
        <f>Level_1!$C$6</f>
        <v>5</v>
      </c>
      <c r="L13" t="str">
        <f t="shared" si="0"/>
        <v>T-RC2-2</v>
      </c>
      <c r="M13" s="11" t="s">
        <v>129</v>
      </c>
      <c r="N13" s="11" t="s">
        <v>148</v>
      </c>
      <c r="O13" s="11" t="s">
        <v>144</v>
      </c>
      <c r="P13" s="11" t="s">
        <v>144</v>
      </c>
      <c r="Q13" s="11">
        <v>2</v>
      </c>
      <c r="S13">
        <f>Level_1!$C$6</f>
        <v>5</v>
      </c>
      <c r="T13" t="str">
        <f t="shared" si="1"/>
        <v>T-RC2-2</v>
      </c>
      <c r="U13" s="8" t="s">
        <v>136</v>
      </c>
      <c r="V13" s="8" t="s">
        <v>130</v>
      </c>
      <c r="W13" s="11" t="s">
        <v>145</v>
      </c>
      <c r="X13" s="8" t="s">
        <v>141</v>
      </c>
      <c r="Y13" s="8" t="s">
        <v>131</v>
      </c>
      <c r="Z13" s="11" t="s">
        <v>145</v>
      </c>
      <c r="AA13" s="11" t="s">
        <v>145</v>
      </c>
      <c r="AB13" s="8" t="s">
        <v>146</v>
      </c>
      <c r="AC13" s="11" t="s">
        <v>145</v>
      </c>
      <c r="AD13" s="8" t="s">
        <v>147</v>
      </c>
      <c r="AF13">
        <f>Level_1!$C$6</f>
        <v>5</v>
      </c>
      <c r="AG13" t="str">
        <f t="shared" si="2"/>
        <v>T-RC2-2</v>
      </c>
      <c r="AH13" s="8">
        <v>194439</v>
      </c>
      <c r="AI13" s="8">
        <v>2</v>
      </c>
      <c r="AJ13" s="8">
        <v>646.70000000000005</v>
      </c>
      <c r="AK13" s="8" t="s">
        <v>54</v>
      </c>
      <c r="AL13" s="8" t="s">
        <v>59</v>
      </c>
      <c r="AM13" s="8" t="s">
        <v>55</v>
      </c>
      <c r="AN13" s="8" t="s">
        <v>62</v>
      </c>
      <c r="AP13">
        <f>Level_1!$C$6</f>
        <v>5</v>
      </c>
      <c r="AQ13" t="str">
        <f t="shared" si="3"/>
        <v>T-RC2-2</v>
      </c>
      <c r="AR13" s="11" t="s">
        <v>145</v>
      </c>
      <c r="AS13" s="11" t="s">
        <v>145</v>
      </c>
      <c r="AU13">
        <f>Level_1!$C$6</f>
        <v>5</v>
      </c>
      <c r="AV13" t="str">
        <f t="shared" si="4"/>
        <v>T-RC2-2</v>
      </c>
      <c r="AW13" s="8">
        <v>0</v>
      </c>
      <c r="AX13" s="8">
        <v>0</v>
      </c>
      <c r="AZ13">
        <f>Level_1!$C$6</f>
        <v>5</v>
      </c>
      <c r="BA13" t="str">
        <f t="shared" si="5"/>
        <v>T-RC2-2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 t="s">
        <v>145</v>
      </c>
      <c r="BJ13" s="11" t="s">
        <v>145</v>
      </c>
      <c r="BK13" s="11" t="s">
        <v>145</v>
      </c>
      <c r="BL13" s="11" t="s">
        <v>145</v>
      </c>
      <c r="BM13" s="11" t="s">
        <v>145</v>
      </c>
      <c r="BO13">
        <f>Level_1!$C$6</f>
        <v>5</v>
      </c>
      <c r="BP13" t="str">
        <f t="shared" si="6"/>
        <v>T-RC2-2</v>
      </c>
      <c r="BQ13" s="8">
        <v>1</v>
      </c>
      <c r="BR13" s="8" t="s">
        <v>142</v>
      </c>
      <c r="BS13" s="11">
        <v>0</v>
      </c>
      <c r="BT13" s="11">
        <v>0</v>
      </c>
      <c r="BU13" s="11">
        <v>3</v>
      </c>
      <c r="BV13" s="8" t="s">
        <v>151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A1:Y79"/>
  <sheetViews>
    <sheetView workbookViewId="0">
      <selection activeCell="M23" sqref="M23"/>
    </sheetView>
  </sheetViews>
  <sheetFormatPr defaultRowHeight="14.4" x14ac:dyDescent="0.3"/>
  <cols>
    <col min="4" max="4" width="10.5546875" bestFit="1" customWidth="1"/>
    <col min="5" max="5" width="5.33203125" bestFit="1" customWidth="1"/>
    <col min="6" max="7" width="6.33203125" bestFit="1" customWidth="1"/>
    <col min="8" max="8" width="4.5546875" customWidth="1"/>
    <col min="9" max="9" width="17.109375" bestFit="1" customWidth="1"/>
    <col min="10" max="10" width="3.33203125" bestFit="1" customWidth="1"/>
    <col min="11" max="15" width="6.33203125" customWidth="1"/>
    <col min="19" max="19" width="13.88671875" customWidth="1"/>
    <col min="21" max="21" width="27.44140625" bestFit="1" customWidth="1"/>
    <col min="22" max="23" width="12.33203125" bestFit="1" customWidth="1"/>
    <col min="24" max="24" width="17.109375" bestFit="1" customWidth="1"/>
    <col min="25" max="25" width="12.33203125" bestFit="1" customWidth="1"/>
  </cols>
  <sheetData>
    <row r="1" spans="2:25" ht="25.8" x14ac:dyDescent="0.5">
      <c r="B1" s="1" t="s">
        <v>38</v>
      </c>
    </row>
    <row r="4" spans="2:25" ht="18" x14ac:dyDescent="0.35">
      <c r="B4" s="5" t="s">
        <v>18</v>
      </c>
      <c r="Q4" s="5" t="s">
        <v>24</v>
      </c>
      <c r="U4" s="6"/>
      <c r="V4" s="6"/>
      <c r="W4" s="6"/>
      <c r="X4" s="6"/>
      <c r="Y4" s="6"/>
    </row>
    <row r="5" spans="2:25" x14ac:dyDescent="0.3">
      <c r="B5" s="7" t="s">
        <v>79</v>
      </c>
      <c r="C5" s="7" t="s">
        <v>85</v>
      </c>
      <c r="D5" s="3" t="s">
        <v>19</v>
      </c>
      <c r="E5" s="3" t="s">
        <v>119</v>
      </c>
      <c r="F5" s="9" t="s">
        <v>23</v>
      </c>
      <c r="G5" s="9" t="s">
        <v>20</v>
      </c>
      <c r="H5" s="9" t="s">
        <v>21</v>
      </c>
      <c r="I5" s="9" t="s">
        <v>22</v>
      </c>
      <c r="J5" s="9" t="s">
        <v>87</v>
      </c>
      <c r="K5" s="9" t="s">
        <v>118</v>
      </c>
      <c r="L5" s="9" t="s">
        <v>124</v>
      </c>
      <c r="M5" s="9" t="s">
        <v>125</v>
      </c>
      <c r="N5" s="9" t="s">
        <v>88</v>
      </c>
      <c r="O5" s="9" t="s">
        <v>126</v>
      </c>
      <c r="Q5" s="7" t="s">
        <v>79</v>
      </c>
      <c r="R5" s="7" t="s">
        <v>85</v>
      </c>
      <c r="S5" s="3" t="s">
        <v>19</v>
      </c>
      <c r="T5" s="9" t="s">
        <v>120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</row>
    <row r="6" spans="2:25" s="15" customFormat="1" x14ac:dyDescent="0.3">
      <c r="B6" s="15">
        <f>Level_1!$C$6</f>
        <v>5</v>
      </c>
      <c r="C6" s="15" t="str">
        <f>Level_2!C6</f>
        <v>T-C1-3</v>
      </c>
      <c r="D6" s="16" t="s">
        <v>63</v>
      </c>
      <c r="E6" s="8" t="s">
        <v>145</v>
      </c>
      <c r="F6" s="16" t="s">
        <v>64</v>
      </c>
      <c r="G6" s="16" t="s">
        <v>146</v>
      </c>
      <c r="H6" s="16" t="s">
        <v>146</v>
      </c>
      <c r="I6" s="16" t="s">
        <v>69</v>
      </c>
      <c r="J6" s="16" t="s">
        <v>145</v>
      </c>
      <c r="K6" s="16" t="s">
        <v>64</v>
      </c>
      <c r="L6" s="8" t="s">
        <v>145</v>
      </c>
      <c r="M6" s="8" t="s">
        <v>145</v>
      </c>
      <c r="N6" s="8" t="s">
        <v>145</v>
      </c>
      <c r="O6" s="8" t="s">
        <v>145</v>
      </c>
      <c r="Q6" s="15">
        <f>Level_1!$C$6</f>
        <v>5</v>
      </c>
      <c r="R6" s="15" t="str">
        <f>C6</f>
        <v>T-C1-3</v>
      </c>
      <c r="S6" s="15" t="str">
        <f>D6</f>
        <v>[1,2,3]</v>
      </c>
      <c r="T6" s="16" t="s">
        <v>66</v>
      </c>
      <c r="U6" s="16" t="s">
        <v>70</v>
      </c>
      <c r="V6" s="16" t="s">
        <v>66</v>
      </c>
      <c r="W6" s="16" t="s">
        <v>66</v>
      </c>
      <c r="X6" s="16" t="s">
        <v>66</v>
      </c>
      <c r="Y6" s="16" t="s">
        <v>66</v>
      </c>
    </row>
    <row r="7" spans="2:25" s="15" customFormat="1" x14ac:dyDescent="0.3">
      <c r="B7" s="15">
        <f>Level_1!$C$6</f>
        <v>5</v>
      </c>
      <c r="C7" s="15" t="str">
        <f>Level_2!C7</f>
        <v>T-C1-5</v>
      </c>
      <c r="D7" s="16" t="s">
        <v>63</v>
      </c>
      <c r="E7" s="8" t="s">
        <v>145</v>
      </c>
      <c r="F7" s="16" t="s">
        <v>64</v>
      </c>
      <c r="G7" s="16" t="s">
        <v>146</v>
      </c>
      <c r="H7" s="16" t="s">
        <v>146</v>
      </c>
      <c r="I7" s="16" t="s">
        <v>69</v>
      </c>
      <c r="J7" s="16" t="s">
        <v>145</v>
      </c>
      <c r="K7" s="16" t="s">
        <v>64</v>
      </c>
      <c r="L7" s="8" t="s">
        <v>145</v>
      </c>
      <c r="M7" s="8" t="s">
        <v>145</v>
      </c>
      <c r="N7" s="8" t="s">
        <v>145</v>
      </c>
      <c r="O7" s="8" t="s">
        <v>145</v>
      </c>
      <c r="Q7" s="15">
        <f>Level_1!$C$6</f>
        <v>5</v>
      </c>
      <c r="R7" s="15" t="str">
        <f t="shared" ref="R7:R13" si="0">C7</f>
        <v>T-C1-5</v>
      </c>
      <c r="S7" s="15" t="str">
        <f t="shared" ref="S7:S13" si="1">D7</f>
        <v>[1,2,3]</v>
      </c>
      <c r="T7" s="16" t="s">
        <v>66</v>
      </c>
      <c r="U7" s="16" t="s">
        <v>71</v>
      </c>
      <c r="V7" s="16" t="s">
        <v>66</v>
      </c>
      <c r="W7" s="16" t="s">
        <v>66</v>
      </c>
      <c r="X7" s="16" t="s">
        <v>66</v>
      </c>
      <c r="Y7" s="16" t="s">
        <v>66</v>
      </c>
    </row>
    <row r="8" spans="2:25" s="15" customFormat="1" x14ac:dyDescent="0.3">
      <c r="B8" s="15">
        <f>Level_1!$C$6</f>
        <v>5</v>
      </c>
      <c r="C8" s="15" t="str">
        <f>Level_2!C8</f>
        <v>T-C2-3</v>
      </c>
      <c r="D8" s="16" t="s">
        <v>63</v>
      </c>
      <c r="E8" s="8" t="s">
        <v>145</v>
      </c>
      <c r="F8" s="16" t="s">
        <v>64</v>
      </c>
      <c r="G8" s="16" t="s">
        <v>146</v>
      </c>
      <c r="H8" s="16" t="s">
        <v>146</v>
      </c>
      <c r="I8" s="16" t="s">
        <v>69</v>
      </c>
      <c r="J8" s="16" t="s">
        <v>145</v>
      </c>
      <c r="K8" s="16" t="s">
        <v>64</v>
      </c>
      <c r="L8" s="8" t="s">
        <v>145</v>
      </c>
      <c r="M8" s="8" t="s">
        <v>145</v>
      </c>
      <c r="N8" s="8" t="s">
        <v>145</v>
      </c>
      <c r="O8" s="8" t="s">
        <v>145</v>
      </c>
      <c r="Q8" s="15">
        <f>Level_1!$C$6</f>
        <v>5</v>
      </c>
      <c r="R8" s="15" t="str">
        <f t="shared" si="0"/>
        <v>T-C2-3</v>
      </c>
      <c r="S8" s="15" t="str">
        <f t="shared" si="1"/>
        <v>[1,2,3]</v>
      </c>
      <c r="T8" s="16" t="s">
        <v>66</v>
      </c>
      <c r="U8" s="16" t="s">
        <v>72</v>
      </c>
      <c r="V8" s="16" t="s">
        <v>66</v>
      </c>
      <c r="W8" s="16" t="s">
        <v>66</v>
      </c>
      <c r="X8" s="16" t="s">
        <v>66</v>
      </c>
      <c r="Y8" s="16" t="s">
        <v>66</v>
      </c>
    </row>
    <row r="9" spans="2:25" s="15" customFormat="1" x14ac:dyDescent="0.3">
      <c r="B9" s="15">
        <f>Level_1!$C$6</f>
        <v>5</v>
      </c>
      <c r="C9" s="15" t="str">
        <f>Level_2!C9</f>
        <v>T-C2-5</v>
      </c>
      <c r="D9" s="16" t="s">
        <v>63</v>
      </c>
      <c r="E9" s="8" t="s">
        <v>145</v>
      </c>
      <c r="F9" s="16" t="s">
        <v>64</v>
      </c>
      <c r="G9" s="16" t="s">
        <v>146</v>
      </c>
      <c r="H9" s="16" t="s">
        <v>146</v>
      </c>
      <c r="I9" s="16" t="s">
        <v>69</v>
      </c>
      <c r="J9" s="16" t="s">
        <v>145</v>
      </c>
      <c r="K9" s="16" t="s">
        <v>64</v>
      </c>
      <c r="L9" s="8" t="s">
        <v>145</v>
      </c>
      <c r="M9" s="8" t="s">
        <v>145</v>
      </c>
      <c r="N9" s="8" t="s">
        <v>145</v>
      </c>
      <c r="O9" s="8" t="s">
        <v>145</v>
      </c>
      <c r="Q9" s="15">
        <f>Level_1!$C$6</f>
        <v>5</v>
      </c>
      <c r="R9" s="15" t="str">
        <f t="shared" si="0"/>
        <v>T-C2-5</v>
      </c>
      <c r="S9" s="15" t="str">
        <f t="shared" si="1"/>
        <v>[1,2,3]</v>
      </c>
      <c r="T9" s="16" t="s">
        <v>66</v>
      </c>
      <c r="U9" s="16" t="s">
        <v>73</v>
      </c>
      <c r="V9" s="16" t="s">
        <v>66</v>
      </c>
      <c r="W9" s="16" t="s">
        <v>66</v>
      </c>
      <c r="X9" s="16" t="s">
        <v>66</v>
      </c>
      <c r="Y9" s="16" t="s">
        <v>66</v>
      </c>
    </row>
    <row r="10" spans="2:25" s="15" customFormat="1" x14ac:dyDescent="0.3">
      <c r="B10" s="15">
        <f>Level_1!$C$6</f>
        <v>5</v>
      </c>
      <c r="C10" s="15" t="str">
        <f>Level_2!C10</f>
        <v>T-C3-1</v>
      </c>
      <c r="D10" s="16" t="s">
        <v>63</v>
      </c>
      <c r="E10" s="8" t="s">
        <v>145</v>
      </c>
      <c r="F10" s="16" t="s">
        <v>64</v>
      </c>
      <c r="G10" s="16" t="s">
        <v>146</v>
      </c>
      <c r="H10" s="16" t="s">
        <v>146</v>
      </c>
      <c r="I10" s="16" t="s">
        <v>69</v>
      </c>
      <c r="J10" s="16" t="s">
        <v>145</v>
      </c>
      <c r="K10" s="16" t="s">
        <v>64</v>
      </c>
      <c r="L10" s="8" t="s">
        <v>145</v>
      </c>
      <c r="M10" s="8" t="s">
        <v>145</v>
      </c>
      <c r="N10" s="8" t="s">
        <v>145</v>
      </c>
      <c r="O10" s="8" t="s">
        <v>145</v>
      </c>
      <c r="Q10" s="15">
        <f>Level_1!$C$6</f>
        <v>5</v>
      </c>
      <c r="R10" s="15" t="str">
        <f t="shared" si="0"/>
        <v>T-C3-1</v>
      </c>
      <c r="S10" s="15" t="str">
        <f t="shared" si="1"/>
        <v>[1,2,3]</v>
      </c>
      <c r="T10" s="16" t="s">
        <v>66</v>
      </c>
      <c r="U10" s="16" t="s">
        <v>74</v>
      </c>
      <c r="V10" s="16" t="s">
        <v>66</v>
      </c>
      <c r="W10" s="16" t="s">
        <v>66</v>
      </c>
      <c r="X10" s="16" t="s">
        <v>66</v>
      </c>
      <c r="Y10" s="16" t="s">
        <v>66</v>
      </c>
    </row>
    <row r="11" spans="2:25" s="15" customFormat="1" x14ac:dyDescent="0.3">
      <c r="B11" s="15">
        <f>Level_1!$C$6</f>
        <v>5</v>
      </c>
      <c r="C11" s="15" t="str">
        <f>Level_2!C11</f>
        <v>T-C3-2</v>
      </c>
      <c r="D11" s="16" t="s">
        <v>63</v>
      </c>
      <c r="E11" s="8" t="s">
        <v>145</v>
      </c>
      <c r="F11" s="16" t="s">
        <v>64</v>
      </c>
      <c r="G11" s="16" t="s">
        <v>146</v>
      </c>
      <c r="H11" s="16" t="s">
        <v>146</v>
      </c>
      <c r="I11" s="16" t="s">
        <v>69</v>
      </c>
      <c r="J11" s="16" t="s">
        <v>145</v>
      </c>
      <c r="K11" s="16" t="s">
        <v>64</v>
      </c>
      <c r="L11" s="8" t="s">
        <v>145</v>
      </c>
      <c r="M11" s="8" t="s">
        <v>145</v>
      </c>
      <c r="N11" s="8" t="s">
        <v>145</v>
      </c>
      <c r="O11" s="8" t="s">
        <v>145</v>
      </c>
      <c r="Q11" s="15">
        <f>Level_1!$C$6</f>
        <v>5</v>
      </c>
      <c r="R11" s="15" t="str">
        <f t="shared" si="0"/>
        <v>T-C3-2</v>
      </c>
      <c r="S11" s="15" t="str">
        <f t="shared" si="1"/>
        <v>[1,2,3]</v>
      </c>
      <c r="T11" s="16" t="s">
        <v>66</v>
      </c>
      <c r="U11" s="16" t="s">
        <v>75</v>
      </c>
      <c r="V11" s="16" t="s">
        <v>66</v>
      </c>
      <c r="W11" s="16" t="s">
        <v>66</v>
      </c>
      <c r="X11" s="16" t="s">
        <v>66</v>
      </c>
      <c r="Y11" s="16" t="s">
        <v>66</v>
      </c>
    </row>
    <row r="12" spans="2:25" s="15" customFormat="1" x14ac:dyDescent="0.3">
      <c r="B12" s="15">
        <f>Level_1!$C$6</f>
        <v>5</v>
      </c>
      <c r="C12" s="15" t="str">
        <f>Level_2!C12</f>
        <v>T-C3-4</v>
      </c>
      <c r="D12" s="16" t="s">
        <v>63</v>
      </c>
      <c r="E12" s="8" t="s">
        <v>145</v>
      </c>
      <c r="F12" s="16" t="s">
        <v>64</v>
      </c>
      <c r="G12" s="16" t="s">
        <v>146</v>
      </c>
      <c r="H12" s="16" t="s">
        <v>146</v>
      </c>
      <c r="I12" s="16" t="s">
        <v>69</v>
      </c>
      <c r="J12" s="16" t="s">
        <v>145</v>
      </c>
      <c r="K12" s="16" t="s">
        <v>64</v>
      </c>
      <c r="L12" s="8" t="s">
        <v>145</v>
      </c>
      <c r="M12" s="8" t="s">
        <v>145</v>
      </c>
      <c r="N12" s="8" t="s">
        <v>145</v>
      </c>
      <c r="O12" s="8" t="s">
        <v>145</v>
      </c>
      <c r="Q12" s="15">
        <f>Level_1!$C$6</f>
        <v>5</v>
      </c>
      <c r="R12" s="15" t="str">
        <f t="shared" si="0"/>
        <v>T-C3-4</v>
      </c>
      <c r="S12" s="15" t="str">
        <f t="shared" si="1"/>
        <v>[1,2,3]</v>
      </c>
      <c r="T12" s="16" t="s">
        <v>66</v>
      </c>
      <c r="U12" s="16" t="s">
        <v>76</v>
      </c>
      <c r="V12" s="16" t="s">
        <v>66</v>
      </c>
      <c r="W12" s="16" t="s">
        <v>66</v>
      </c>
      <c r="X12" s="16" t="s">
        <v>66</v>
      </c>
      <c r="Y12" s="16" t="s">
        <v>66</v>
      </c>
    </row>
    <row r="13" spans="2:25" s="15" customFormat="1" x14ac:dyDescent="0.3">
      <c r="B13" s="15">
        <f>Level_1!$C$6</f>
        <v>5</v>
      </c>
      <c r="C13" s="15" t="str">
        <f>Level_2!C13</f>
        <v>T-RC2-2</v>
      </c>
      <c r="D13" s="16" t="s">
        <v>63</v>
      </c>
      <c r="E13" s="8" t="s">
        <v>145</v>
      </c>
      <c r="F13" s="16" t="s">
        <v>64</v>
      </c>
      <c r="G13" s="16" t="s">
        <v>146</v>
      </c>
      <c r="H13" s="16" t="s">
        <v>146</v>
      </c>
      <c r="I13" s="16" t="s">
        <v>69</v>
      </c>
      <c r="J13" s="16" t="s">
        <v>145</v>
      </c>
      <c r="K13" s="16" t="s">
        <v>64</v>
      </c>
      <c r="L13" s="8" t="s">
        <v>145</v>
      </c>
      <c r="M13" s="8" t="s">
        <v>145</v>
      </c>
      <c r="N13" s="8" t="s">
        <v>145</v>
      </c>
      <c r="O13" s="8" t="s">
        <v>145</v>
      </c>
      <c r="Q13" s="15">
        <f>Level_1!$C$6</f>
        <v>5</v>
      </c>
      <c r="R13" s="15" t="str">
        <f t="shared" si="0"/>
        <v>T-RC2-2</v>
      </c>
      <c r="S13" s="15" t="str">
        <f t="shared" si="1"/>
        <v>[1,2,3]</v>
      </c>
      <c r="T13" s="16" t="s">
        <v>66</v>
      </c>
      <c r="U13" s="16" t="s">
        <v>77</v>
      </c>
      <c r="V13" s="16" t="s">
        <v>66</v>
      </c>
      <c r="W13" s="16" t="s">
        <v>66</v>
      </c>
      <c r="X13" s="16" t="s">
        <v>66</v>
      </c>
      <c r="Y13" s="16" t="s">
        <v>66</v>
      </c>
    </row>
    <row r="15" spans="2:25" x14ac:dyDescent="0.3">
      <c r="D15" s="19"/>
    </row>
    <row r="17" spans="1:24" x14ac:dyDescent="0.3">
      <c r="A17" s="19"/>
      <c r="D17" s="19"/>
      <c r="F17" s="19"/>
      <c r="G17" s="19"/>
      <c r="H17" s="19"/>
      <c r="I17" s="19"/>
      <c r="K17" s="19"/>
      <c r="T17" s="19"/>
      <c r="U17" s="19"/>
      <c r="V17" s="19"/>
      <c r="W17" s="19"/>
      <c r="X17" s="19"/>
    </row>
    <row r="18" spans="1:24" x14ac:dyDescent="0.3">
      <c r="A18" s="19"/>
      <c r="D18" s="19"/>
      <c r="F18" s="19"/>
      <c r="G18" s="19"/>
      <c r="H18" s="19"/>
      <c r="I18" s="19"/>
      <c r="K18" s="19"/>
      <c r="T18" s="19"/>
      <c r="U18" s="19"/>
      <c r="V18" s="19"/>
      <c r="W18" s="19"/>
      <c r="X18" s="19"/>
    </row>
    <row r="19" spans="1:24" x14ac:dyDescent="0.3">
      <c r="A19" s="19"/>
      <c r="D19" s="19"/>
      <c r="F19" s="19"/>
      <c r="G19" s="19"/>
      <c r="H19" s="19"/>
      <c r="I19" s="19"/>
      <c r="K19" s="19"/>
      <c r="T19" s="19"/>
      <c r="U19" s="19"/>
      <c r="V19" s="19"/>
      <c r="W19" s="19"/>
      <c r="X19" s="19"/>
    </row>
    <row r="20" spans="1:24" x14ac:dyDescent="0.3">
      <c r="A20" s="19"/>
      <c r="D20" s="19"/>
      <c r="F20" s="19"/>
      <c r="G20" s="19"/>
      <c r="H20" s="19"/>
      <c r="I20" s="19"/>
      <c r="K20" s="19"/>
      <c r="T20" s="19"/>
      <c r="U20" s="19"/>
      <c r="V20" s="19"/>
      <c r="W20" s="19"/>
      <c r="X20" s="19"/>
    </row>
    <row r="21" spans="1:24" x14ac:dyDescent="0.3">
      <c r="A21" s="19"/>
      <c r="D21" s="19"/>
      <c r="F21" s="19"/>
      <c r="G21" s="19"/>
      <c r="H21" s="19"/>
      <c r="I21" s="19"/>
      <c r="K21" s="19"/>
      <c r="T21" s="19"/>
      <c r="U21" s="19"/>
      <c r="V21" s="19"/>
      <c r="W21" s="19"/>
      <c r="X21" s="19"/>
    </row>
    <row r="22" spans="1:24" x14ac:dyDescent="0.3">
      <c r="A22" s="19"/>
      <c r="D22" s="19"/>
      <c r="F22" s="19"/>
      <c r="G22" s="19"/>
      <c r="H22" s="19"/>
      <c r="I22" s="19"/>
      <c r="K22" s="19"/>
      <c r="T22" s="19"/>
      <c r="U22" s="19"/>
      <c r="V22" s="19"/>
      <c r="W22" s="19"/>
      <c r="X22" s="19"/>
    </row>
    <row r="23" spans="1:24" x14ac:dyDescent="0.3">
      <c r="A23" s="19"/>
      <c r="D23" s="19"/>
      <c r="F23" s="19"/>
      <c r="G23" s="19"/>
      <c r="H23" s="19"/>
      <c r="I23" s="19"/>
      <c r="K23" s="19"/>
      <c r="T23" s="19"/>
      <c r="U23" s="19"/>
      <c r="V23" s="19"/>
      <c r="W23" s="19"/>
      <c r="X23" s="19"/>
    </row>
    <row r="24" spans="1:24" x14ac:dyDescent="0.3">
      <c r="A24" s="19"/>
      <c r="D24" s="19"/>
      <c r="F24" s="19"/>
      <c r="G24" s="19"/>
      <c r="H24" s="19"/>
      <c r="I24" s="19"/>
      <c r="K24" s="19"/>
      <c r="T24" s="19"/>
      <c r="U24" s="19"/>
      <c r="V24" s="19"/>
      <c r="W24" s="19"/>
      <c r="X24" s="19"/>
    </row>
    <row r="25" spans="1:24" x14ac:dyDescent="0.3">
      <c r="D25" s="19"/>
    </row>
    <row r="26" spans="1:24" x14ac:dyDescent="0.3">
      <c r="D26" s="19"/>
    </row>
    <row r="79" spans="9:9" x14ac:dyDescent="0.3">
      <c r="I79">
        <v>229.60349999999997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2026-02-17T19:21:44Z</dcterms:modified>
</cp:coreProperties>
</file>