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18" documentId="13_ncr:1_{AFDFD506-12E2-4A98-BA6B-E5F7099525CD}" xr6:coauthVersionLast="47" xr6:coauthVersionMax="47" xr10:uidLastSave="{FF5654D0-0411-4E46-903F-3A698A43FB78}"/>
  <bookViews>
    <workbookView xWindow="-108" yWindow="-108" windowWidth="23256" windowHeight="13896" tabRatio="887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5" i="2" l="1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7" i="2"/>
  <c r="L8" i="2"/>
  <c r="L9" i="2"/>
  <c r="L10" i="2"/>
  <c r="L11" i="2"/>
  <c r="L12" i="2"/>
  <c r="L13" i="2"/>
  <c r="L14" i="2"/>
  <c r="L15" i="2"/>
  <c r="L6" i="2"/>
  <c r="K15" i="2"/>
  <c r="K14" i="2"/>
  <c r="K13" i="2"/>
  <c r="K12" i="2"/>
  <c r="K11" i="2"/>
  <c r="K10" i="2"/>
  <c r="K9" i="2"/>
  <c r="K8" i="2"/>
  <c r="K7" i="2"/>
  <c r="K6" i="2"/>
  <c r="C7" i="4" l="1"/>
  <c r="C8" i="4"/>
  <c r="C9" i="4"/>
  <c r="C10" i="4"/>
  <c r="C11" i="4"/>
  <c r="C12" i="4"/>
  <c r="C13" i="4"/>
  <c r="C14" i="4"/>
  <c r="C15" i="4"/>
  <c r="S15" i="4" l="1"/>
  <c r="S14" i="4"/>
  <c r="S13" i="4"/>
  <c r="S12" i="4"/>
  <c r="S11" i="4"/>
  <c r="S7" i="4"/>
  <c r="S8" i="4"/>
  <c r="S9" i="4"/>
  <c r="S10" i="4"/>
  <c r="R7" i="4" l="1"/>
  <c r="BO7" i="2" l="1"/>
  <c r="BP7" i="2"/>
  <c r="B7" i="2"/>
  <c r="S6" i="4"/>
  <c r="B7" i="4"/>
  <c r="R8" i="4"/>
  <c r="R9" i="4"/>
  <c r="R11" i="4"/>
  <c r="R12" i="4"/>
  <c r="R14" i="4"/>
  <c r="R15" i="4"/>
  <c r="C6" i="4"/>
  <c r="B8" i="4"/>
  <c r="B9" i="4"/>
  <c r="B10" i="4"/>
  <c r="B11" i="4"/>
  <c r="B12" i="4"/>
  <c r="B13" i="4"/>
  <c r="B14" i="4"/>
  <c r="B15" i="4"/>
  <c r="B6" i="4"/>
  <c r="BP15" i="2"/>
  <c r="BO15" i="2"/>
  <c r="BP14" i="2"/>
  <c r="BO14" i="2"/>
  <c r="BP13" i="2"/>
  <c r="BO13" i="2"/>
  <c r="BP12" i="2"/>
  <c r="BO12" i="2"/>
  <c r="BP11" i="2"/>
  <c r="BO11" i="2"/>
  <c r="BP10" i="2"/>
  <c r="BO10" i="2"/>
  <c r="BP9" i="2"/>
  <c r="BO9" i="2"/>
  <c r="BP8" i="2"/>
  <c r="BO8" i="2"/>
  <c r="BP6" i="2"/>
  <c r="BO6" i="2"/>
  <c r="B8" i="2"/>
  <c r="B9" i="2"/>
  <c r="B10" i="2"/>
  <c r="B11" i="2"/>
  <c r="B12" i="2"/>
  <c r="B13" i="2"/>
  <c r="B14" i="2"/>
  <c r="B15" i="2"/>
  <c r="B6" i="2"/>
  <c r="Q11" i="4" l="1"/>
  <c r="Q15" i="4"/>
  <c r="Q14" i="4"/>
  <c r="R6" i="4"/>
  <c r="Q10" i="4"/>
  <c r="Q9" i="4"/>
  <c r="R13" i="4"/>
  <c r="R10" i="4"/>
  <c r="Q7" i="4"/>
  <c r="Q12" i="4"/>
  <c r="Q8" i="4"/>
  <c r="Q13" i="4"/>
  <c r="Q6" i="4"/>
</calcChain>
</file>

<file path=xl/sharedStrings.xml><?xml version="1.0" encoding="utf-8"?>
<sst xmlns="http://schemas.openxmlformats.org/spreadsheetml/2006/main" count="558" uniqueCount="228">
  <si>
    <t>Metadata</t>
  </si>
  <si>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</si>
  <si>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</si>
  <si>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</si>
  <si>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</si>
  <si>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</si>
  <si>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</si>
  <si>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</si>
  <si>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</si>
  <si>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</si>
  <si>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</si>
  <si>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</si>
  <si>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</si>
  <si>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</si>
  <si>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</si>
  <si>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</si>
  <si>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</si>
  <si>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</si>
  <si>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</si>
  <si>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</si>
  <si>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</si>
  <si>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</si>
  <si>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</si>
  <si>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</si>
  <si>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</si>
  <si>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</si>
  <si>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</si>
  <si>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</si>
  <si>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</si>
  <si>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</si>
  <si>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</si>
  <si>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</si>
  <si>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</si>
  <si>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</si>
  <si>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Hubert Rüsch, Gallus Rehm</t>
  </si>
  <si>
    <t>Deutscher Ausschuss für Stahlbeton</t>
  </si>
  <si>
    <t>Germany</t>
  </si>
  <si>
    <t>Lspan</t>
  </si>
  <si>
    <t>mix</t>
  </si>
  <si>
    <t>selfw</t>
  </si>
  <si>
    <t>RH</t>
  </si>
  <si>
    <t>fy</t>
  </si>
  <si>
    <t>fpk</t>
  </si>
  <si>
    <t>Heft 165 - Versuche mit Betonformstählen (Teil III)</t>
  </si>
  <si>
    <t>HEFT 165 - Level 1</t>
  </si>
  <si>
    <t>HEFT 165 - Level 2</t>
  </si>
  <si>
    <t>HEFT 165 - Level 3</t>
  </si>
  <si>
    <t>PL 15/206</t>
  </si>
  <si>
    <t>PL 15/208</t>
  </si>
  <si>
    <t>PL 15/239</t>
  </si>
  <si>
    <t>PL 15/201</t>
  </si>
  <si>
    <t>PL 15/221</t>
  </si>
  <si>
    <t>PL 15/210</t>
  </si>
  <si>
    <t>PL 15/255</t>
  </si>
  <si>
    <t>PL 30/240</t>
  </si>
  <si>
    <t>PL 30/204</t>
  </si>
  <si>
    <t>PL 30/256</t>
  </si>
  <si>
    <t>[1,2,3,4,5,6,7]</t>
  </si>
  <si>
    <t>[1,2,3,4,5,6,7,8]</t>
  </si>
  <si>
    <t>[1,2,3,4,5,6]</t>
  </si>
  <si>
    <t>[1,2,3,4,5,6,7,8,9]</t>
  </si>
  <si>
    <t>[1,1,1,1,1,1,1]</t>
  </si>
  <si>
    <t>[1,1,1,1,1,1,1,1]</t>
  </si>
  <si>
    <t>[1,1,1,1,1,1]</t>
  </si>
  <si>
    <t>[1,1,1,1,1,1,1,1,1]</t>
  </si>
  <si>
    <t>[1,14,1,1,1,1,1]</t>
  </si>
  <si>
    <t>[1,1,14,1,1,1,1,1]</t>
  </si>
  <si>
    <t>[1,1,1,14,1,1,1]</t>
  </si>
  <si>
    <t>[1,1,1,1,14,1,1,1]</t>
  </si>
  <si>
    <t>[1,1,1,14,1,1,1,1]</t>
  </si>
  <si>
    <t>[1,1,14,1,1,1]</t>
  </si>
  <si>
    <t>[1,1,14,1,1,1,1]</t>
  </si>
  <si>
    <t>[1,1,1,1,14,1,1,1,1]</t>
  </si>
  <si>
    <t>[1,1,1,14,1,1]</t>
  </si>
  <si>
    <t>[7]</t>
  </si>
  <si>
    <t>[8]</t>
  </si>
  <si>
    <t>[10]</t>
  </si>
  <si>
    <t>[12]</t>
  </si>
  <si>
    <t>[5]</t>
  </si>
  <si>
    <t>[32]</t>
  </si>
  <si>
    <t>[16]</t>
  </si>
  <si>
    <t>[131]</t>
  </si>
  <si>
    <t>[130.5]</t>
  </si>
  <si>
    <t>[126]</t>
  </si>
  <si>
    <t>[130]</t>
  </si>
  <si>
    <t>[275.4]</t>
  </si>
  <si>
    <t>[276]</t>
  </si>
  <si>
    <t>[275]</t>
  </si>
  <si>
    <t>[21]</t>
  </si>
  <si>
    <t>[44]</t>
  </si>
  <si>
    <t>[45]</t>
  </si>
  <si>
    <t>[94]</t>
  </si>
  <si>
    <t>[67]</t>
  </si>
  <si>
    <t>[42]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</si>
  <si>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</si>
  <si>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</si>
  <si>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</si>
  <si>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</si>
  <si>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</si>
  <si>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</si>
  <si>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</si>
  <si>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</si>
  <si>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</si>
  <si>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</si>
  <si>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</si>
  <si>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[2,26]</t>
  </si>
  <si>
    <t>[2,29]</t>
  </si>
  <si>
    <t>[2,25]</t>
  </si>
  <si>
    <t>[2,24]</t>
  </si>
  <si>
    <t>[2,27]</t>
  </si>
  <si>
    <t>[2,23]</t>
  </si>
  <si>
    <t>[2,34]</t>
  </si>
  <si>
    <t>catfcm</t>
  </si>
  <si>
    <t>tfcm</t>
  </si>
  <si>
    <t>catfctm</t>
  </si>
  <si>
    <t>tfctm</t>
  </si>
  <si>
    <t>Ecm</t>
  </si>
  <si>
    <t>catEcm</t>
  </si>
  <si>
    <t>tEcm</t>
  </si>
  <si>
    <t>[2,200x200x200,1]</t>
  </si>
  <si>
    <t>Reinforcing steel - longitudinal direction</t>
  </si>
  <si>
    <t>nbl</t>
  </si>
  <si>
    <t>Reinforcing steel - transverse direction</t>
  </si>
  <si>
    <t>phit</t>
  </si>
  <si>
    <t>st</t>
  </si>
  <si>
    <t>Reinforcing steel - stirrups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</si>
  <si>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</si>
  <si>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</si>
  <si>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</si>
  <si>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</si>
  <si>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</si>
  <si>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</si>
  <si>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</si>
  <si>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</si>
  <si>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</si>
  <si>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</si>
  <si>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</si>
  <si>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</si>
  <si>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</si>
  <si>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</si>
  <si>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</si>
  <si>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</si>
  <si>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</si>
  <si>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Temp</t>
  </si>
  <si>
    <t>PL</t>
  </si>
  <si>
    <t>catp</t>
  </si>
  <si>
    <t>tp</t>
  </si>
  <si>
    <t>[28]</t>
  </si>
  <si>
    <t>[26]</t>
  </si>
  <si>
    <t>[29]</t>
  </si>
  <si>
    <t>[27]</t>
  </si>
  <si>
    <t>[31]</t>
  </si>
  <si>
    <t>[25]</t>
  </si>
  <si>
    <t>[36]</t>
  </si>
  <si>
    <t>fsr</t>
  </si>
  <si>
    <t>zs</t>
  </si>
  <si>
    <t>catcal</t>
  </si>
  <si>
    <t>[1,3]</t>
  </si>
  <si>
    <t>[16.09]</t>
  </si>
  <si>
    <t>[16.19]</t>
  </si>
  <si>
    <t>[17.66]</t>
  </si>
  <si>
    <t>[13.93]</t>
  </si>
  <si>
    <t>[17.56]</t>
  </si>
  <si>
    <t>[11.77]</t>
  </si>
  <si>
    <t>[14.72]</t>
  </si>
  <si>
    <t>[17.07]</t>
  </si>
  <si>
    <t>[12.26]</t>
  </si>
  <si>
    <t>Lmeas</t>
  </si>
  <si>
    <t>[0,0]</t>
  </si>
  <si>
    <t>[0]</t>
  </si>
  <si>
    <t>[0,0,0]</t>
  </si>
  <si>
    <t>Test setup</t>
  </si>
  <si>
    <t>[0,0,0,0,0,0,0]</t>
  </si>
  <si>
    <t>[0,0,0,0,0,0,0,0]</t>
  </si>
  <si>
    <t>[0,0,0,0,0,0]</t>
  </si>
  <si>
    <t>[0,0,0,0,0,0,0,0,0]</t>
  </si>
  <si>
    <t>Structural element preparations</t>
  </si>
  <si>
    <t>[0,0,0,0,0,0,15,0,0,0]</t>
  </si>
  <si>
    <t>[0.085,0.094,0.121,0.15,0.194,0.234,0.272]</t>
  </si>
  <si>
    <t>[0.046,0.089,0.114,0.138,0.164,0.196,0.225,0.329]</t>
  </si>
  <si>
    <t>[0.02,0.039,0.055,0.069,0.062,0.081,0.132,0.185]</t>
  </si>
  <si>
    <t>[0.067,0.126,0.151,0.174,0.183,0.229,0.245,0.311]</t>
  </si>
  <si>
    <t>[0.061,0.095,0.103,0.116,0.135,0.197]</t>
  </si>
  <si>
    <t>[0.077,0.11,0.126,0.142,0.163,0.184,0.257]</t>
  </si>
  <si>
    <t>[0.039,0.047,0.088,0.115,0.134,0.156,0.178,0.218,0.267]</t>
  </si>
  <si>
    <t>[0.057,0.091,0.122,0.126,0.153,0.183,0.199]</t>
  </si>
  <si>
    <t>[0.062,0.126,0.163,0.188,0.247,0.295]</t>
  </si>
  <si>
    <t>[0.058,0.086,0.147,0.156,0.169,0.207,0.22,0.27]</t>
  </si>
  <si>
    <t>[233.743,193.586,166.371,139.086,153.314,132.471,128.029]</t>
  </si>
  <si>
    <t>[150,187.757,207.543,181.286,160.371,152.514,148.957,148.957]</t>
  </si>
  <si>
    <t>[201.957,128.029,125.1,123.314,119.114,117.957,105.457,99.357]</t>
  </si>
  <si>
    <t>[354.64,240.18,194.66,190.48,184.06,184.06,159.26,152.12]</t>
  </si>
  <si>
    <t>[143.114,127.757,126.557,122.1,120.7,116.7]</t>
  </si>
  <si>
    <t>[145.96,132.56,128.04,128.04,112.62,110.92,104.98]</t>
  </si>
  <si>
    <t>[443.66,238.34,172.16,142.58,140.52,140.52,128.98,116.1,108.32]</t>
  </si>
  <si>
    <t>[220.38,165.28,165.28,165.14,165.14,161.48,157.68]</t>
  </si>
  <si>
    <t>[500,250,209.86,209.86,204.22,209.74]</t>
  </si>
  <si>
    <t>[325,325,260,176.42,170.44,170.44,163.02,158.96]</t>
  </si>
  <si>
    <t>[600,370,300,300,430,300,300]</t>
  </si>
  <si>
    <t>[150,510,520,520,440,440,370,370]</t>
  </si>
  <si>
    <t>[730,310,310,250,200,190,190,190]</t>
  </si>
  <si>
    <t>[530,320,320,320,320,320,320,320]</t>
  </si>
  <si>
    <t>[280,280,280,280,280,280]</t>
  </si>
  <si>
    <t>[300,300,300,300,250,250,250]</t>
  </si>
  <si>
    <t>[710,470,270,250,250,250,240,240,240]</t>
  </si>
  <si>
    <t>[480,300,300,300,300,300,300]</t>
  </si>
  <si>
    <t>[640,320,320,320,320,320]</t>
  </si>
  <si>
    <t>[340,340,340,320,320,320,320,320]</t>
  </si>
  <si>
    <t>[0.141,0.173,0.219,0.289,0.367,0.436,0.524]</t>
  </si>
  <si>
    <t>[0.056,0.181,0.221,0.287,0.364,0.421,0.471,0.689]</t>
  </si>
  <si>
    <t>[0.041,0.056,0.096,0.117,0.104,0.13,0.204,0.284]</t>
  </si>
  <si>
    <t>[0.114,0.224,0.31,0.366,0.36,0.456,0.57,0.69]</t>
  </si>
  <si>
    <t>[0.096,0.15,0.159,0.186,0.227,0.397]</t>
  </si>
  <si>
    <t>[0.136,0.204,0.224,0.272,0.354,0.38,0.83]</t>
  </si>
  <si>
    <t>[0.054,0.076,0.15,0.196,0.224,0.27,0.306,0.406,0.5]</t>
  </si>
  <si>
    <t>[0.094,0.172,0.254,0.21,0.25,0.31,0.37]</t>
  </si>
  <si>
    <t>[0.072,0.16,0.256,0.28,0.36,0.45]</t>
  </si>
  <si>
    <t>[0.088,0.11,0.216,0.274,0.304,0.3,0.384,0.432]</t>
  </si>
  <si>
    <t>[10.35,10.35,12.41,14.48,16.55,18.62,20.69]</t>
  </si>
  <si>
    <t>[8.43,10.55,10.55,12.65,14.76,16.87,18.98,21.09]</t>
  </si>
  <si>
    <t>[1.27,4.17,8.33,10.42,10.42,12.5,16.66,20.83]</t>
  </si>
  <si>
    <t>[9.61,12.82,16.03,16.03,19.23,22.43,25.64,28.84]</t>
  </si>
  <si>
    <t>[10.3,12.36,12.36,14.42,16.48,20.6]</t>
  </si>
  <si>
    <t>[11.51,13.81,13.81,16.11,18.42,20.72,23.02]</t>
  </si>
  <si>
    <t>[7.97,9.19,12.26,15.33,15.33,18.39,21.45,24.52,27.58]</t>
  </si>
  <si>
    <t>[38.99,51.98,65,65,77.99,90.98,101.35]</t>
  </si>
  <si>
    <t>[37.05,49.4,61.76,61.76,74.11,86.45]</t>
  </si>
  <si>
    <t>[30.43,35.11,46.8,58.52,58.52,70.21,81.91,93.63]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</si>
</sst>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1" applyNumberFormat="1" applyAlignment="1">
      <alignment horizontal="left"/>
    </xf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5"/>
  <sheetViews>
    <sheetView tabSelected="1" workbookViewId="0"/>
  </sheetViews>
  <sheetFormatPr defaultRowHeight="14.4" x14ac:dyDescent="0.3"/>
  <cols>
    <col min="1" max="1" width="2.77734375" customWidth="1"/>
    <col min="2" max="2" width="14.88671875" customWidth="1"/>
    <col min="3" max="3" width="45.44140625" bestFit="1" customWidth="1"/>
  </cols>
  <sheetData>
    <row r="1" spans="2:3" ht="25.8" x14ac:dyDescent="0.5">
      <c r="B1" s="1" t="s">
        <v>44</v>
      </c>
    </row>
    <row r="4" spans="2:3" ht="18" x14ac:dyDescent="0.35">
      <c r="B4" s="2" t="s">
        <v>0</v>
      </c>
    </row>
    <row r="5" spans="2:3" x14ac:dyDescent="0.3">
      <c r="B5" s="3" t="s">
        <v>1</v>
      </c>
      <c r="C5" s="13" t="s">
        <v>2</v>
      </c>
    </row>
    <row r="6" spans="2:3" x14ac:dyDescent="0.3">
      <c r="B6" t="s">
        <v>94</v>
      </c>
      <c r="C6" s="4">
        <v>4</v>
      </c>
    </row>
    <row r="7" spans="2:3" x14ac:dyDescent="0.3">
      <c r="B7" t="s">
        <v>95</v>
      </c>
      <c r="C7" s="4">
        <v>0</v>
      </c>
    </row>
    <row r="8" spans="2:3" x14ac:dyDescent="0.3">
      <c r="B8" t="s">
        <v>96</v>
      </c>
      <c r="C8" s="4" t="s">
        <v>43</v>
      </c>
    </row>
    <row r="9" spans="2:3" x14ac:dyDescent="0.3">
      <c r="B9" t="s">
        <v>97</v>
      </c>
      <c r="C9" s="15">
        <v>1965</v>
      </c>
    </row>
    <row r="10" spans="2:3" x14ac:dyDescent="0.3">
      <c r="B10" t="s">
        <v>3</v>
      </c>
      <c r="C10" s="4">
        <v>0</v>
      </c>
    </row>
    <row r="11" spans="2:3" x14ac:dyDescent="0.3">
      <c r="B11" t="s">
        <v>4</v>
      </c>
      <c r="C11" s="4" t="s">
        <v>36</v>
      </c>
    </row>
    <row r="12" spans="2:3" x14ac:dyDescent="0.3">
      <c r="B12" t="s">
        <v>5</v>
      </c>
      <c r="C12" s="4" t="s">
        <v>35</v>
      </c>
    </row>
    <row r="13" spans="2:3" x14ac:dyDescent="0.3">
      <c r="B13" t="s">
        <v>6</v>
      </c>
      <c r="C13" s="4">
        <v>0</v>
      </c>
    </row>
    <row r="14" spans="2:3" x14ac:dyDescent="0.3">
      <c r="B14" t="s">
        <v>98</v>
      </c>
      <c r="C14" s="4" t="s">
        <v>34</v>
      </c>
    </row>
    <row r="15" spans="2:3" x14ac:dyDescent="0.3">
      <c r="C15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15"/>
  <sheetViews>
    <sheetView topLeftCell="AS1" workbookViewId="0">
      <selection activeCell="BA18" sqref="BA18"/>
    </sheetView>
  </sheetViews>
  <sheetFormatPr defaultRowHeight="14.4" x14ac:dyDescent="0.3"/>
  <cols>
    <col min="1" max="1" width="3.88671875" customWidth="1"/>
    <col min="4" max="4" width="5" bestFit="1" customWidth="1"/>
    <col min="5" max="5" width="6.6640625" bestFit="1" customWidth="1"/>
    <col min="6" max="6" width="6.33203125" bestFit="1" customWidth="1"/>
    <col min="7" max="7" width="6.33203125" customWidth="1"/>
    <col min="8" max="9" width="4" bestFit="1" customWidth="1"/>
    <col min="13" max="13" width="4.88671875" style="6" bestFit="1" customWidth="1"/>
    <col min="14" max="14" width="5.77734375" style="6" bestFit="1" customWidth="1"/>
    <col min="15" max="15" width="4" style="6" bestFit="1" customWidth="1"/>
    <col min="16" max="16" width="6.33203125" style="6" bestFit="1" customWidth="1"/>
    <col min="17" max="17" width="2.6640625" style="6" customWidth="1"/>
    <col min="22" max="22" width="16.21875" bestFit="1" customWidth="1"/>
    <col min="30" max="30" width="16.77734375" bestFit="1" customWidth="1"/>
    <col min="31" max="32" width="5.77734375" customWidth="1"/>
    <col min="33" max="33" width="9.109375" bestFit="1" customWidth="1"/>
    <col min="34" max="40" width="5.77734375" customWidth="1"/>
    <col min="41" max="66" width="6.6640625" customWidth="1"/>
    <col min="74" max="74" width="5.5546875" bestFit="1" customWidth="1"/>
  </cols>
  <sheetData>
    <row r="1" spans="2:74" ht="25.8" x14ac:dyDescent="0.5">
      <c r="B1" s="1" t="s">
        <v>45</v>
      </c>
    </row>
    <row r="4" spans="2:74" ht="18" x14ac:dyDescent="0.35">
      <c r="B4" s="5" t="s">
        <v>7</v>
      </c>
      <c r="C4" s="6"/>
      <c r="D4" s="6"/>
      <c r="E4" s="6"/>
      <c r="F4" s="6"/>
      <c r="G4" s="6"/>
      <c r="H4" s="6"/>
      <c r="I4" s="6"/>
      <c r="K4" s="2" t="s">
        <v>176</v>
      </c>
      <c r="L4" s="9"/>
      <c r="M4" s="9"/>
      <c r="N4" s="9"/>
      <c r="O4" s="9"/>
      <c r="P4" s="9"/>
      <c r="Q4" s="9"/>
      <c r="S4" s="2" t="s">
        <v>9</v>
      </c>
      <c r="U4" s="6"/>
      <c r="V4" s="6"/>
      <c r="W4" s="6"/>
      <c r="X4" s="6"/>
      <c r="Y4" s="6"/>
      <c r="Z4" s="6"/>
      <c r="AA4" s="6"/>
      <c r="AB4" s="6"/>
      <c r="AC4" s="6"/>
      <c r="AD4" s="6"/>
      <c r="AF4" s="2" t="s">
        <v>120</v>
      </c>
      <c r="AH4" s="6"/>
      <c r="AI4" s="6"/>
      <c r="AJ4" s="6"/>
      <c r="AK4" s="6"/>
      <c r="AL4" s="6"/>
      <c r="AM4" s="6"/>
      <c r="AN4" s="6"/>
      <c r="AP4" s="2" t="s">
        <v>122</v>
      </c>
      <c r="AQ4" s="2"/>
      <c r="AU4" s="2" t="s">
        <v>125</v>
      </c>
      <c r="AZ4" s="2" t="s">
        <v>128</v>
      </c>
      <c r="BO4" s="2" t="s">
        <v>171</v>
      </c>
    </row>
    <row r="5" spans="2:74" x14ac:dyDescent="0.3">
      <c r="B5" s="7" t="s">
        <v>94</v>
      </c>
      <c r="C5" s="7" t="s">
        <v>99</v>
      </c>
      <c r="D5" s="7" t="s">
        <v>17</v>
      </c>
      <c r="E5" s="7" t="s">
        <v>37</v>
      </c>
      <c r="F5" s="7" t="s">
        <v>16</v>
      </c>
      <c r="G5" s="7" t="s">
        <v>167</v>
      </c>
      <c r="H5" s="7" t="s">
        <v>33</v>
      </c>
      <c r="I5" s="7" t="s">
        <v>8</v>
      </c>
      <c r="K5" s="7" t="s">
        <v>94</v>
      </c>
      <c r="L5" s="7" t="s">
        <v>99</v>
      </c>
      <c r="M5" s="7" t="s">
        <v>103</v>
      </c>
      <c r="N5" s="7" t="s">
        <v>104</v>
      </c>
      <c r="O5" s="7" t="s">
        <v>40</v>
      </c>
      <c r="P5" s="13" t="s">
        <v>143</v>
      </c>
      <c r="Q5" s="7" t="s">
        <v>100</v>
      </c>
      <c r="S5" s="3" t="s">
        <v>94</v>
      </c>
      <c r="T5" s="3" t="s">
        <v>99</v>
      </c>
      <c r="U5" s="7" t="s">
        <v>10</v>
      </c>
      <c r="V5" s="7" t="s">
        <v>112</v>
      </c>
      <c r="W5" s="7" t="s">
        <v>113</v>
      </c>
      <c r="X5" s="7" t="s">
        <v>11</v>
      </c>
      <c r="Y5" s="7" t="s">
        <v>114</v>
      </c>
      <c r="Z5" s="7" t="s">
        <v>115</v>
      </c>
      <c r="AA5" s="7" t="s">
        <v>116</v>
      </c>
      <c r="AB5" s="7" t="s">
        <v>117</v>
      </c>
      <c r="AC5" s="7" t="s">
        <v>118</v>
      </c>
      <c r="AD5" s="7" t="s">
        <v>38</v>
      </c>
      <c r="AF5" s="7" t="s">
        <v>94</v>
      </c>
      <c r="AG5" s="7" t="s">
        <v>99</v>
      </c>
      <c r="AH5" s="7" t="s">
        <v>12</v>
      </c>
      <c r="AI5" s="7" t="s">
        <v>154</v>
      </c>
      <c r="AJ5" s="7" t="s">
        <v>41</v>
      </c>
      <c r="AK5" s="7" t="s">
        <v>13</v>
      </c>
      <c r="AL5" s="7" t="s">
        <v>155</v>
      </c>
      <c r="AM5" s="7" t="s">
        <v>121</v>
      </c>
      <c r="AN5" s="7" t="s">
        <v>14</v>
      </c>
      <c r="AP5" s="7" t="s">
        <v>94</v>
      </c>
      <c r="AQ5" s="7" t="s">
        <v>99</v>
      </c>
      <c r="AR5" s="7" t="s">
        <v>123</v>
      </c>
      <c r="AS5" s="7" t="s">
        <v>124</v>
      </c>
      <c r="AU5" s="7" t="s">
        <v>94</v>
      </c>
      <c r="AV5" s="7" t="s">
        <v>99</v>
      </c>
      <c r="AW5" s="7" t="s">
        <v>126</v>
      </c>
      <c r="AX5" s="7" t="s">
        <v>127</v>
      </c>
      <c r="AZ5" s="3" t="s">
        <v>94</v>
      </c>
      <c r="BA5" s="3" t="s">
        <v>99</v>
      </c>
      <c r="BB5" s="3" t="s">
        <v>129</v>
      </c>
      <c r="BC5" s="3" t="s">
        <v>130</v>
      </c>
      <c r="BD5" s="3" t="s">
        <v>42</v>
      </c>
      <c r="BE5" s="3" t="s">
        <v>131</v>
      </c>
      <c r="BF5" s="3" t="s">
        <v>15</v>
      </c>
      <c r="BG5" s="3" t="s">
        <v>132</v>
      </c>
      <c r="BH5" s="3" t="s">
        <v>133</v>
      </c>
      <c r="BI5" s="3" t="s">
        <v>134</v>
      </c>
      <c r="BJ5" s="3" t="s">
        <v>135</v>
      </c>
      <c r="BK5" s="3" t="s">
        <v>136</v>
      </c>
      <c r="BL5" s="3" t="s">
        <v>137</v>
      </c>
      <c r="BM5" s="3" t="s">
        <v>138</v>
      </c>
      <c r="BO5" s="7" t="s">
        <v>94</v>
      </c>
      <c r="BP5" s="7" t="s">
        <v>99</v>
      </c>
      <c r="BQ5" s="7" t="s">
        <v>139</v>
      </c>
      <c r="BR5" s="7" t="s">
        <v>18</v>
      </c>
      <c r="BS5" s="7" t="s">
        <v>156</v>
      </c>
      <c r="BT5" s="7" t="s">
        <v>39</v>
      </c>
      <c r="BU5" s="7" t="s">
        <v>26</v>
      </c>
      <c r="BV5" s="7" t="s">
        <v>27</v>
      </c>
    </row>
    <row r="6" spans="2:74" x14ac:dyDescent="0.3">
      <c r="B6">
        <f>Level_1!$C$6</f>
        <v>4</v>
      </c>
      <c r="C6" s="8" t="s">
        <v>47</v>
      </c>
      <c r="D6" s="8">
        <v>4150</v>
      </c>
      <c r="E6" s="8">
        <v>4000</v>
      </c>
      <c r="F6" s="8">
        <v>1600</v>
      </c>
      <c r="G6" s="8">
        <v>1600</v>
      </c>
      <c r="H6" s="8">
        <v>150</v>
      </c>
      <c r="I6" s="8">
        <v>950</v>
      </c>
      <c r="K6">
        <f>Level_1!$C$6</f>
        <v>4</v>
      </c>
      <c r="L6" t="str">
        <f>$C6</f>
        <v>PL 15/206</v>
      </c>
      <c r="M6" s="12" t="s">
        <v>157</v>
      </c>
      <c r="N6" s="12" t="s">
        <v>105</v>
      </c>
      <c r="O6" s="12" t="s">
        <v>168</v>
      </c>
      <c r="P6" s="12" t="s">
        <v>168</v>
      </c>
      <c r="Q6" s="12">
        <v>2</v>
      </c>
      <c r="S6">
        <f>Level_1!$C$6</f>
        <v>4</v>
      </c>
      <c r="T6" t="str">
        <f>$C6</f>
        <v>PL 15/206</v>
      </c>
      <c r="U6" s="8" t="s">
        <v>158</v>
      </c>
      <c r="V6" s="8" t="s">
        <v>119</v>
      </c>
      <c r="W6" s="12" t="s">
        <v>147</v>
      </c>
      <c r="X6" s="8" t="s">
        <v>169</v>
      </c>
      <c r="Y6" s="12" t="s">
        <v>170</v>
      </c>
      <c r="Z6" s="8" t="s">
        <v>169</v>
      </c>
      <c r="AA6" s="8" t="s">
        <v>169</v>
      </c>
      <c r="AB6" s="12" t="s">
        <v>170</v>
      </c>
      <c r="AC6" s="8" t="s">
        <v>169</v>
      </c>
      <c r="AD6" s="8" t="s">
        <v>177</v>
      </c>
      <c r="AF6">
        <f>Level_1!$C$6</f>
        <v>4</v>
      </c>
      <c r="AG6" t="str">
        <f>$C6</f>
        <v>PL 15/206</v>
      </c>
      <c r="AH6" s="8">
        <v>0</v>
      </c>
      <c r="AI6" s="8">
        <v>1</v>
      </c>
      <c r="AJ6" s="12">
        <v>493.4</v>
      </c>
      <c r="AK6" s="8" t="s">
        <v>75</v>
      </c>
      <c r="AL6" s="8" t="s">
        <v>81</v>
      </c>
      <c r="AM6" s="8" t="s">
        <v>74</v>
      </c>
      <c r="AN6" s="8" t="s">
        <v>88</v>
      </c>
      <c r="AP6">
        <f>Level_1!$C$6</f>
        <v>4</v>
      </c>
      <c r="AQ6" t="str">
        <f>$C6</f>
        <v>PL 15/206</v>
      </c>
      <c r="AR6" s="12" t="s">
        <v>169</v>
      </c>
      <c r="AS6" s="12" t="s">
        <v>169</v>
      </c>
      <c r="AU6">
        <f>Level_1!$C$6</f>
        <v>4</v>
      </c>
      <c r="AV6" t="str">
        <f>$C6</f>
        <v>PL 15/206</v>
      </c>
      <c r="AW6" s="8">
        <v>0</v>
      </c>
      <c r="AX6" s="8">
        <v>0</v>
      </c>
      <c r="AZ6">
        <f>Level_1!$C$6</f>
        <v>4</v>
      </c>
      <c r="BA6" t="str">
        <f>$C6</f>
        <v>PL 15/206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 t="s">
        <v>169</v>
      </c>
      <c r="BJ6" s="12" t="s">
        <v>169</v>
      </c>
      <c r="BK6" s="12" t="s">
        <v>169</v>
      </c>
      <c r="BL6" s="12" t="s">
        <v>169</v>
      </c>
      <c r="BM6" s="12" t="s">
        <v>169</v>
      </c>
      <c r="BO6">
        <f>Level_1!$C$6</f>
        <v>4</v>
      </c>
      <c r="BP6" t="str">
        <f>$C6</f>
        <v>PL 15/206</v>
      </c>
      <c r="BQ6" s="8">
        <v>1</v>
      </c>
      <c r="BR6" s="8">
        <v>2</v>
      </c>
      <c r="BS6" s="8">
        <v>4</v>
      </c>
      <c r="BT6" s="8">
        <v>1</v>
      </c>
      <c r="BU6" s="8">
        <v>3</v>
      </c>
      <c r="BV6" s="8">
        <v>2</v>
      </c>
    </row>
    <row r="7" spans="2:74" x14ac:dyDescent="0.3">
      <c r="B7">
        <f>Level_1!$C$6</f>
        <v>4</v>
      </c>
      <c r="C7" s="8" t="s">
        <v>48</v>
      </c>
      <c r="D7" s="8">
        <v>4150</v>
      </c>
      <c r="E7" s="8">
        <v>4000</v>
      </c>
      <c r="F7" s="8">
        <v>1600</v>
      </c>
      <c r="G7" s="8">
        <v>1600</v>
      </c>
      <c r="H7" s="8">
        <v>150</v>
      </c>
      <c r="I7" s="8">
        <v>950</v>
      </c>
      <c r="K7">
        <f>Level_1!$C$6</f>
        <v>4</v>
      </c>
      <c r="L7" t="str">
        <f t="shared" ref="L7:L15" si="0">$C7</f>
        <v>PL 15/208</v>
      </c>
      <c r="M7" s="12" t="s">
        <v>157</v>
      </c>
      <c r="N7" s="12" t="s">
        <v>105</v>
      </c>
      <c r="O7" s="12" t="s">
        <v>168</v>
      </c>
      <c r="P7" s="12" t="s">
        <v>168</v>
      </c>
      <c r="Q7" s="12">
        <v>2</v>
      </c>
      <c r="S7">
        <f>Level_1!$C$6</f>
        <v>4</v>
      </c>
      <c r="T7" t="str">
        <f t="shared" ref="T7:T15" si="1">$C7</f>
        <v>PL 15/208</v>
      </c>
      <c r="U7" s="8" t="s">
        <v>159</v>
      </c>
      <c r="V7" s="8" t="s">
        <v>119</v>
      </c>
      <c r="W7" s="12" t="s">
        <v>147</v>
      </c>
      <c r="X7" s="8" t="s">
        <v>169</v>
      </c>
      <c r="Y7" s="12" t="s">
        <v>170</v>
      </c>
      <c r="Z7" s="8" t="s">
        <v>169</v>
      </c>
      <c r="AA7" s="8" t="s">
        <v>169</v>
      </c>
      <c r="AB7" s="12" t="s">
        <v>170</v>
      </c>
      <c r="AC7" s="8" t="s">
        <v>169</v>
      </c>
      <c r="AD7" s="8" t="s">
        <v>177</v>
      </c>
      <c r="AF7">
        <f>Level_1!$C$6</f>
        <v>4</v>
      </c>
      <c r="AG7" t="str">
        <f t="shared" ref="AG7:AG15" si="2">$C7</f>
        <v>PL 15/208</v>
      </c>
      <c r="AH7" s="8">
        <v>0</v>
      </c>
      <c r="AI7" s="8">
        <v>2</v>
      </c>
      <c r="AJ7" s="12">
        <v>463</v>
      </c>
      <c r="AK7" s="8" t="s">
        <v>75</v>
      </c>
      <c r="AL7" s="8" t="s">
        <v>81</v>
      </c>
      <c r="AM7" s="8" t="s">
        <v>74</v>
      </c>
      <c r="AN7" s="8" t="s">
        <v>88</v>
      </c>
      <c r="AP7">
        <f>Level_1!$C$6</f>
        <v>4</v>
      </c>
      <c r="AQ7" t="str">
        <f t="shared" ref="AQ7:AQ15" si="3">$C7</f>
        <v>PL 15/208</v>
      </c>
      <c r="AR7" s="12" t="s">
        <v>169</v>
      </c>
      <c r="AS7" s="12" t="s">
        <v>169</v>
      </c>
      <c r="AU7">
        <f>Level_1!$C$6</f>
        <v>4</v>
      </c>
      <c r="AV7" t="str">
        <f t="shared" ref="AV7:AV15" si="4">$C7</f>
        <v>PL 15/208</v>
      </c>
      <c r="AW7" s="8">
        <v>0</v>
      </c>
      <c r="AX7" s="8">
        <v>0</v>
      </c>
      <c r="AZ7">
        <f>Level_1!$C$6</f>
        <v>4</v>
      </c>
      <c r="BA7" t="str">
        <f t="shared" ref="BA7:BA15" si="5">$C7</f>
        <v>PL 15/208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 t="s">
        <v>169</v>
      </c>
      <c r="BJ7" s="12" t="s">
        <v>169</v>
      </c>
      <c r="BK7" s="12" t="s">
        <v>169</v>
      </c>
      <c r="BL7" s="12" t="s">
        <v>169</v>
      </c>
      <c r="BM7" s="12" t="s">
        <v>169</v>
      </c>
      <c r="BO7">
        <f>Level_1!$C$6</f>
        <v>4</v>
      </c>
      <c r="BP7" t="str">
        <f t="shared" ref="BP7:BP15" si="6">$C7</f>
        <v>PL 15/208</v>
      </c>
      <c r="BQ7" s="8">
        <v>1</v>
      </c>
      <c r="BR7" s="8">
        <v>2</v>
      </c>
      <c r="BS7" s="8">
        <v>4</v>
      </c>
      <c r="BT7" s="8">
        <v>1</v>
      </c>
      <c r="BU7" s="8">
        <v>3</v>
      </c>
      <c r="BV7" s="8">
        <v>2</v>
      </c>
    </row>
    <row r="8" spans="2:74" x14ac:dyDescent="0.3">
      <c r="B8">
        <f>Level_1!$C$6</f>
        <v>4</v>
      </c>
      <c r="C8" s="8" t="s">
        <v>49</v>
      </c>
      <c r="D8" s="8">
        <v>4100</v>
      </c>
      <c r="E8" s="8">
        <v>4000</v>
      </c>
      <c r="F8" s="8">
        <v>1600</v>
      </c>
      <c r="G8" s="8">
        <v>1600</v>
      </c>
      <c r="H8" s="8">
        <v>151</v>
      </c>
      <c r="I8" s="8">
        <v>950</v>
      </c>
      <c r="K8">
        <f>Level_1!$C$6</f>
        <v>4</v>
      </c>
      <c r="L8" t="str">
        <f t="shared" si="0"/>
        <v>PL 15/239</v>
      </c>
      <c r="M8" s="12" t="s">
        <v>157</v>
      </c>
      <c r="N8" s="12" t="s">
        <v>108</v>
      </c>
      <c r="O8" s="12" t="s">
        <v>168</v>
      </c>
      <c r="P8" s="12" t="s">
        <v>168</v>
      </c>
      <c r="Q8" s="12">
        <v>2</v>
      </c>
      <c r="S8">
        <f>Level_1!$C$6</f>
        <v>4</v>
      </c>
      <c r="T8" t="str">
        <f t="shared" si="1"/>
        <v>PL 15/239</v>
      </c>
      <c r="U8" s="8" t="s">
        <v>160</v>
      </c>
      <c r="V8" s="8" t="s">
        <v>119</v>
      </c>
      <c r="W8" s="12" t="s">
        <v>148</v>
      </c>
      <c r="X8" s="8" t="s">
        <v>169</v>
      </c>
      <c r="Y8" s="12" t="s">
        <v>170</v>
      </c>
      <c r="Z8" s="8" t="s">
        <v>169</v>
      </c>
      <c r="AA8" s="8" t="s">
        <v>169</v>
      </c>
      <c r="AB8" s="12" t="s">
        <v>170</v>
      </c>
      <c r="AC8" s="8" t="s">
        <v>169</v>
      </c>
      <c r="AD8" s="8" t="s">
        <v>177</v>
      </c>
      <c r="AF8">
        <f>Level_1!$C$6</f>
        <v>4</v>
      </c>
      <c r="AG8" t="str">
        <f t="shared" si="2"/>
        <v>PL 15/239</v>
      </c>
      <c r="AH8" s="8">
        <v>0</v>
      </c>
      <c r="AI8" s="8">
        <v>2</v>
      </c>
      <c r="AJ8" s="12">
        <v>378.2</v>
      </c>
      <c r="AK8" s="8" t="s">
        <v>75</v>
      </c>
      <c r="AL8" s="8" t="s">
        <v>82</v>
      </c>
      <c r="AM8" s="8" t="s">
        <v>74</v>
      </c>
      <c r="AN8" s="8" t="s">
        <v>88</v>
      </c>
      <c r="AP8">
        <f>Level_1!$C$6</f>
        <v>4</v>
      </c>
      <c r="AQ8" t="str">
        <f t="shared" si="3"/>
        <v>PL 15/239</v>
      </c>
      <c r="AR8" s="12" t="s">
        <v>169</v>
      </c>
      <c r="AS8" s="12" t="s">
        <v>169</v>
      </c>
      <c r="AU8">
        <f>Level_1!$C$6</f>
        <v>4</v>
      </c>
      <c r="AV8" t="str">
        <f t="shared" si="4"/>
        <v>PL 15/239</v>
      </c>
      <c r="AW8" s="8">
        <v>0</v>
      </c>
      <c r="AX8" s="8">
        <v>0</v>
      </c>
      <c r="AZ8">
        <f>Level_1!$C$6</f>
        <v>4</v>
      </c>
      <c r="BA8" t="str">
        <f t="shared" si="5"/>
        <v>PL 15/239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 t="s">
        <v>169</v>
      </c>
      <c r="BJ8" s="12" t="s">
        <v>169</v>
      </c>
      <c r="BK8" s="12" t="s">
        <v>169</v>
      </c>
      <c r="BL8" s="12" t="s">
        <v>169</v>
      </c>
      <c r="BM8" s="12" t="s">
        <v>169</v>
      </c>
      <c r="BO8">
        <f>Level_1!$C$6</f>
        <v>4</v>
      </c>
      <c r="BP8" t="str">
        <f t="shared" si="6"/>
        <v>PL 15/239</v>
      </c>
      <c r="BQ8" s="8">
        <v>1</v>
      </c>
      <c r="BR8" s="8">
        <v>2</v>
      </c>
      <c r="BS8" s="8">
        <v>4</v>
      </c>
      <c r="BT8" s="8">
        <v>1</v>
      </c>
      <c r="BU8" s="8">
        <v>3</v>
      </c>
      <c r="BV8" s="8">
        <v>2</v>
      </c>
    </row>
    <row r="9" spans="2:74" x14ac:dyDescent="0.3">
      <c r="B9">
        <f>Level_1!$C$6</f>
        <v>4</v>
      </c>
      <c r="C9" s="8" t="s">
        <v>50</v>
      </c>
      <c r="D9" s="8">
        <v>4145</v>
      </c>
      <c r="E9" s="8">
        <v>4000</v>
      </c>
      <c r="F9" s="8">
        <v>1600</v>
      </c>
      <c r="G9" s="8">
        <v>1600</v>
      </c>
      <c r="H9" s="8">
        <v>150</v>
      </c>
      <c r="I9" s="8">
        <v>950</v>
      </c>
      <c r="K9">
        <f>Level_1!$C$6</f>
        <v>4</v>
      </c>
      <c r="L9" t="str">
        <f t="shared" si="0"/>
        <v>PL 15/201</v>
      </c>
      <c r="M9" s="12" t="s">
        <v>157</v>
      </c>
      <c r="N9" s="12" t="s">
        <v>109</v>
      </c>
      <c r="O9" s="12" t="s">
        <v>168</v>
      </c>
      <c r="P9" s="12" t="s">
        <v>168</v>
      </c>
      <c r="Q9" s="12">
        <v>2</v>
      </c>
      <c r="S9">
        <f>Level_1!$C$6</f>
        <v>4</v>
      </c>
      <c r="T9" t="str">
        <f t="shared" si="1"/>
        <v>PL 15/201</v>
      </c>
      <c r="U9" s="8" t="s">
        <v>159</v>
      </c>
      <c r="V9" s="8" t="s">
        <v>119</v>
      </c>
      <c r="W9" s="12" t="s">
        <v>149</v>
      </c>
      <c r="X9" s="8" t="s">
        <v>169</v>
      </c>
      <c r="Y9" s="12" t="s">
        <v>170</v>
      </c>
      <c r="Z9" s="8" t="s">
        <v>169</v>
      </c>
      <c r="AA9" s="8" t="s">
        <v>169</v>
      </c>
      <c r="AB9" s="12" t="s">
        <v>170</v>
      </c>
      <c r="AC9" s="8" t="s">
        <v>169</v>
      </c>
      <c r="AD9" s="8" t="s">
        <v>177</v>
      </c>
      <c r="AF9">
        <f>Level_1!$C$6</f>
        <v>4</v>
      </c>
      <c r="AG9" t="str">
        <f t="shared" si="2"/>
        <v>PL 15/201</v>
      </c>
      <c r="AH9" s="8">
        <v>0</v>
      </c>
      <c r="AI9" s="8">
        <v>2</v>
      </c>
      <c r="AJ9" s="12">
        <v>508.2</v>
      </c>
      <c r="AK9" s="8" t="s">
        <v>77</v>
      </c>
      <c r="AL9" s="8" t="s">
        <v>83</v>
      </c>
      <c r="AM9" s="8" t="s">
        <v>78</v>
      </c>
      <c r="AN9" s="8" t="s">
        <v>89</v>
      </c>
      <c r="AP9">
        <f>Level_1!$C$6</f>
        <v>4</v>
      </c>
      <c r="AQ9" t="str">
        <f t="shared" si="3"/>
        <v>PL 15/201</v>
      </c>
      <c r="AR9" s="12" t="s">
        <v>169</v>
      </c>
      <c r="AS9" s="12" t="s">
        <v>169</v>
      </c>
      <c r="AU9">
        <f>Level_1!$C$6</f>
        <v>4</v>
      </c>
      <c r="AV9" t="str">
        <f t="shared" si="4"/>
        <v>PL 15/201</v>
      </c>
      <c r="AW9" s="8">
        <v>0</v>
      </c>
      <c r="AX9" s="8">
        <v>0</v>
      </c>
      <c r="AZ9">
        <f>Level_1!$C$6</f>
        <v>4</v>
      </c>
      <c r="BA9" t="str">
        <f t="shared" si="5"/>
        <v>PL 15/201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 t="s">
        <v>169</v>
      </c>
      <c r="BJ9" s="12" t="s">
        <v>169</v>
      </c>
      <c r="BK9" s="12" t="s">
        <v>169</v>
      </c>
      <c r="BL9" s="12" t="s">
        <v>169</v>
      </c>
      <c r="BM9" s="12" t="s">
        <v>169</v>
      </c>
      <c r="BO9">
        <f>Level_1!$C$6</f>
        <v>4</v>
      </c>
      <c r="BP9" t="str">
        <f t="shared" si="6"/>
        <v>PL 15/201</v>
      </c>
      <c r="BQ9" s="8">
        <v>1</v>
      </c>
      <c r="BR9" s="8">
        <v>2</v>
      </c>
      <c r="BS9" s="8">
        <v>4</v>
      </c>
      <c r="BT9" s="8">
        <v>1</v>
      </c>
      <c r="BU9" s="8">
        <v>3</v>
      </c>
      <c r="BV9" s="8">
        <v>2</v>
      </c>
    </row>
    <row r="10" spans="2:74" x14ac:dyDescent="0.3">
      <c r="B10">
        <f>Level_1!$C$6</f>
        <v>4</v>
      </c>
      <c r="C10" s="8" t="s">
        <v>51</v>
      </c>
      <c r="D10" s="8">
        <v>4220</v>
      </c>
      <c r="E10" s="8">
        <v>4060</v>
      </c>
      <c r="F10" s="8">
        <v>1600</v>
      </c>
      <c r="G10" s="8">
        <v>1600</v>
      </c>
      <c r="H10" s="8">
        <v>150</v>
      </c>
      <c r="I10" s="8">
        <v>950</v>
      </c>
      <c r="K10">
        <f>Level_1!$C$6</f>
        <v>4</v>
      </c>
      <c r="L10" t="str">
        <f t="shared" si="0"/>
        <v>PL 15/221</v>
      </c>
      <c r="M10" s="12" t="s">
        <v>157</v>
      </c>
      <c r="N10" s="12" t="s">
        <v>107</v>
      </c>
      <c r="O10" s="12" t="s">
        <v>168</v>
      </c>
      <c r="P10" s="12" t="s">
        <v>168</v>
      </c>
      <c r="Q10" s="12">
        <v>2</v>
      </c>
      <c r="S10">
        <f>Level_1!$C$6</f>
        <v>4</v>
      </c>
      <c r="T10" t="str">
        <f t="shared" si="1"/>
        <v>PL 15/221</v>
      </c>
      <c r="U10" s="8" t="s">
        <v>161</v>
      </c>
      <c r="V10" s="8" t="s">
        <v>119</v>
      </c>
      <c r="W10" s="12" t="s">
        <v>150</v>
      </c>
      <c r="X10" s="8" t="s">
        <v>169</v>
      </c>
      <c r="Y10" s="12" t="s">
        <v>170</v>
      </c>
      <c r="Z10" s="8" t="s">
        <v>169</v>
      </c>
      <c r="AA10" s="8" t="s">
        <v>169</v>
      </c>
      <c r="AB10" s="12" t="s">
        <v>170</v>
      </c>
      <c r="AC10" s="8" t="s">
        <v>169</v>
      </c>
      <c r="AD10" s="8" t="s">
        <v>177</v>
      </c>
      <c r="AF10">
        <f>Level_1!$C$6</f>
        <v>4</v>
      </c>
      <c r="AG10" t="str">
        <f t="shared" si="2"/>
        <v>PL 15/221</v>
      </c>
      <c r="AH10" s="8">
        <v>0</v>
      </c>
      <c r="AI10" s="8">
        <v>2</v>
      </c>
      <c r="AJ10" s="12">
        <v>460.4</v>
      </c>
      <c r="AK10" s="8" t="s">
        <v>75</v>
      </c>
      <c r="AL10" s="8" t="s">
        <v>84</v>
      </c>
      <c r="AM10" s="8" t="s">
        <v>74</v>
      </c>
      <c r="AN10" s="8" t="s">
        <v>88</v>
      </c>
      <c r="AP10">
        <f>Level_1!$C$6</f>
        <v>4</v>
      </c>
      <c r="AQ10" t="str">
        <f t="shared" si="3"/>
        <v>PL 15/221</v>
      </c>
      <c r="AR10" s="12" t="s">
        <v>169</v>
      </c>
      <c r="AS10" s="12" t="s">
        <v>169</v>
      </c>
      <c r="AU10">
        <f>Level_1!$C$6</f>
        <v>4</v>
      </c>
      <c r="AV10" t="str">
        <f t="shared" si="4"/>
        <v>PL 15/221</v>
      </c>
      <c r="AW10" s="8">
        <v>0</v>
      </c>
      <c r="AX10" s="8">
        <v>0</v>
      </c>
      <c r="AZ10">
        <f>Level_1!$C$6</f>
        <v>4</v>
      </c>
      <c r="BA10" t="str">
        <f t="shared" si="5"/>
        <v>PL 15/221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 t="s">
        <v>169</v>
      </c>
      <c r="BJ10" s="12" t="s">
        <v>169</v>
      </c>
      <c r="BK10" s="12" t="s">
        <v>169</v>
      </c>
      <c r="BL10" s="12" t="s">
        <v>169</v>
      </c>
      <c r="BM10" s="12" t="s">
        <v>169</v>
      </c>
      <c r="BO10">
        <f>Level_1!$C$6</f>
        <v>4</v>
      </c>
      <c r="BP10" t="str">
        <f t="shared" si="6"/>
        <v>PL 15/221</v>
      </c>
      <c r="BQ10" s="8">
        <v>1</v>
      </c>
      <c r="BR10" s="8">
        <v>2</v>
      </c>
      <c r="BS10" s="8">
        <v>4</v>
      </c>
      <c r="BT10" s="8">
        <v>1</v>
      </c>
      <c r="BU10" s="8">
        <v>3</v>
      </c>
      <c r="BV10" s="8">
        <v>2</v>
      </c>
    </row>
    <row r="11" spans="2:74" x14ac:dyDescent="0.3">
      <c r="B11">
        <f>Level_1!$C$6</f>
        <v>4</v>
      </c>
      <c r="C11" s="8" t="s">
        <v>52</v>
      </c>
      <c r="D11" s="8">
        <v>4150</v>
      </c>
      <c r="E11" s="8">
        <v>4000</v>
      </c>
      <c r="F11" s="8">
        <v>1600</v>
      </c>
      <c r="G11" s="8">
        <v>1600</v>
      </c>
      <c r="H11" s="8">
        <v>150</v>
      </c>
      <c r="I11" s="8">
        <v>950</v>
      </c>
      <c r="K11">
        <f>Level_1!$C$6</f>
        <v>4</v>
      </c>
      <c r="L11" t="str">
        <f t="shared" si="0"/>
        <v>PL 15/210</v>
      </c>
      <c r="M11" s="12" t="s">
        <v>157</v>
      </c>
      <c r="N11" s="12" t="s">
        <v>106</v>
      </c>
      <c r="O11" s="12" t="s">
        <v>168</v>
      </c>
      <c r="P11" s="12" t="s">
        <v>168</v>
      </c>
      <c r="Q11" s="12">
        <v>2</v>
      </c>
      <c r="S11">
        <f>Level_1!$C$6</f>
        <v>4</v>
      </c>
      <c r="T11" t="str">
        <f t="shared" si="1"/>
        <v>PL 15/210</v>
      </c>
      <c r="U11" s="8" t="s">
        <v>162</v>
      </c>
      <c r="V11" s="8" t="s">
        <v>119</v>
      </c>
      <c r="W11" s="12" t="s">
        <v>151</v>
      </c>
      <c r="X11" s="8" t="s">
        <v>169</v>
      </c>
      <c r="Y11" s="12" t="s">
        <v>170</v>
      </c>
      <c r="Z11" s="8" t="s">
        <v>169</v>
      </c>
      <c r="AA11" s="8" t="s">
        <v>169</v>
      </c>
      <c r="AB11" s="12" t="s">
        <v>170</v>
      </c>
      <c r="AC11" s="8" t="s">
        <v>169</v>
      </c>
      <c r="AD11" s="8" t="s">
        <v>177</v>
      </c>
      <c r="AF11">
        <f>Level_1!$C$6</f>
        <v>4</v>
      </c>
      <c r="AG11" t="str">
        <f t="shared" si="2"/>
        <v>PL 15/210</v>
      </c>
      <c r="AH11" s="8">
        <v>0</v>
      </c>
      <c r="AI11" s="8">
        <v>2</v>
      </c>
      <c r="AJ11" s="12">
        <v>514</v>
      </c>
      <c r="AK11" s="8" t="s">
        <v>76</v>
      </c>
      <c r="AL11" s="8" t="s">
        <v>84</v>
      </c>
      <c r="AM11" s="8" t="s">
        <v>78</v>
      </c>
      <c r="AN11" s="8" t="s">
        <v>90</v>
      </c>
      <c r="AP11">
        <f>Level_1!$C$6</f>
        <v>4</v>
      </c>
      <c r="AQ11" t="str">
        <f t="shared" si="3"/>
        <v>PL 15/210</v>
      </c>
      <c r="AR11" s="12" t="s">
        <v>169</v>
      </c>
      <c r="AS11" s="12" t="s">
        <v>169</v>
      </c>
      <c r="AU11">
        <f>Level_1!$C$6</f>
        <v>4</v>
      </c>
      <c r="AV11" t="str">
        <f t="shared" si="4"/>
        <v>PL 15/210</v>
      </c>
      <c r="AW11" s="8">
        <v>0</v>
      </c>
      <c r="AX11" s="8">
        <v>0</v>
      </c>
      <c r="AZ11">
        <f>Level_1!$C$6</f>
        <v>4</v>
      </c>
      <c r="BA11" t="str">
        <f t="shared" si="5"/>
        <v>PL 15/210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 t="s">
        <v>169</v>
      </c>
      <c r="BJ11" s="12" t="s">
        <v>169</v>
      </c>
      <c r="BK11" s="12" t="s">
        <v>169</v>
      </c>
      <c r="BL11" s="12" t="s">
        <v>169</v>
      </c>
      <c r="BM11" s="12" t="s">
        <v>169</v>
      </c>
      <c r="BO11">
        <f>Level_1!$C$6</f>
        <v>4</v>
      </c>
      <c r="BP11" t="str">
        <f t="shared" si="6"/>
        <v>PL 15/210</v>
      </c>
      <c r="BQ11" s="8">
        <v>1</v>
      </c>
      <c r="BR11" s="8">
        <v>2</v>
      </c>
      <c r="BS11" s="8">
        <v>4</v>
      </c>
      <c r="BT11" s="8">
        <v>1</v>
      </c>
      <c r="BU11" s="8">
        <v>3</v>
      </c>
      <c r="BV11" s="8">
        <v>2</v>
      </c>
    </row>
    <row r="12" spans="2:74" x14ac:dyDescent="0.3">
      <c r="B12">
        <f>Level_1!$C$6</f>
        <v>4</v>
      </c>
      <c r="C12" s="8" t="s">
        <v>53</v>
      </c>
      <c r="D12" s="8">
        <v>4150</v>
      </c>
      <c r="E12" s="8">
        <v>4000</v>
      </c>
      <c r="F12" s="8">
        <v>1600</v>
      </c>
      <c r="G12" s="8">
        <v>1600</v>
      </c>
      <c r="H12" s="8">
        <v>152</v>
      </c>
      <c r="I12" s="8">
        <v>950</v>
      </c>
      <c r="K12">
        <f>Level_1!$C$6</f>
        <v>4</v>
      </c>
      <c r="L12" t="str">
        <f t="shared" si="0"/>
        <v>PL 15/255</v>
      </c>
      <c r="M12" s="12" t="s">
        <v>157</v>
      </c>
      <c r="N12" s="12" t="s">
        <v>110</v>
      </c>
      <c r="O12" s="12" t="s">
        <v>168</v>
      </c>
      <c r="P12" s="12" t="s">
        <v>168</v>
      </c>
      <c r="Q12" s="12">
        <v>2</v>
      </c>
      <c r="S12">
        <f>Level_1!$C$6</f>
        <v>4</v>
      </c>
      <c r="T12" t="str">
        <f t="shared" si="1"/>
        <v>PL 15/255</v>
      </c>
      <c r="U12" s="8" t="s">
        <v>163</v>
      </c>
      <c r="V12" s="8" t="s">
        <v>119</v>
      </c>
      <c r="W12" s="12" t="s">
        <v>152</v>
      </c>
      <c r="X12" s="8" t="s">
        <v>169</v>
      </c>
      <c r="Y12" s="12" t="s">
        <v>170</v>
      </c>
      <c r="Z12" s="8" t="s">
        <v>169</v>
      </c>
      <c r="AA12" s="8" t="s">
        <v>169</v>
      </c>
      <c r="AB12" s="12" t="s">
        <v>170</v>
      </c>
      <c r="AC12" s="8" t="s">
        <v>169</v>
      </c>
      <c r="AD12" s="8" t="s">
        <v>177</v>
      </c>
      <c r="AF12">
        <f>Level_1!$C$6</f>
        <v>4</v>
      </c>
      <c r="AG12" t="str">
        <f t="shared" si="2"/>
        <v>PL 15/255</v>
      </c>
      <c r="AH12" s="8">
        <v>0</v>
      </c>
      <c r="AI12" s="8">
        <v>2</v>
      </c>
      <c r="AJ12" s="12">
        <v>490.5</v>
      </c>
      <c r="AK12" s="8" t="s">
        <v>77</v>
      </c>
      <c r="AL12" s="8" t="s">
        <v>84</v>
      </c>
      <c r="AM12" s="8" t="s">
        <v>78</v>
      </c>
      <c r="AN12" s="8" t="s">
        <v>91</v>
      </c>
      <c r="AP12">
        <f>Level_1!$C$6</f>
        <v>4</v>
      </c>
      <c r="AQ12" t="str">
        <f t="shared" si="3"/>
        <v>PL 15/255</v>
      </c>
      <c r="AR12" s="12" t="s">
        <v>169</v>
      </c>
      <c r="AS12" s="12" t="s">
        <v>169</v>
      </c>
      <c r="AU12">
        <f>Level_1!$C$6</f>
        <v>4</v>
      </c>
      <c r="AV12" t="str">
        <f t="shared" si="4"/>
        <v>PL 15/255</v>
      </c>
      <c r="AW12" s="8">
        <v>0</v>
      </c>
      <c r="AX12" s="8">
        <v>0</v>
      </c>
      <c r="AZ12">
        <f>Level_1!$C$6</f>
        <v>4</v>
      </c>
      <c r="BA12" t="str">
        <f t="shared" si="5"/>
        <v>PL 15/255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 t="s">
        <v>169</v>
      </c>
      <c r="BJ12" s="12" t="s">
        <v>169</v>
      </c>
      <c r="BK12" s="12" t="s">
        <v>169</v>
      </c>
      <c r="BL12" s="12" t="s">
        <v>169</v>
      </c>
      <c r="BM12" s="12" t="s">
        <v>169</v>
      </c>
      <c r="BO12">
        <f>Level_1!$C$6</f>
        <v>4</v>
      </c>
      <c r="BP12" t="str">
        <f t="shared" si="6"/>
        <v>PL 15/255</v>
      </c>
      <c r="BQ12" s="8">
        <v>1</v>
      </c>
      <c r="BR12" s="8">
        <v>2</v>
      </c>
      <c r="BS12" s="8">
        <v>4</v>
      </c>
      <c r="BT12" s="8">
        <v>1</v>
      </c>
      <c r="BU12" s="8">
        <v>3</v>
      </c>
      <c r="BV12" s="8">
        <v>2</v>
      </c>
    </row>
    <row r="13" spans="2:74" x14ac:dyDescent="0.3">
      <c r="B13">
        <f>Level_1!$C$6</f>
        <v>4</v>
      </c>
      <c r="C13" s="8" t="s">
        <v>54</v>
      </c>
      <c r="D13" s="8">
        <v>4160</v>
      </c>
      <c r="E13" s="8">
        <v>4000</v>
      </c>
      <c r="F13" s="8">
        <v>1600</v>
      </c>
      <c r="G13" s="8">
        <v>1600</v>
      </c>
      <c r="H13" s="8">
        <v>300</v>
      </c>
      <c r="I13" s="8">
        <v>950</v>
      </c>
      <c r="K13">
        <f>Level_1!$C$6</f>
        <v>4</v>
      </c>
      <c r="L13" t="str">
        <f t="shared" si="0"/>
        <v>PL 30/240</v>
      </c>
      <c r="M13" s="12" t="s">
        <v>157</v>
      </c>
      <c r="N13" s="12" t="s">
        <v>107</v>
      </c>
      <c r="O13" s="12" t="s">
        <v>168</v>
      </c>
      <c r="P13" s="12" t="s">
        <v>168</v>
      </c>
      <c r="Q13" s="12">
        <v>2</v>
      </c>
      <c r="S13">
        <f>Level_1!$C$6</f>
        <v>4</v>
      </c>
      <c r="T13" t="str">
        <f t="shared" si="1"/>
        <v>PL 30/240</v>
      </c>
      <c r="U13" s="8" t="s">
        <v>164</v>
      </c>
      <c r="V13" s="8" t="s">
        <v>119</v>
      </c>
      <c r="W13" s="12" t="s">
        <v>150</v>
      </c>
      <c r="X13" s="8" t="s">
        <v>169</v>
      </c>
      <c r="Y13" s="12" t="s">
        <v>170</v>
      </c>
      <c r="Z13" s="8" t="s">
        <v>169</v>
      </c>
      <c r="AA13" s="8" t="s">
        <v>169</v>
      </c>
      <c r="AB13" s="12" t="s">
        <v>170</v>
      </c>
      <c r="AC13" s="8" t="s">
        <v>169</v>
      </c>
      <c r="AD13" s="8" t="s">
        <v>177</v>
      </c>
      <c r="AF13">
        <f>Level_1!$C$6</f>
        <v>4</v>
      </c>
      <c r="AG13" t="str">
        <f t="shared" si="2"/>
        <v>PL 30/240</v>
      </c>
      <c r="AH13" s="8">
        <v>0</v>
      </c>
      <c r="AI13" s="8">
        <v>2</v>
      </c>
      <c r="AJ13" s="12">
        <v>489.8</v>
      </c>
      <c r="AK13" s="8" t="s">
        <v>80</v>
      </c>
      <c r="AL13" s="8" t="s">
        <v>85</v>
      </c>
      <c r="AM13" s="8" t="s">
        <v>78</v>
      </c>
      <c r="AN13" s="8" t="s">
        <v>92</v>
      </c>
      <c r="AP13">
        <f>Level_1!$C$6</f>
        <v>4</v>
      </c>
      <c r="AQ13" t="str">
        <f t="shared" si="3"/>
        <v>PL 30/240</v>
      </c>
      <c r="AR13" s="12" t="s">
        <v>169</v>
      </c>
      <c r="AS13" s="12" t="s">
        <v>169</v>
      </c>
      <c r="AU13">
        <f>Level_1!$C$6</f>
        <v>4</v>
      </c>
      <c r="AV13" t="str">
        <f t="shared" si="4"/>
        <v>PL 30/240</v>
      </c>
      <c r="AW13" s="8">
        <v>0</v>
      </c>
      <c r="AX13" s="8">
        <v>0</v>
      </c>
      <c r="AZ13">
        <f>Level_1!$C$6</f>
        <v>4</v>
      </c>
      <c r="BA13" t="str">
        <f t="shared" si="5"/>
        <v>PL 30/240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 t="s">
        <v>169</v>
      </c>
      <c r="BJ13" s="12" t="s">
        <v>169</v>
      </c>
      <c r="BK13" s="12" t="s">
        <v>169</v>
      </c>
      <c r="BL13" s="12" t="s">
        <v>169</v>
      </c>
      <c r="BM13" s="12" t="s">
        <v>169</v>
      </c>
      <c r="BO13">
        <f>Level_1!$C$6</f>
        <v>4</v>
      </c>
      <c r="BP13" t="str">
        <f t="shared" si="6"/>
        <v>PL 30/240</v>
      </c>
      <c r="BQ13" s="8">
        <v>1</v>
      </c>
      <c r="BR13" s="8">
        <v>2</v>
      </c>
      <c r="BS13" s="8">
        <v>4</v>
      </c>
      <c r="BT13" s="8">
        <v>1</v>
      </c>
      <c r="BU13" s="8">
        <v>3</v>
      </c>
      <c r="BV13" s="8">
        <v>2</v>
      </c>
    </row>
    <row r="14" spans="2:74" x14ac:dyDescent="0.3">
      <c r="B14">
        <f>Level_1!$C$6</f>
        <v>4</v>
      </c>
      <c r="C14" s="8" t="s">
        <v>55</v>
      </c>
      <c r="D14" s="8">
        <v>4145</v>
      </c>
      <c r="E14" s="8">
        <v>4000</v>
      </c>
      <c r="F14" s="8">
        <v>1600</v>
      </c>
      <c r="G14" s="8">
        <v>1600</v>
      </c>
      <c r="H14" s="8">
        <v>300</v>
      </c>
      <c r="I14" s="8">
        <v>950</v>
      </c>
      <c r="K14">
        <f>Level_1!$C$6</f>
        <v>4</v>
      </c>
      <c r="L14" t="str">
        <f t="shared" si="0"/>
        <v>PL 30/204</v>
      </c>
      <c r="M14" s="12" t="s">
        <v>157</v>
      </c>
      <c r="N14" s="12" t="s">
        <v>109</v>
      </c>
      <c r="O14" s="12" t="s">
        <v>168</v>
      </c>
      <c r="P14" s="12" t="s">
        <v>168</v>
      </c>
      <c r="Q14" s="12">
        <v>2</v>
      </c>
      <c r="S14">
        <f>Level_1!$C$6</f>
        <v>4</v>
      </c>
      <c r="T14" t="str">
        <f t="shared" si="1"/>
        <v>PL 30/204</v>
      </c>
      <c r="U14" s="8" t="s">
        <v>165</v>
      </c>
      <c r="V14" s="8" t="s">
        <v>119</v>
      </c>
      <c r="W14" s="12" t="s">
        <v>149</v>
      </c>
      <c r="X14" s="8" t="s">
        <v>169</v>
      </c>
      <c r="Y14" s="12" t="s">
        <v>170</v>
      </c>
      <c r="Z14" s="8" t="s">
        <v>169</v>
      </c>
      <c r="AA14" s="8" t="s">
        <v>169</v>
      </c>
      <c r="AB14" s="12" t="s">
        <v>170</v>
      </c>
      <c r="AC14" s="8" t="s">
        <v>169</v>
      </c>
      <c r="AD14" s="8" t="s">
        <v>177</v>
      </c>
      <c r="AF14">
        <f>Level_1!$C$6</f>
        <v>4</v>
      </c>
      <c r="AG14" t="str">
        <f t="shared" si="2"/>
        <v>PL 30/204</v>
      </c>
      <c r="AH14" s="8">
        <v>0</v>
      </c>
      <c r="AI14" s="8">
        <v>2</v>
      </c>
      <c r="AJ14" s="12">
        <v>448.3</v>
      </c>
      <c r="AK14" s="8" t="s">
        <v>80</v>
      </c>
      <c r="AL14" s="8" t="s">
        <v>86</v>
      </c>
      <c r="AM14" s="8" t="s">
        <v>78</v>
      </c>
      <c r="AN14" s="8" t="s">
        <v>93</v>
      </c>
      <c r="AP14">
        <f>Level_1!$C$6</f>
        <v>4</v>
      </c>
      <c r="AQ14" t="str">
        <f t="shared" si="3"/>
        <v>PL 30/204</v>
      </c>
      <c r="AR14" s="12" t="s">
        <v>169</v>
      </c>
      <c r="AS14" s="12" t="s">
        <v>169</v>
      </c>
      <c r="AU14">
        <f>Level_1!$C$6</f>
        <v>4</v>
      </c>
      <c r="AV14" t="str">
        <f t="shared" si="4"/>
        <v>PL 30/204</v>
      </c>
      <c r="AW14" s="8">
        <v>0</v>
      </c>
      <c r="AX14" s="8">
        <v>0</v>
      </c>
      <c r="AZ14">
        <f>Level_1!$C$6</f>
        <v>4</v>
      </c>
      <c r="BA14" t="str">
        <f t="shared" si="5"/>
        <v>PL 30/204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 t="s">
        <v>169</v>
      </c>
      <c r="BJ14" s="12" t="s">
        <v>169</v>
      </c>
      <c r="BK14" s="12" t="s">
        <v>169</v>
      </c>
      <c r="BL14" s="12" t="s">
        <v>169</v>
      </c>
      <c r="BM14" s="12" t="s">
        <v>169</v>
      </c>
      <c r="BO14">
        <f>Level_1!$C$6</f>
        <v>4</v>
      </c>
      <c r="BP14" t="str">
        <f t="shared" si="6"/>
        <v>PL 30/204</v>
      </c>
      <c r="BQ14" s="8">
        <v>1</v>
      </c>
      <c r="BR14" s="8">
        <v>2</v>
      </c>
      <c r="BS14" s="8">
        <v>4</v>
      </c>
      <c r="BT14" s="8">
        <v>1</v>
      </c>
      <c r="BU14" s="8">
        <v>3</v>
      </c>
      <c r="BV14" s="8">
        <v>2</v>
      </c>
    </row>
    <row r="15" spans="2:74" x14ac:dyDescent="0.3">
      <c r="B15">
        <f>Level_1!$C$6</f>
        <v>4</v>
      </c>
      <c r="C15" s="8" t="s">
        <v>56</v>
      </c>
      <c r="D15" s="8">
        <v>4200</v>
      </c>
      <c r="E15" s="8">
        <v>4000</v>
      </c>
      <c r="F15" s="8">
        <v>1600</v>
      </c>
      <c r="G15" s="8">
        <v>1600</v>
      </c>
      <c r="H15" s="8">
        <v>300</v>
      </c>
      <c r="I15" s="8">
        <v>950</v>
      </c>
      <c r="K15">
        <f>Level_1!$C$6</f>
        <v>4</v>
      </c>
      <c r="L15" t="str">
        <f t="shared" si="0"/>
        <v>PL 30/256</v>
      </c>
      <c r="M15" s="12" t="s">
        <v>157</v>
      </c>
      <c r="N15" s="12" t="s">
        <v>111</v>
      </c>
      <c r="O15" s="12" t="s">
        <v>168</v>
      </c>
      <c r="P15" s="12" t="s">
        <v>168</v>
      </c>
      <c r="Q15" s="12">
        <v>2</v>
      </c>
      <c r="S15">
        <f>Level_1!$C$6</f>
        <v>4</v>
      </c>
      <c r="T15" t="str">
        <f t="shared" si="1"/>
        <v>PL 30/256</v>
      </c>
      <c r="U15" s="8" t="s">
        <v>166</v>
      </c>
      <c r="V15" s="8" t="s">
        <v>119</v>
      </c>
      <c r="W15" s="12" t="s">
        <v>153</v>
      </c>
      <c r="X15" s="8" t="s">
        <v>169</v>
      </c>
      <c r="Y15" s="12" t="s">
        <v>170</v>
      </c>
      <c r="Z15" s="8" t="s">
        <v>169</v>
      </c>
      <c r="AA15" s="8" t="s">
        <v>169</v>
      </c>
      <c r="AB15" s="12" t="s">
        <v>170</v>
      </c>
      <c r="AC15" s="8" t="s">
        <v>169</v>
      </c>
      <c r="AD15" s="8" t="s">
        <v>177</v>
      </c>
      <c r="AF15">
        <f>Level_1!$C$6</f>
        <v>4</v>
      </c>
      <c r="AG15" t="str">
        <f t="shared" si="2"/>
        <v>PL 30/256</v>
      </c>
      <c r="AH15" s="8">
        <v>0</v>
      </c>
      <c r="AI15" s="8">
        <v>2</v>
      </c>
      <c r="AJ15" s="12">
        <v>476.8</v>
      </c>
      <c r="AK15" s="8" t="s">
        <v>80</v>
      </c>
      <c r="AL15" s="8" t="s">
        <v>87</v>
      </c>
      <c r="AM15" s="8" t="s">
        <v>78</v>
      </c>
      <c r="AN15" s="8" t="s">
        <v>79</v>
      </c>
      <c r="AP15">
        <f>Level_1!$C$6</f>
        <v>4</v>
      </c>
      <c r="AQ15" t="str">
        <f t="shared" si="3"/>
        <v>PL 30/256</v>
      </c>
      <c r="AR15" s="12" t="s">
        <v>169</v>
      </c>
      <c r="AS15" s="12" t="s">
        <v>169</v>
      </c>
      <c r="AU15">
        <f>Level_1!$C$6</f>
        <v>4</v>
      </c>
      <c r="AV15" t="str">
        <f t="shared" si="4"/>
        <v>PL 30/256</v>
      </c>
      <c r="AW15" s="8">
        <v>0</v>
      </c>
      <c r="AX15" s="8">
        <v>0</v>
      </c>
      <c r="AZ15">
        <f>Level_1!$C$6</f>
        <v>4</v>
      </c>
      <c r="BA15" t="str">
        <f t="shared" si="5"/>
        <v>PL 30/256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 t="s">
        <v>169</v>
      </c>
      <c r="BJ15" s="12" t="s">
        <v>169</v>
      </c>
      <c r="BK15" s="12" t="s">
        <v>169</v>
      </c>
      <c r="BL15" s="12" t="s">
        <v>169</v>
      </c>
      <c r="BM15" s="12" t="s">
        <v>169</v>
      </c>
      <c r="BO15">
        <f>Level_1!$C$6</f>
        <v>4</v>
      </c>
      <c r="BP15" t="str">
        <f t="shared" si="6"/>
        <v>PL 30/256</v>
      </c>
      <c r="BQ15" s="8">
        <v>1</v>
      </c>
      <c r="BR15" s="8">
        <v>2</v>
      </c>
      <c r="BS15" s="8">
        <v>4</v>
      </c>
      <c r="BT15" s="8">
        <v>1</v>
      </c>
      <c r="BU15" s="8">
        <v>3</v>
      </c>
      <c r="BV15" s="8">
        <v>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15"/>
  <sheetViews>
    <sheetView workbookViewId="0">
      <selection activeCell="D19" sqref="D19"/>
    </sheetView>
  </sheetViews>
  <sheetFormatPr defaultRowHeight="14.4" x14ac:dyDescent="0.3"/>
  <cols>
    <col min="4" max="4" width="15.6640625" bestFit="1" customWidth="1"/>
    <col min="5" max="5" width="5.33203125" bestFit="1" customWidth="1"/>
    <col min="6" max="6" width="19.88671875" bestFit="1" customWidth="1"/>
    <col min="7" max="7" width="16.77734375" customWidth="1"/>
    <col min="8" max="8" width="51.44140625" customWidth="1"/>
    <col min="9" max="9" width="48" bestFit="1" customWidth="1"/>
    <col min="10" max="10" width="5.33203125" customWidth="1"/>
    <col min="11" max="11" width="19.88671875" customWidth="1"/>
    <col min="12" max="14" width="5" customWidth="1"/>
    <col min="15" max="15" width="8.44140625" customWidth="1"/>
    <col min="19" max="20" width="15.6640625" bestFit="1" customWidth="1"/>
    <col min="21" max="21" width="26" customWidth="1"/>
    <col min="22" max="22" width="27.44140625" bestFit="1" customWidth="1"/>
    <col min="23" max="23" width="35.77734375" customWidth="1"/>
    <col min="24" max="24" width="17.109375" bestFit="1" customWidth="1"/>
    <col min="25" max="25" width="23" bestFit="1" customWidth="1"/>
  </cols>
  <sheetData>
    <row r="1" spans="2:25" ht="25.8" x14ac:dyDescent="0.5">
      <c r="B1" s="1" t="s">
        <v>46</v>
      </c>
    </row>
    <row r="4" spans="2:25" ht="18" x14ac:dyDescent="0.35">
      <c r="B4" s="5" t="s">
        <v>19</v>
      </c>
      <c r="Q4" s="5" t="s">
        <v>25</v>
      </c>
      <c r="U4" s="6"/>
      <c r="V4" s="6"/>
      <c r="W4" s="6"/>
      <c r="X4" s="6"/>
      <c r="Y4" s="6"/>
    </row>
    <row r="5" spans="2:25" x14ac:dyDescent="0.3">
      <c r="B5" s="7" t="s">
        <v>94</v>
      </c>
      <c r="C5" s="7" t="s">
        <v>99</v>
      </c>
      <c r="D5" s="3" t="s">
        <v>20</v>
      </c>
      <c r="E5" s="3" t="s">
        <v>141</v>
      </c>
      <c r="F5" s="10" t="s">
        <v>24</v>
      </c>
      <c r="G5" s="10" t="s">
        <v>21</v>
      </c>
      <c r="H5" s="10" t="s">
        <v>22</v>
      </c>
      <c r="I5" s="10" t="s">
        <v>23</v>
      </c>
      <c r="J5" s="10" t="s">
        <v>101</v>
      </c>
      <c r="K5" s="10" t="s">
        <v>140</v>
      </c>
      <c r="L5" s="10" t="s">
        <v>144</v>
      </c>
      <c r="M5" s="10" t="s">
        <v>145</v>
      </c>
      <c r="N5" s="10" t="s">
        <v>102</v>
      </c>
      <c r="O5" s="10" t="s">
        <v>146</v>
      </c>
      <c r="Q5" s="7" t="s">
        <v>94</v>
      </c>
      <c r="R5" s="7" t="s">
        <v>99</v>
      </c>
      <c r="S5" s="3" t="s">
        <v>20</v>
      </c>
      <c r="T5" s="10" t="s">
        <v>142</v>
      </c>
      <c r="U5" s="11" t="s">
        <v>28</v>
      </c>
      <c r="V5" s="11" t="s">
        <v>29</v>
      </c>
      <c r="W5" s="11" t="s">
        <v>30</v>
      </c>
      <c r="X5" s="11" t="s">
        <v>31</v>
      </c>
      <c r="Y5" s="11" t="s">
        <v>32</v>
      </c>
    </row>
    <row r="6" spans="2:25" x14ac:dyDescent="0.3">
      <c r="B6">
        <f>Level_1!$C$6</f>
        <v>4</v>
      </c>
      <c r="C6" t="str">
        <f>Level_2!$C6</f>
        <v>PL 15/206</v>
      </c>
      <c r="D6" s="8" t="s">
        <v>57</v>
      </c>
      <c r="E6" s="8" t="s">
        <v>169</v>
      </c>
      <c r="F6" s="8" t="s">
        <v>65</v>
      </c>
      <c r="G6" s="8" t="s">
        <v>172</v>
      </c>
      <c r="H6" s="8" t="s">
        <v>218</v>
      </c>
      <c r="I6" s="8" t="s">
        <v>172</v>
      </c>
      <c r="J6" s="12" t="s">
        <v>147</v>
      </c>
      <c r="K6" s="8" t="s">
        <v>61</v>
      </c>
      <c r="L6" s="8" t="s">
        <v>169</v>
      </c>
      <c r="M6" s="8" t="s">
        <v>169</v>
      </c>
      <c r="N6" s="8" t="s">
        <v>169</v>
      </c>
      <c r="O6" s="8" t="s">
        <v>169</v>
      </c>
      <c r="Q6">
        <f>B6</f>
        <v>4</v>
      </c>
      <c r="R6" t="str">
        <f>C6</f>
        <v>PL 15/206</v>
      </c>
      <c r="S6" t="str">
        <f>D6</f>
        <v>[1,2,3,4,5,6,7]</v>
      </c>
      <c r="T6" s="8" t="s">
        <v>172</v>
      </c>
      <c r="U6" s="8" t="s">
        <v>178</v>
      </c>
      <c r="V6" s="8" t="s">
        <v>172</v>
      </c>
      <c r="W6" s="8" t="s">
        <v>208</v>
      </c>
      <c r="X6" s="8" t="s">
        <v>188</v>
      </c>
      <c r="Y6" s="8" t="s">
        <v>198</v>
      </c>
    </row>
    <row r="7" spans="2:25" x14ac:dyDescent="0.3">
      <c r="B7">
        <f>Level_1!$C$6</f>
        <v>4</v>
      </c>
      <c r="C7" t="str">
        <f>Level_2!$C7</f>
        <v>PL 15/208</v>
      </c>
      <c r="D7" s="8" t="s">
        <v>58</v>
      </c>
      <c r="E7" s="8" t="s">
        <v>169</v>
      </c>
      <c r="F7" s="8" t="s">
        <v>66</v>
      </c>
      <c r="G7" s="8" t="s">
        <v>173</v>
      </c>
      <c r="H7" s="8" t="s">
        <v>219</v>
      </c>
      <c r="I7" s="8" t="s">
        <v>173</v>
      </c>
      <c r="J7" s="12" t="s">
        <v>147</v>
      </c>
      <c r="K7" s="8" t="s">
        <v>62</v>
      </c>
      <c r="L7" s="8" t="s">
        <v>169</v>
      </c>
      <c r="M7" s="8" t="s">
        <v>169</v>
      </c>
      <c r="N7" s="8" t="s">
        <v>169</v>
      </c>
      <c r="O7" s="8" t="s">
        <v>169</v>
      </c>
      <c r="Q7">
        <f t="shared" ref="Q7:R15" si="0">B7</f>
        <v>4</v>
      </c>
      <c r="R7" t="str">
        <f t="shared" si="0"/>
        <v>PL 15/208</v>
      </c>
      <c r="S7" t="str">
        <f t="shared" ref="S7:S15" si="1">D7</f>
        <v>[1,2,3,4,5,6,7,8]</v>
      </c>
      <c r="T7" s="8" t="s">
        <v>173</v>
      </c>
      <c r="U7" s="8" t="s">
        <v>179</v>
      </c>
      <c r="V7" s="8" t="s">
        <v>173</v>
      </c>
      <c r="W7" s="8" t="s">
        <v>209</v>
      </c>
      <c r="X7" s="8" t="s">
        <v>189</v>
      </c>
      <c r="Y7" s="8" t="s">
        <v>199</v>
      </c>
    </row>
    <row r="8" spans="2:25" x14ac:dyDescent="0.3">
      <c r="B8">
        <f>Level_1!$C$6</f>
        <v>4</v>
      </c>
      <c r="C8" t="str">
        <f>Level_2!$C8</f>
        <v>PL 15/239</v>
      </c>
      <c r="D8" s="8" t="s">
        <v>58</v>
      </c>
      <c r="E8" s="8" t="s">
        <v>169</v>
      </c>
      <c r="F8" s="8" t="s">
        <v>68</v>
      </c>
      <c r="G8" s="8" t="s">
        <v>173</v>
      </c>
      <c r="H8" s="8" t="s">
        <v>220</v>
      </c>
      <c r="I8" s="8" t="s">
        <v>173</v>
      </c>
      <c r="J8" s="12" t="s">
        <v>148</v>
      </c>
      <c r="K8" s="8" t="s">
        <v>62</v>
      </c>
      <c r="L8" s="8" t="s">
        <v>169</v>
      </c>
      <c r="M8" s="8" t="s">
        <v>169</v>
      </c>
      <c r="N8" s="8" t="s">
        <v>169</v>
      </c>
      <c r="O8" s="8" t="s">
        <v>169</v>
      </c>
      <c r="Q8">
        <f t="shared" si="0"/>
        <v>4</v>
      </c>
      <c r="R8" t="str">
        <f t="shared" si="0"/>
        <v>PL 15/239</v>
      </c>
      <c r="S8" t="str">
        <f t="shared" si="1"/>
        <v>[1,2,3,4,5,6,7,8]</v>
      </c>
      <c r="T8" s="8" t="s">
        <v>173</v>
      </c>
      <c r="U8" s="8" t="s">
        <v>180</v>
      </c>
      <c r="V8" s="8" t="s">
        <v>173</v>
      </c>
      <c r="W8" s="8" t="s">
        <v>210</v>
      </c>
      <c r="X8" s="8" t="s">
        <v>190</v>
      </c>
      <c r="Y8" s="8" t="s">
        <v>200</v>
      </c>
    </row>
    <row r="9" spans="2:25" x14ac:dyDescent="0.3">
      <c r="B9">
        <f>Level_1!$C$6</f>
        <v>4</v>
      </c>
      <c r="C9" t="str">
        <f>Level_2!$C9</f>
        <v>PL 15/201</v>
      </c>
      <c r="D9" s="8" t="s">
        <v>58</v>
      </c>
      <c r="E9" s="8" t="s">
        <v>169</v>
      </c>
      <c r="F9" s="8" t="s">
        <v>69</v>
      </c>
      <c r="G9" s="8" t="s">
        <v>173</v>
      </c>
      <c r="H9" s="8" t="s">
        <v>221</v>
      </c>
      <c r="I9" s="8" t="s">
        <v>173</v>
      </c>
      <c r="J9" s="12" t="s">
        <v>149</v>
      </c>
      <c r="K9" s="8" t="s">
        <v>62</v>
      </c>
      <c r="L9" s="8" t="s">
        <v>169</v>
      </c>
      <c r="M9" s="8" t="s">
        <v>169</v>
      </c>
      <c r="N9" s="8" t="s">
        <v>169</v>
      </c>
      <c r="O9" s="8" t="s">
        <v>169</v>
      </c>
      <c r="Q9">
        <f t="shared" si="0"/>
        <v>4</v>
      </c>
      <c r="R9" t="str">
        <f t="shared" si="0"/>
        <v>PL 15/201</v>
      </c>
      <c r="S9" t="str">
        <f t="shared" si="1"/>
        <v>[1,2,3,4,5,6,7,8]</v>
      </c>
      <c r="T9" s="8" t="s">
        <v>173</v>
      </c>
      <c r="U9" s="8" t="s">
        <v>181</v>
      </c>
      <c r="V9" s="8" t="s">
        <v>173</v>
      </c>
      <c r="W9" s="8" t="s">
        <v>211</v>
      </c>
      <c r="X9" s="8" t="s">
        <v>191</v>
      </c>
      <c r="Y9" s="8" t="s">
        <v>201</v>
      </c>
    </row>
    <row r="10" spans="2:25" x14ac:dyDescent="0.3">
      <c r="B10">
        <f>Level_1!$C$6</f>
        <v>4</v>
      </c>
      <c r="C10" t="str">
        <f>Level_2!$C10</f>
        <v>PL 15/221</v>
      </c>
      <c r="D10" s="8" t="s">
        <v>59</v>
      </c>
      <c r="E10" s="8" t="s">
        <v>169</v>
      </c>
      <c r="F10" s="8" t="s">
        <v>70</v>
      </c>
      <c r="G10" s="8" t="s">
        <v>174</v>
      </c>
      <c r="H10" s="8" t="s">
        <v>222</v>
      </c>
      <c r="I10" s="8" t="s">
        <v>174</v>
      </c>
      <c r="J10" s="12" t="s">
        <v>150</v>
      </c>
      <c r="K10" s="8" t="s">
        <v>63</v>
      </c>
      <c r="L10" s="8" t="s">
        <v>169</v>
      </c>
      <c r="M10" s="8" t="s">
        <v>169</v>
      </c>
      <c r="N10" s="8" t="s">
        <v>169</v>
      </c>
      <c r="O10" s="8" t="s">
        <v>169</v>
      </c>
      <c r="Q10">
        <f t="shared" si="0"/>
        <v>4</v>
      </c>
      <c r="R10" t="str">
        <f t="shared" si="0"/>
        <v>PL 15/221</v>
      </c>
      <c r="S10" t="str">
        <f t="shared" si="1"/>
        <v>[1,2,3,4,5,6]</v>
      </c>
      <c r="T10" s="8" t="s">
        <v>174</v>
      </c>
      <c r="U10" s="8" t="s">
        <v>182</v>
      </c>
      <c r="V10" s="8" t="s">
        <v>174</v>
      </c>
      <c r="W10" s="8" t="s">
        <v>212</v>
      </c>
      <c r="X10" s="8" t="s">
        <v>192</v>
      </c>
      <c r="Y10" s="8" t="s">
        <v>202</v>
      </c>
    </row>
    <row r="11" spans="2:25" x14ac:dyDescent="0.3">
      <c r="B11">
        <f>Level_1!$C$6</f>
        <v>4</v>
      </c>
      <c r="C11" t="str">
        <f>Level_2!$C11</f>
        <v>PL 15/210</v>
      </c>
      <c r="D11" s="8" t="s">
        <v>57</v>
      </c>
      <c r="E11" s="8" t="s">
        <v>169</v>
      </c>
      <c r="F11" s="8" t="s">
        <v>71</v>
      </c>
      <c r="G11" s="8" t="s">
        <v>172</v>
      </c>
      <c r="H11" s="8" t="s">
        <v>223</v>
      </c>
      <c r="I11" s="8" t="s">
        <v>172</v>
      </c>
      <c r="J11" s="12" t="s">
        <v>151</v>
      </c>
      <c r="K11" s="8" t="s">
        <v>61</v>
      </c>
      <c r="L11" s="8" t="s">
        <v>169</v>
      </c>
      <c r="M11" s="8" t="s">
        <v>169</v>
      </c>
      <c r="N11" s="8" t="s">
        <v>169</v>
      </c>
      <c r="O11" s="8" t="s">
        <v>169</v>
      </c>
      <c r="Q11">
        <f t="shared" si="0"/>
        <v>4</v>
      </c>
      <c r="R11" t="str">
        <f t="shared" si="0"/>
        <v>PL 15/210</v>
      </c>
      <c r="S11" t="str">
        <f t="shared" si="1"/>
        <v>[1,2,3,4,5,6,7]</v>
      </c>
      <c r="T11" s="8" t="s">
        <v>172</v>
      </c>
      <c r="U11" s="8" t="s">
        <v>183</v>
      </c>
      <c r="V11" s="8" t="s">
        <v>172</v>
      </c>
      <c r="W11" s="8" t="s">
        <v>213</v>
      </c>
      <c r="X11" s="8" t="s">
        <v>193</v>
      </c>
      <c r="Y11" s="8" t="s">
        <v>203</v>
      </c>
    </row>
    <row r="12" spans="2:25" x14ac:dyDescent="0.3">
      <c r="B12">
        <f>Level_1!$C$6</f>
        <v>4</v>
      </c>
      <c r="C12" t="str">
        <f>Level_2!$C12</f>
        <v>PL 15/255</v>
      </c>
      <c r="D12" s="8" t="s">
        <v>60</v>
      </c>
      <c r="E12" s="8" t="s">
        <v>169</v>
      </c>
      <c r="F12" s="8" t="s">
        <v>72</v>
      </c>
      <c r="G12" s="8" t="s">
        <v>175</v>
      </c>
      <c r="H12" s="8" t="s">
        <v>224</v>
      </c>
      <c r="I12" s="8" t="s">
        <v>175</v>
      </c>
      <c r="J12" s="12" t="s">
        <v>152</v>
      </c>
      <c r="K12" s="8" t="s">
        <v>64</v>
      </c>
      <c r="L12" s="8" t="s">
        <v>169</v>
      </c>
      <c r="M12" s="8" t="s">
        <v>169</v>
      </c>
      <c r="N12" s="8" t="s">
        <v>169</v>
      </c>
      <c r="O12" s="8" t="s">
        <v>169</v>
      </c>
      <c r="Q12">
        <f t="shared" si="0"/>
        <v>4</v>
      </c>
      <c r="R12" t="str">
        <f t="shared" si="0"/>
        <v>PL 15/255</v>
      </c>
      <c r="S12" t="str">
        <f t="shared" si="1"/>
        <v>[1,2,3,4,5,6,7,8,9]</v>
      </c>
      <c r="T12" s="8" t="s">
        <v>175</v>
      </c>
      <c r="U12" s="8" t="s">
        <v>184</v>
      </c>
      <c r="V12" s="8" t="s">
        <v>175</v>
      </c>
      <c r="W12" s="8" t="s">
        <v>214</v>
      </c>
      <c r="X12" s="8" t="s">
        <v>194</v>
      </c>
      <c r="Y12" s="8" t="s">
        <v>204</v>
      </c>
    </row>
    <row r="13" spans="2:25" x14ac:dyDescent="0.3">
      <c r="B13">
        <f>Level_1!$C$6</f>
        <v>4</v>
      </c>
      <c r="C13" t="str">
        <f>Level_2!$C13</f>
        <v>PL 30/240</v>
      </c>
      <c r="D13" s="8" t="s">
        <v>57</v>
      </c>
      <c r="E13" s="8" t="s">
        <v>169</v>
      </c>
      <c r="F13" s="8" t="s">
        <v>67</v>
      </c>
      <c r="G13" s="8" t="s">
        <v>172</v>
      </c>
      <c r="H13" s="8" t="s">
        <v>225</v>
      </c>
      <c r="I13" s="8" t="s">
        <v>172</v>
      </c>
      <c r="J13" s="12" t="s">
        <v>150</v>
      </c>
      <c r="K13" s="8" t="s">
        <v>61</v>
      </c>
      <c r="L13" s="8" t="s">
        <v>169</v>
      </c>
      <c r="M13" s="8" t="s">
        <v>169</v>
      </c>
      <c r="N13" s="8" t="s">
        <v>169</v>
      </c>
      <c r="O13" s="8" t="s">
        <v>169</v>
      </c>
      <c r="Q13">
        <f t="shared" si="0"/>
        <v>4</v>
      </c>
      <c r="R13" t="str">
        <f t="shared" si="0"/>
        <v>PL 30/240</v>
      </c>
      <c r="S13" t="str">
        <f t="shared" si="1"/>
        <v>[1,2,3,4,5,6,7]</v>
      </c>
      <c r="T13" s="8" t="s">
        <v>172</v>
      </c>
      <c r="U13" s="8" t="s">
        <v>185</v>
      </c>
      <c r="V13" s="8" t="s">
        <v>172</v>
      </c>
      <c r="W13" s="8" t="s">
        <v>215</v>
      </c>
      <c r="X13" s="8" t="s">
        <v>195</v>
      </c>
      <c r="Y13" s="8" t="s">
        <v>205</v>
      </c>
    </row>
    <row r="14" spans="2:25" x14ac:dyDescent="0.3">
      <c r="B14">
        <f>Level_1!$C$6</f>
        <v>4</v>
      </c>
      <c r="C14" t="str">
        <f>Level_2!$C14</f>
        <v>PL 30/204</v>
      </c>
      <c r="D14" s="8" t="s">
        <v>59</v>
      </c>
      <c r="E14" s="8" t="s">
        <v>169</v>
      </c>
      <c r="F14" s="8" t="s">
        <v>73</v>
      </c>
      <c r="G14" s="8" t="s">
        <v>174</v>
      </c>
      <c r="H14" s="8" t="s">
        <v>226</v>
      </c>
      <c r="I14" s="8" t="s">
        <v>174</v>
      </c>
      <c r="J14" s="12" t="s">
        <v>149</v>
      </c>
      <c r="K14" s="8" t="s">
        <v>63</v>
      </c>
      <c r="L14" s="8" t="s">
        <v>169</v>
      </c>
      <c r="M14" s="8" t="s">
        <v>169</v>
      </c>
      <c r="N14" s="8" t="s">
        <v>169</v>
      </c>
      <c r="O14" s="8" t="s">
        <v>169</v>
      </c>
      <c r="Q14">
        <f t="shared" si="0"/>
        <v>4</v>
      </c>
      <c r="R14" t="str">
        <f t="shared" si="0"/>
        <v>PL 30/204</v>
      </c>
      <c r="S14" t="str">
        <f t="shared" si="1"/>
        <v>[1,2,3,4,5,6]</v>
      </c>
      <c r="T14" s="8" t="s">
        <v>174</v>
      </c>
      <c r="U14" s="8" t="s">
        <v>186</v>
      </c>
      <c r="V14" s="8" t="s">
        <v>174</v>
      </c>
      <c r="W14" s="8" t="s">
        <v>216</v>
      </c>
      <c r="X14" s="8" t="s">
        <v>196</v>
      </c>
      <c r="Y14" s="8" t="s">
        <v>206</v>
      </c>
    </row>
    <row r="15" spans="2:25" x14ac:dyDescent="0.3">
      <c r="B15">
        <f>Level_1!$C$6</f>
        <v>4</v>
      </c>
      <c r="C15" t="str">
        <f>Level_2!$C15</f>
        <v>PL 30/256</v>
      </c>
      <c r="D15" s="8" t="s">
        <v>58</v>
      </c>
      <c r="E15" s="8" t="s">
        <v>169</v>
      </c>
      <c r="F15" s="8" t="s">
        <v>68</v>
      </c>
      <c r="G15" s="8" t="s">
        <v>173</v>
      </c>
      <c r="H15" s="8" t="s">
        <v>227</v>
      </c>
      <c r="I15" s="8" t="s">
        <v>173</v>
      </c>
      <c r="J15" s="12" t="s">
        <v>153</v>
      </c>
      <c r="K15" s="8" t="s">
        <v>62</v>
      </c>
      <c r="L15" s="8" t="s">
        <v>169</v>
      </c>
      <c r="M15" s="8" t="s">
        <v>169</v>
      </c>
      <c r="N15" s="8" t="s">
        <v>169</v>
      </c>
      <c r="O15" s="8" t="s">
        <v>169</v>
      </c>
      <c r="Q15">
        <f t="shared" si="0"/>
        <v>4</v>
      </c>
      <c r="R15" t="str">
        <f t="shared" si="0"/>
        <v>PL 30/256</v>
      </c>
      <c r="S15" t="str">
        <f t="shared" si="1"/>
        <v>[1,2,3,4,5,6,7,8]</v>
      </c>
      <c r="T15" s="8" t="s">
        <v>173</v>
      </c>
      <c r="U15" s="8" t="s">
        <v>187</v>
      </c>
      <c r="V15" s="8" t="s">
        <v>173</v>
      </c>
      <c r="W15" s="8" t="s">
        <v>217</v>
      </c>
      <c r="X15" s="8" t="s">
        <v>197</v>
      </c>
      <c r="Y15" s="8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2026-02-17T19:21:25Z</dcterms:modified>
</cp:coreProperties>
</file>