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uenl-my.sharepoint.com/personal/i_a_v_d_esch_tue_nl/Documents/60_Publications/3_rd_Journal_Paper/Upload_to_Zenodo_V7/"/>
    </mc:Choice>
  </mc:AlternateContent>
  <xr:revisionPtr revIDLastSave="20" documentId="13_ncr:1_{C31AA164-F4FF-481E-9FB2-F912197F6A4B}" xr6:coauthVersionLast="47" xr6:coauthVersionMax="47" xr10:uidLastSave="{990CB54A-2BC0-4ECB-88F1-AA28D0AA6FDA}"/>
  <bookViews>
    <workbookView xWindow="-108" yWindow="-108" windowWidth="23256" windowHeight="13896" tabRatio="907" xr2:uid="{C1180A6B-EC86-4E98-B3BC-477EEE23C30E}"/>
  </bookViews>
  <sheets>
    <sheet name="Level_1" sheetId="3" r:id="rId1"/>
    <sheet name="Level_2" sheetId="2" r:id="rId2"/>
    <sheet name="Level_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A17" i="2" l="1"/>
  <c r="AZ17" i="2"/>
  <c r="BA16" i="2"/>
  <c r="AZ16" i="2"/>
  <c r="BA15" i="2"/>
  <c r="AZ15" i="2"/>
  <c r="BA14" i="2"/>
  <c r="AZ14" i="2"/>
  <c r="BA13" i="2"/>
  <c r="AZ13" i="2"/>
  <c r="BA12" i="2"/>
  <c r="AZ12" i="2"/>
  <c r="BA11" i="2"/>
  <c r="AZ11" i="2"/>
  <c r="BA10" i="2"/>
  <c r="AZ10" i="2"/>
  <c r="BA9" i="2"/>
  <c r="AZ9" i="2"/>
  <c r="BA8" i="2"/>
  <c r="AZ8" i="2"/>
  <c r="BA7" i="2"/>
  <c r="AZ7" i="2"/>
  <c r="BA6" i="2"/>
  <c r="AZ6" i="2"/>
  <c r="AV17" i="2"/>
  <c r="AU17" i="2"/>
  <c r="AV16" i="2"/>
  <c r="AU16" i="2"/>
  <c r="AV15" i="2"/>
  <c r="AU15" i="2"/>
  <c r="AV14" i="2"/>
  <c r="AU14" i="2"/>
  <c r="AV13" i="2"/>
  <c r="AU13" i="2"/>
  <c r="AV12" i="2"/>
  <c r="AU12" i="2"/>
  <c r="AV11" i="2"/>
  <c r="AU11" i="2"/>
  <c r="AV10" i="2"/>
  <c r="AU10" i="2"/>
  <c r="AV9" i="2"/>
  <c r="AU9" i="2"/>
  <c r="AV8" i="2"/>
  <c r="AU8" i="2"/>
  <c r="AV7" i="2"/>
  <c r="AU7" i="2"/>
  <c r="AV6" i="2"/>
  <c r="AU6" i="2"/>
  <c r="AQ17" i="2"/>
  <c r="AP17" i="2"/>
  <c r="AQ16" i="2"/>
  <c r="AP16" i="2"/>
  <c r="AQ15" i="2"/>
  <c r="AP15" i="2"/>
  <c r="AQ14" i="2"/>
  <c r="AP14" i="2"/>
  <c r="AQ13" i="2"/>
  <c r="AP13" i="2"/>
  <c r="AQ12" i="2"/>
  <c r="AP12" i="2"/>
  <c r="AQ11" i="2"/>
  <c r="AP11" i="2"/>
  <c r="AQ10" i="2"/>
  <c r="AP10" i="2"/>
  <c r="AQ9" i="2"/>
  <c r="AP9" i="2"/>
  <c r="AQ8" i="2"/>
  <c r="AP8" i="2"/>
  <c r="AQ7" i="2"/>
  <c r="AP7" i="2"/>
  <c r="AQ6" i="2"/>
  <c r="AP6" i="2"/>
  <c r="AG17" i="2"/>
  <c r="AF17" i="2"/>
  <c r="AG16" i="2"/>
  <c r="AF16" i="2"/>
  <c r="AG15" i="2"/>
  <c r="AF15" i="2"/>
  <c r="AG14" i="2"/>
  <c r="AF14" i="2"/>
  <c r="AG13" i="2"/>
  <c r="AF13" i="2"/>
  <c r="AG12" i="2"/>
  <c r="AF12" i="2"/>
  <c r="AG11" i="2"/>
  <c r="AF11" i="2"/>
  <c r="AG10" i="2"/>
  <c r="AF10" i="2"/>
  <c r="AG9" i="2"/>
  <c r="AF9" i="2"/>
  <c r="AG8" i="2"/>
  <c r="AF8" i="2"/>
  <c r="AG7" i="2"/>
  <c r="AF7" i="2"/>
  <c r="AG6" i="2"/>
  <c r="AF6" i="2"/>
  <c r="T17" i="2"/>
  <c r="S17" i="2"/>
  <c r="T16" i="2"/>
  <c r="S16" i="2"/>
  <c r="T15" i="2"/>
  <c r="S15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T6" i="2"/>
  <c r="S6" i="2"/>
  <c r="L6" i="2"/>
  <c r="L7" i="2"/>
  <c r="L8" i="2"/>
  <c r="L9" i="2"/>
  <c r="L10" i="2"/>
  <c r="L11" i="2"/>
  <c r="L12" i="2"/>
  <c r="L13" i="2"/>
  <c r="L14" i="2"/>
  <c r="L15" i="2"/>
  <c r="L16" i="2"/>
  <c r="L17" i="2"/>
  <c r="K17" i="2"/>
  <c r="K16" i="2"/>
  <c r="K15" i="2"/>
  <c r="K14" i="2"/>
  <c r="K13" i="2"/>
  <c r="K12" i="2"/>
  <c r="K11" i="2"/>
  <c r="K10" i="2"/>
  <c r="K9" i="2"/>
  <c r="K8" i="2"/>
  <c r="K7" i="2"/>
  <c r="K6" i="2"/>
  <c r="C7" i="4" l="1"/>
  <c r="C8" i="4"/>
  <c r="C9" i="4"/>
  <c r="C10" i="4"/>
  <c r="C11" i="4"/>
  <c r="C12" i="4"/>
  <c r="C13" i="4"/>
  <c r="C14" i="4"/>
  <c r="C15" i="4"/>
  <c r="C16" i="4"/>
  <c r="C17" i="4"/>
  <c r="S17" i="4" l="1"/>
  <c r="S16" i="4"/>
  <c r="S15" i="4"/>
  <c r="S14" i="4"/>
  <c r="S13" i="4"/>
  <c r="S12" i="4"/>
  <c r="S11" i="4"/>
  <c r="S7" i="4"/>
  <c r="S8" i="4"/>
  <c r="S9" i="4"/>
  <c r="S10" i="4"/>
  <c r="S6" i="4"/>
  <c r="R7" i="4" l="1"/>
  <c r="BO7" i="2" l="1"/>
  <c r="BP7" i="2"/>
  <c r="B7" i="2"/>
  <c r="B7" i="4"/>
  <c r="C6" i="4"/>
  <c r="R8" i="4"/>
  <c r="R9" i="4"/>
  <c r="R11" i="4"/>
  <c r="R13" i="4"/>
  <c r="R14" i="4"/>
  <c r="R15" i="4"/>
  <c r="R16" i="4"/>
  <c r="R17" i="4"/>
  <c r="B6" i="4"/>
  <c r="B8" i="4"/>
  <c r="B9" i="4"/>
  <c r="B10" i="4"/>
  <c r="B11" i="4"/>
  <c r="B12" i="4"/>
  <c r="B13" i="4"/>
  <c r="B14" i="4"/>
  <c r="B15" i="4"/>
  <c r="B16" i="4"/>
  <c r="B17" i="4"/>
  <c r="BP17" i="2"/>
  <c r="BO17" i="2"/>
  <c r="BP16" i="2"/>
  <c r="BO16" i="2"/>
  <c r="BP15" i="2"/>
  <c r="BO15" i="2"/>
  <c r="BP14" i="2"/>
  <c r="BO14" i="2"/>
  <c r="BP13" i="2"/>
  <c r="BO13" i="2"/>
  <c r="BP12" i="2"/>
  <c r="BO12" i="2"/>
  <c r="BP11" i="2"/>
  <c r="BO11" i="2"/>
  <c r="BP10" i="2"/>
  <c r="BO10" i="2"/>
  <c r="BP9" i="2"/>
  <c r="BO9" i="2"/>
  <c r="BP8" i="2"/>
  <c r="BO8" i="2"/>
  <c r="BP6" i="2"/>
  <c r="BO6" i="2"/>
  <c r="B6" i="2"/>
  <c r="B8" i="2"/>
  <c r="B9" i="2"/>
  <c r="B10" i="2"/>
  <c r="B11" i="2"/>
  <c r="B12" i="2"/>
  <c r="B13" i="2"/>
  <c r="B14" i="2"/>
  <c r="B15" i="2"/>
  <c r="B16" i="2"/>
  <c r="B17" i="2"/>
  <c r="Q11" i="4" l="1"/>
  <c r="Q17" i="4"/>
  <c r="Q14" i="4"/>
  <c r="Q13" i="4"/>
  <c r="R6" i="4"/>
  <c r="Q10" i="4"/>
  <c r="Q9" i="4"/>
  <c r="R12" i="4"/>
  <c r="Q6" i="4"/>
  <c r="R10" i="4"/>
  <c r="Q7" i="4"/>
  <c r="Q8" i="4"/>
  <c r="Q16" i="4"/>
  <c r="Q15" i="4"/>
  <c r="Q12" i="4"/>
</calcChain>
</file>

<file path=xl/sharedStrings.xml><?xml version="1.0" encoding="utf-8"?>
<sst xmlns="http://schemas.openxmlformats.org/spreadsheetml/2006/main" count="670" uniqueCount="263">
  <si>
    <t>Metadata</t>
  </si>
  <si>
    <t>Symbol</t>
  </si>
  <si>
    <t>Value</t>
  </si>
  <si>
    <t>journal</t>
  </si>
  <si>
    <t>country</t>
  </si>
  <si>
    <t>institution</t>
  </si>
  <si>
    <t>laboratory</t>
  </si>
  <si>
    <t>Geometry</t>
  </si>
  <si>
    <t>b</t>
  </si>
  <si>
    <t>Concrete</t>
  </si>
  <si>
    <t>fcm</t>
  </si>
  <si>
    <t>fctm</t>
  </si>
  <si>
    <t>Es</t>
  </si>
  <si>
    <t>phi</t>
  </si>
  <si>
    <t>clat</t>
  </si>
  <si>
    <t>Ep</t>
  </si>
  <si>
    <t>Lcons</t>
  </si>
  <si>
    <t>Ltot</t>
  </si>
  <si>
    <t>epsin</t>
  </si>
  <si>
    <t>[4]</t>
  </si>
  <si>
    <t>[16]</t>
  </si>
  <si>
    <t>[2]</t>
  </si>
  <si>
    <t>Loads</t>
  </si>
  <si>
    <t>LOADID</t>
  </si>
  <si>
    <t>N</t>
  </si>
  <si>
    <t>M</t>
  </si>
  <si>
    <t>sigs</t>
  </si>
  <si>
    <t>Nrep</t>
  </si>
  <si>
    <t>[1,2,3,4,5,6]</t>
  </si>
  <si>
    <t>Datapoints</t>
  </si>
  <si>
    <t>typew</t>
  </si>
  <si>
    <t>locw</t>
  </si>
  <si>
    <t>wm</t>
  </si>
  <si>
    <t>wk</t>
  </si>
  <si>
    <t>wmax</t>
  </si>
  <si>
    <t>sm</t>
  </si>
  <si>
    <t>smax</t>
  </si>
  <si>
    <t>h</t>
  </si>
  <si>
    <t>Hubert Rüsch, Gallus Rehm</t>
  </si>
  <si>
    <t>Deutscher Ausschuss für Stahlbeton</t>
  </si>
  <si>
    <t>Germany</t>
  </si>
  <si>
    <t>[1,2,3,4,5,6,7,8]</t>
  </si>
  <si>
    <t>[1,1,1,1,1,14,1,1]</t>
  </si>
  <si>
    <t>[1,2,3,4,5,6,7,8,9,10]</t>
  </si>
  <si>
    <t>[1,2,3,4,5,6,7,8,9]</t>
  </si>
  <si>
    <t>[1,1,1,1,1,14,1,1,1,1]</t>
  </si>
  <si>
    <t>[1,1,1,1,1,1,14,1,1]</t>
  </si>
  <si>
    <t>[1,1,1,1,14,1,1,1]</t>
  </si>
  <si>
    <t>[3]</t>
  </si>
  <si>
    <t>[32]</t>
  </si>
  <si>
    <t>[579]</t>
  </si>
  <si>
    <t>[582]</t>
  </si>
  <si>
    <t>[584]</t>
  </si>
  <si>
    <t>[26]</t>
  </si>
  <si>
    <t>[16,16,32]</t>
  </si>
  <si>
    <t>[2,2,1]</t>
  </si>
  <si>
    <t>T13</t>
  </si>
  <si>
    <t>T20</t>
  </si>
  <si>
    <t>T9</t>
  </si>
  <si>
    <t>T39</t>
  </si>
  <si>
    <t>T3</t>
  </si>
  <si>
    <t>T4</t>
  </si>
  <si>
    <t>T29</t>
  </si>
  <si>
    <t>T27</t>
  </si>
  <si>
    <t>T21</t>
  </si>
  <si>
    <t>T7</t>
  </si>
  <si>
    <t>T12</t>
  </si>
  <si>
    <t>T16</t>
  </si>
  <si>
    <t>[600 if 0&lt;z&lt;125,200 if 125&lt;z&lt;625]</t>
  </si>
  <si>
    <t>[30]</t>
  </si>
  <si>
    <t>[16,32,16]</t>
  </si>
  <si>
    <t>[2,1,2]</t>
  </si>
  <si>
    <t>[540,590,590]</t>
  </si>
  <si>
    <t>[30,84,30]</t>
  </si>
  <si>
    <t>[16,16]</t>
  </si>
  <si>
    <t>[4,4]</t>
  </si>
  <si>
    <t>[542,592]</t>
  </si>
  <si>
    <t>[25,25]</t>
  </si>
  <si>
    <t>[532,582]</t>
  </si>
  <si>
    <t>[33,33]</t>
  </si>
  <si>
    <t>[35,35]</t>
  </si>
  <si>
    <t>[35]</t>
  </si>
  <si>
    <t>[32,32]</t>
  </si>
  <si>
    <t>[533,583]</t>
  </si>
  <si>
    <t>[569]</t>
  </si>
  <si>
    <t>[25]</t>
  </si>
  <si>
    <t>[529,579,579]</t>
  </si>
  <si>
    <t>[30,30,84]</t>
  </si>
  <si>
    <t>[1,1,1,1,1,1,14,1,1,1]</t>
  </si>
  <si>
    <t>[1,1,1,1,1,14,1,1,1]</t>
  </si>
  <si>
    <t>[1,1,1,1,1,1]</t>
  </si>
  <si>
    <t>[1,1,1,1,1,6]</t>
  </si>
  <si>
    <t>[1,1,1,1,1,1,1,14,1,1,1,1]</t>
  </si>
  <si>
    <t>[1,2,3,4,5,6,7,8,9,10,11,12]</t>
  </si>
  <si>
    <t>[1,2]</t>
  </si>
  <si>
    <t>[0,0,0,0,0,0,0,0,0,0],[0,0,0,0,0,0,0,0,0,0]</t>
  </si>
  <si>
    <t>HEFT 160- Level 1</t>
  </si>
  <si>
    <t>HEFT 160- Level 2</t>
  </si>
  <si>
    <t>HEFT 160 - Level 3</t>
  </si>
  <si>
    <t>[1,2,3,4,5]</t>
  </si>
  <si>
    <t>Lspan</t>
  </si>
  <si>
    <t>mix</t>
  </si>
  <si>
    <t>selfw</t>
  </si>
  <si>
    <t>RH</t>
  </si>
  <si>
    <t>fy</t>
  </si>
  <si>
    <t>[1,1,1,1,1,1,1,1,1,1]</t>
  </si>
  <si>
    <t>[1,1,1,1,1,1,1,1,1]</t>
  </si>
  <si>
    <t>[1,1,1,1,1,1,1,1]</t>
  </si>
  <si>
    <t>[1,1,1,1,1,1,1,1,1,1,1,1]</t>
  </si>
  <si>
    <t>[1,1,1,1,1]</t>
  </si>
  <si>
    <t>[0.05,0.049,0.051,0.062,0.078,0.09,0.107,0.118,0.133,0.157],[0.04,0.048,0.055,0.068,0.085,0.098,0.109,0.14,0.169,0.211]</t>
  </si>
  <si>
    <t>fpk</t>
  </si>
  <si>
    <t>Heft 160 - Versuche mit Betonformstählen (Teil II)</t>
  </si>
  <si>
    <t>EPID</t>
  </si>
  <si>
    <t>DOI</t>
  </si>
  <si>
    <t>title</t>
  </si>
  <si>
    <t>year</t>
  </si>
  <si>
    <t>authors</t>
  </si>
  <si>
    <t>ELID</t>
  </si>
  <si>
    <t>pd</t>
  </si>
  <si>
    <t>t0</t>
  </si>
  <si>
    <t>t0p</t>
  </si>
  <si>
    <t>hc</t>
  </si>
  <si>
    <t>thc</t>
  </si>
  <si>
    <t>[2,26]</t>
  </si>
  <si>
    <t>[2,41]</t>
  </si>
  <si>
    <t>[2,35]</t>
  </si>
  <si>
    <t>[2,27]</t>
  </si>
  <si>
    <t>catfcm</t>
  </si>
  <si>
    <t>tfcm</t>
  </si>
  <si>
    <t>catfctm</t>
  </si>
  <si>
    <t>tfctm</t>
  </si>
  <si>
    <t>Ecm</t>
  </si>
  <si>
    <t>catEcm</t>
  </si>
  <si>
    <t>tEcm</t>
  </si>
  <si>
    <t>[2,200x200x200,1]</t>
  </si>
  <si>
    <t>Reinforcing steel - longitudinal direction</t>
  </si>
  <si>
    <t>nbl</t>
  </si>
  <si>
    <t>Reinforcing steel - transverse direction</t>
  </si>
  <si>
    <t>Reinforcing steel - stirrups</t>
  </si>
  <si>
    <t>phit</t>
  </si>
  <si>
    <t>st</t>
  </si>
  <si>
    <t>phiw</t>
  </si>
  <si>
    <t>sw</t>
  </si>
  <si>
    <t>Prestressing steel</t>
  </si>
  <si>
    <t>type</t>
  </si>
  <si>
    <t>method</t>
  </si>
  <si>
    <t>fp01k</t>
  </si>
  <si>
    <t>rel</t>
  </si>
  <si>
    <t>fpr</t>
  </si>
  <si>
    <t>npl</t>
  </si>
  <si>
    <t>phip</t>
  </si>
  <si>
    <t>Ap</t>
  </si>
  <si>
    <t>zp</t>
  </si>
  <si>
    <t>cplat</t>
  </si>
  <si>
    <t>catf</t>
  </si>
  <si>
    <t>t</t>
  </si>
  <si>
    <t>epsc</t>
  </si>
  <si>
    <t>ncr</t>
  </si>
  <si>
    <t>fsr</t>
  </si>
  <si>
    <t>zs</t>
  </si>
  <si>
    <t>PL</t>
  </si>
  <si>
    <t>catp</t>
  </si>
  <si>
    <t>tp</t>
  </si>
  <si>
    <t>[28]</t>
  </si>
  <si>
    <t>[43]</t>
  </si>
  <si>
    <t>[37]</t>
  </si>
  <si>
    <t>[29]</t>
  </si>
  <si>
    <t>Temp</t>
  </si>
  <si>
    <t>catcal</t>
  </si>
  <si>
    <t>[1,3]</t>
  </si>
  <si>
    <t>[21.58]</t>
  </si>
  <si>
    <t>[20.01]</t>
  </si>
  <si>
    <t>[14.03]</t>
  </si>
  <si>
    <t>[16.48]</t>
  </si>
  <si>
    <t>[20.21]</t>
  </si>
  <si>
    <t>[50.52]</t>
  </si>
  <si>
    <t>[20.8]</t>
  </si>
  <si>
    <t>[16.97]</t>
  </si>
  <si>
    <t>[16.28]</t>
  </si>
  <si>
    <t>[15.01]</t>
  </si>
  <si>
    <t>[15.6]</t>
  </si>
  <si>
    <t>[18.64]</t>
  </si>
  <si>
    <t>Lmeas</t>
  </si>
  <si>
    <t>[0,0]</t>
  </si>
  <si>
    <t>[0]</t>
  </si>
  <si>
    <t>[0,0,0]</t>
  </si>
  <si>
    <t>Test setup</t>
  </si>
  <si>
    <t>[0,0,0,0,0,0,0,0,0,0]</t>
  </si>
  <si>
    <t>[0,0,0,0,0,0,0,0,0]</t>
  </si>
  <si>
    <t>[0,0,0,0,0,0]</t>
  </si>
  <si>
    <t>[0,0,0,0,0,0,0,0]</t>
  </si>
  <si>
    <t>[0,0,0,0,0,0,0,0,0,0,0,0]</t>
  </si>
  <si>
    <t>[0,0,0,0,0]</t>
  </si>
  <si>
    <t>Structural element preparations</t>
  </si>
  <si>
    <t>[0,0,0,0,0,0,15,0,0,0]</t>
  </si>
  <si>
    <t>[1]</t>
  </si>
  <si>
    <t>[[0.038,0.047,0.053,0.061,0.07,0.079]]</t>
  </si>
  <si>
    <t>[[0,0,0,0,0,0]]</t>
  </si>
  <si>
    <t>[[0.047,0.067,0.068,0.089,0.119,0.127,0.101,0.115,0.133,0.17]]</t>
  </si>
  <si>
    <t>[[0,0,0,0,0,0,0,0]]</t>
  </si>
  <si>
    <t>[[0,0,0,0,0,0,0,0,0,0]]</t>
  </si>
  <si>
    <t>[[0.04,0.068,0.079,0.102,0.117,0.15,0.156,0.2]]</t>
  </si>
  <si>
    <t>[[0.07,0.07,0.1,0.13,0.15,0.17]]</t>
  </si>
  <si>
    <t>[[0.05,0.1,0.15,0.15,0.17,0.23,0.25,0.4]]</t>
  </si>
  <si>
    <t>[[0.05,0.15,0.1,0.17,0.2,0.2,0.17,0.2,0.25,0.4]]</t>
  </si>
  <si>
    <t>[0.05,0.1,0.1,0.15,0.17,0.2,0.25,0.3,0.3,0.3],[0.05,0.07,0.1,0.1,0.13,0.17,0.2,0.2,0.25,0.33]</t>
  </si>
  <si>
    <t>[[132.7,110.6,82.9,79.6,79.6,79.6]]</t>
  </si>
  <si>
    <t>[[107.1,107.1,101.1,95.8,95.8,95.8,91,95.8]]</t>
  </si>
  <si>
    <t>[[346,121.3,114.1,114.1,102.1,102.1,92.4,92.4,92.4,92.4]]</t>
  </si>
  <si>
    <t>[240,122.5,108.9,93.3,93.3,93.3,85.2,78.4,75.4,75.4],[240,130.7,103.2,85.2,85.2,85.2,85.2,85.2,78.4,78.4]</t>
  </si>
  <si>
    <t>[[260,170,170,170,170,170]]</t>
  </si>
  <si>
    <t>[[160,160,160,160,160,160,160,160]]</t>
  </si>
  <si>
    <t>[[650,180,170,170,170,170,170,170,170,170]]</t>
  </si>
  <si>
    <t>[240,180,180,170,170,170,170,140,140,140],[240,180,180,170,170,170,170,170,140,140]</t>
  </si>
  <si>
    <t>[0.045,0.045,0.06,0.087,0.11,0.13],[0.058,0.069,0.077,0.119,0.155,0.211]</t>
  </si>
  <si>
    <t>[0,0.072,0.07,0.073,0.101,0.117,0.154,0.25,0.212],[0,0.06,0.075,0.095,0.121,0.132,0.16,0.185,0.236]</t>
  </si>
  <si>
    <t>[0,0.041,0.055,0.066,0.081,0.099,0.103,0.119,0.137,0.151],[0.03,0.072,0.077,0.092,0.105,0.117,0.145,0.139,0.179,0.203]</t>
  </si>
  <si>
    <t>[0.054,0.067,0.09,0.104,0.122,0.136,0.153,0.187],[0.054,0.075,0.09,0.121,0.153,0.158,0.193,0.237]</t>
  </si>
  <si>
    <t>[0.048,0.069,0.076,0.082,0.108,0.107,0.129,0.174,0.198],[0.041,0.052,0.084,0.095,0.106,0.109,0.138,0.181,0.205]</t>
  </si>
  <si>
    <t>[0.05,0.06,0.07,0.096,0.116,0.116,0.139,0.154,0.169,0.193],[0.039,0.058,0.074,0.093,0.115,0.12,0.132,0.161,0.187,0.199]</t>
  </si>
  <si>
    <t>[0.049,0.047,0.056,0.063,0.078,0.092,0.098,0.095,0.113,0.129,0.144,0.288],[0,0.055,0.079,0.075,0.09,0.103,0.112,0.105,0.119,0.134,0.154,0.32]</t>
  </si>
  <si>
    <t>[0.039,0.045,0.06,0.084,0.093],[0.05,0.07,0.1,0.104,0.151]</t>
  </si>
  <si>
    <t>[412.5,173.35,138.6,129.15,126.3,129.15],[442.9,256.55,172.5,172.5,163.65,163.65]</t>
  </si>
  <si>
    <t>[0,193.9,169.85,142.4,142.4,137.1,132.55,132.55,132.55],[0,202.65,160,153.85,153.85,137.85,132.55,132.55,132.55]</t>
  </si>
  <si>
    <t>[0,154.3,126.2,119.85,115.9,115.9,106.45,100.5,98,93.25],[374,141.65,123.35,119.4,109.25,109.25,103.3,93.25,91.15,91.15]</t>
  </si>
  <si>
    <t>[233.1,137.85,128.65,124.7,121.2,119.15,119.15,115.1],[260.75,168.25,149.45,149.45,149.45,143.2,143.2,143.2]</t>
  </si>
  <si>
    <t>[273.8,169.6,132.8,103.1,100.1,97.4,94.95,92.5,90.3],[322.65,176.6,123.85,102.8,100.1,100.1,100.1,97.4,94.95]</t>
  </si>
  <si>
    <t>[252.15,131.2,126.7,119.25,112.2,112.2,108.7,108.7,108.7,100.3],[152.25,126.7,122.75,111.8,108.7,108.7,102.8,102.8,102.8,97.5]</t>
  </si>
  <si>
    <t>[384,140.6,107.2,96.45,86.8,86.8,86.8,86.8,84.9,83,79.6,76.4],[0,228.7,163,139.3,112.4,106.1,100.8,93.25,93.25,91,91,86.8]</t>
  </si>
  <si>
    <t>[760,360,340,340,340,340],[760,420,330,330,330,330]</t>
  </si>
  <si>
    <t>[0,550,550,550,550,550,550,550,550],[0,280,270,250,250,250,250,250,250]</t>
  </si>
  <si>
    <t>[0,290,290,290,290,290,290,230,230,230],[660,290,290,290,230,230,230,230,230,230]</t>
  </si>
  <si>
    <t>[560,380,210,210,210,210,210,200],[500,380,380,380,380,250,250,250]</t>
  </si>
  <si>
    <t>[670,310,310,210,210,210,210,210,210],[590,380,210,210,210,210,210,210,210]</t>
  </si>
  <si>
    <t>[750,230,230,200,200,200,200,200,200,180],[300,200,200,200,200,200,200,200,200,180]</t>
  </si>
  <si>
    <t>[890,300,210,210,190,190,190,190,190,190,190,190],[0,480,420,320,270,270,270,180,180,180,180,180]</t>
  </si>
  <si>
    <t>[0,0,0,0,0,0],[0,0,0,0,0,0]</t>
  </si>
  <si>
    <t>[0,0,0,0,0,0,0,0,0],[0,0,0,0,0,0,0,0,0]</t>
  </si>
  <si>
    <t>[0,0,0,0,0,0,0,0],[0,0,0,0,0,0,0,0]</t>
  </si>
  <si>
    <t>[0,0,0,0,0,0,0,0,0,0,0,0],[0,0,0,0,0,0,0,0,0,0,0,0]</t>
  </si>
  <si>
    <t>[0,0,0,0,0],[0,0,0,0,0]</t>
  </si>
  <si>
    <t>[40,40]</t>
  </si>
  <si>
    <t>[0.07,0.1,0.19,0.275,0.4,0.85],[0.06,0.1,0.24,0.3,0.475,1.075]</t>
  </si>
  <si>
    <t>[0,0.085,0.15,0.21,0.25,0.35,0.25,0.45,0.625],[0,0.1,0.15,0.17,0.26,0.3,0.35,0.45,0.575]</t>
  </si>
  <si>
    <t>[0,0.05,0.1,0.115,0.14,0.2,0.225,0.25,0.315,0.525],[0.03,0.07,0.1,0.14,0.175,0.2,0.225,0.24,0.285,0.35]</t>
  </si>
  <si>
    <t>[0.115,0.135,0.21,0.265,0.3,0.325,0.375,0.45],[0.07,0.115,0.15,0.175,0.275,0.3,0.35,0.5]</t>
  </si>
  <si>
    <t>[0.06,0.1,0.115,0.165,0.225,0.2,0.25,0.275,0.45],[0.075,0.085,0.15,0.225,0.3,0.35,0.465,0.7,0.6]</t>
  </si>
  <si>
    <t>[0.085,0.1,0.15,0.175,0.225,0.25,0.275,0.3,0.3,0.375],[0.06,0.1,0.125,0.15,0.2,0.225,0.25,0.325,0.375,0.425]</t>
  </si>
  <si>
    <t>[0.05,0.1,0.13,0.16,0.175,0.24,0.26,0.215,0.275,0.315,0.35,0.95],[0,0.085,0.125,0.14,0.185,0.21,0.235,0.225,0.265,0.275,0.365,1.35]</t>
  </si>
  <si>
    <t>[0.07,0.085,0.115,0.115,0.175],[0.07,0.115,0.16,0.185,0.285]</t>
  </si>
  <si>
    <t>[41.92,83.85,125.77,167.69,209.62,251.54]</t>
  </si>
  <si>
    <t>[40.54,81.07,121.61,162.15,202.69,243.22,243.22,283.76,324.3]</t>
  </si>
  <si>
    <t>[80.08,120.12,160.16,200.2,240.24,240.24]</t>
  </si>
  <si>
    <t>[40.88,81.75,122.63,163.5,204.38,245.25,245.25,286.13,327,367.88]</t>
  </si>
  <si>
    <t>[120.12,160.16,200.2,240.24,240.24,280.29,320.33,360.37]</t>
  </si>
  <si>
    <t>[80.08,120.12,160.16,200.2,240.24,240.24,280.29,320.33,360.37,400.41]</t>
  </si>
  <si>
    <t>[83.14,124.7,166.27,207.84,249.41,249.41,290.97,332.54]</t>
  </si>
  <si>
    <t>[79.11,118.67,158.23,197.78,237.34,237.34,276.9,316.45,356.01]</t>
  </si>
  <si>
    <t>[42.65,63.98,85.3,106.63,127.96,127.96,149.28,170.61,191.93,213.26]</t>
  </si>
  <si>
    <t>[83.85,125.77,167.69,209.62,251.54,251.54,293.46,335.38,377.31,419.23]</t>
  </si>
  <si>
    <t>[27.71,55.42,83.14,110.85,138.56,166.27,166.27,166.27,193.98,221.69,249.41,277.12]</t>
  </si>
  <si>
    <t>[81.07,121.61,162.15,202.69,243.22]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</si>
</sst>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2" borderId="1" xfId="1" applyAlignment="1">
      <alignment horizontal="left"/>
    </xf>
    <xf numFmtId="0" fontId="1" fillId="2" borderId="1" xfId="1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2" borderId="1" xfId="1"/>
    <xf numFmtId="0" fontId="4" fillId="0" borderId="0" xfId="0" applyFont="1" applyAlignment="1">
      <alignment horizontal="center"/>
    </xf>
    <xf numFmtId="0" fontId="1" fillId="2" borderId="1" xfId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1" fillId="2" borderId="1" xfId="1" applyNumberFormat="1" applyAlignment="1">
      <alignment horizontal="left"/>
    </xf>
    <xf numFmtId="1" fontId="5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Invoer" xfId="1" builtinId="20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71371-7B91-48F5-9B4F-A99D0C2F5BDC}">
  <dimension ref="B1:C14"/>
  <sheetViews>
    <sheetView tabSelected="1" workbookViewId="0"/>
  </sheetViews>
  <sheetFormatPr defaultRowHeight="14.4" x14ac:dyDescent="0.3"/>
  <cols>
    <col min="1" max="1" width="2.77734375" customWidth="1"/>
    <col min="2" max="2" width="14.88671875" customWidth="1"/>
    <col min="3" max="3" width="44.6640625" style="12" bestFit="1" customWidth="1"/>
  </cols>
  <sheetData>
    <row r="1" spans="2:3" ht="25.8" x14ac:dyDescent="0.5">
      <c r="B1" s="1" t="s">
        <v>96</v>
      </c>
    </row>
    <row r="4" spans="2:3" ht="18" x14ac:dyDescent="0.35">
      <c r="B4" s="2" t="s">
        <v>0</v>
      </c>
    </row>
    <row r="5" spans="2:3" x14ac:dyDescent="0.3">
      <c r="B5" s="3" t="s">
        <v>1</v>
      </c>
      <c r="C5" s="13" t="s">
        <v>2</v>
      </c>
    </row>
    <row r="6" spans="2:3" x14ac:dyDescent="0.3">
      <c r="B6" t="s">
        <v>113</v>
      </c>
      <c r="C6" s="4">
        <v>3</v>
      </c>
    </row>
    <row r="7" spans="2:3" x14ac:dyDescent="0.3">
      <c r="B7" t="s">
        <v>114</v>
      </c>
      <c r="C7" s="4">
        <v>0</v>
      </c>
    </row>
    <row r="8" spans="2:3" x14ac:dyDescent="0.3">
      <c r="B8" t="s">
        <v>115</v>
      </c>
      <c r="C8" s="4" t="s">
        <v>112</v>
      </c>
    </row>
    <row r="9" spans="2:3" x14ac:dyDescent="0.3">
      <c r="B9" t="s">
        <v>116</v>
      </c>
      <c r="C9" s="14">
        <v>1963</v>
      </c>
    </row>
    <row r="10" spans="2:3" x14ac:dyDescent="0.3">
      <c r="B10" t="s">
        <v>3</v>
      </c>
      <c r="C10" s="4">
        <v>0</v>
      </c>
    </row>
    <row r="11" spans="2:3" x14ac:dyDescent="0.3">
      <c r="B11" t="s">
        <v>4</v>
      </c>
      <c r="C11" s="4" t="s">
        <v>40</v>
      </c>
    </row>
    <row r="12" spans="2:3" x14ac:dyDescent="0.3">
      <c r="B12" t="s">
        <v>5</v>
      </c>
      <c r="C12" s="4" t="s">
        <v>39</v>
      </c>
    </row>
    <row r="13" spans="2:3" x14ac:dyDescent="0.3">
      <c r="B13" t="s">
        <v>6</v>
      </c>
      <c r="C13" s="4">
        <v>0</v>
      </c>
    </row>
    <row r="14" spans="2:3" x14ac:dyDescent="0.3">
      <c r="B14" t="s">
        <v>117</v>
      </c>
      <c r="C14" s="5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E363-6DDE-43CE-8796-640F75BD0B97}">
  <dimension ref="B1:BV17"/>
  <sheetViews>
    <sheetView topLeftCell="AR1" workbookViewId="0">
      <selection activeCell="BT18" sqref="BT18"/>
    </sheetView>
  </sheetViews>
  <sheetFormatPr defaultRowHeight="14.4" x14ac:dyDescent="0.3"/>
  <cols>
    <col min="1" max="1" width="3.88671875" customWidth="1"/>
    <col min="4" max="4" width="5" bestFit="1" customWidth="1"/>
    <col min="5" max="5" width="6.6640625" bestFit="1" customWidth="1"/>
    <col min="6" max="7" width="6.33203125" customWidth="1"/>
    <col min="8" max="8" width="4" bestFit="1" customWidth="1"/>
    <col min="9" max="9" width="29.88671875" bestFit="1" customWidth="1"/>
    <col min="13" max="13" width="4.88671875" bestFit="1" customWidth="1"/>
    <col min="14" max="14" width="5.77734375" bestFit="1" customWidth="1"/>
    <col min="15" max="15" width="4.88671875" bestFit="1" customWidth="1"/>
    <col min="16" max="16" width="6.33203125" bestFit="1" customWidth="1"/>
    <col min="17" max="17" width="3.88671875" bestFit="1" customWidth="1"/>
    <col min="18" max="18" width="1.6640625" customWidth="1"/>
    <col min="19" max="21" width="7" customWidth="1"/>
    <col min="22" max="22" width="16.21875" bestFit="1" customWidth="1"/>
    <col min="23" max="29" width="7" customWidth="1"/>
    <col min="30" max="30" width="18.21875" bestFit="1" customWidth="1"/>
    <col min="31" max="36" width="7.33203125" customWidth="1"/>
    <col min="37" max="37" width="11" bestFit="1" customWidth="1"/>
    <col min="38" max="38" width="15.77734375" customWidth="1"/>
    <col min="39" max="39" width="7.33203125" customWidth="1"/>
    <col min="40" max="40" width="9.33203125" bestFit="1" customWidth="1"/>
    <col min="41" max="50" width="7.33203125" customWidth="1"/>
    <col min="51" max="66" width="4.6640625" customWidth="1"/>
    <col min="74" max="74" width="11" bestFit="1" customWidth="1"/>
  </cols>
  <sheetData>
    <row r="1" spans="2:74" ht="25.8" x14ac:dyDescent="0.5">
      <c r="B1" s="1" t="s">
        <v>97</v>
      </c>
    </row>
    <row r="4" spans="2:74" ht="18" x14ac:dyDescent="0.35">
      <c r="B4" s="6" t="s">
        <v>7</v>
      </c>
      <c r="C4" s="7"/>
      <c r="D4" s="7"/>
      <c r="E4" s="7"/>
      <c r="F4" s="7"/>
      <c r="G4" s="7"/>
      <c r="H4" s="7"/>
      <c r="I4" s="7"/>
      <c r="K4" s="2" t="s">
        <v>194</v>
      </c>
      <c r="L4" s="10"/>
      <c r="M4" s="2"/>
      <c r="N4" s="2"/>
      <c r="O4" s="2"/>
      <c r="P4" s="2"/>
      <c r="Q4" s="2"/>
      <c r="S4" s="2" t="s">
        <v>9</v>
      </c>
      <c r="U4" s="7"/>
      <c r="V4" s="7"/>
      <c r="W4" s="7"/>
      <c r="X4" s="7"/>
      <c r="Y4" s="7"/>
      <c r="Z4" s="7"/>
      <c r="AA4" s="7"/>
      <c r="AB4" s="7"/>
      <c r="AC4" s="7"/>
      <c r="AD4" s="7"/>
      <c r="AF4" s="2" t="s">
        <v>136</v>
      </c>
      <c r="AH4" s="7"/>
      <c r="AI4" s="7"/>
      <c r="AJ4" s="7"/>
      <c r="AK4" s="7"/>
      <c r="AL4" s="7"/>
      <c r="AM4" s="7"/>
      <c r="AN4" s="7"/>
      <c r="AP4" s="2" t="s">
        <v>138</v>
      </c>
      <c r="AQ4" s="2"/>
      <c r="AU4" s="2" t="s">
        <v>139</v>
      </c>
      <c r="AZ4" s="2" t="s">
        <v>144</v>
      </c>
      <c r="BO4" s="2" t="s">
        <v>187</v>
      </c>
    </row>
    <row r="5" spans="2:74" x14ac:dyDescent="0.3">
      <c r="B5" s="8" t="s">
        <v>113</v>
      </c>
      <c r="C5" s="8" t="s">
        <v>118</v>
      </c>
      <c r="D5" s="8" t="s">
        <v>17</v>
      </c>
      <c r="E5" s="8" t="s">
        <v>100</v>
      </c>
      <c r="F5" s="8" t="s">
        <v>16</v>
      </c>
      <c r="G5" s="8" t="s">
        <v>183</v>
      </c>
      <c r="H5" s="8" t="s">
        <v>37</v>
      </c>
      <c r="I5" s="8" t="s">
        <v>8</v>
      </c>
      <c r="K5" s="8" t="s">
        <v>113</v>
      </c>
      <c r="L5" s="8" t="s">
        <v>118</v>
      </c>
      <c r="M5" s="8" t="s">
        <v>122</v>
      </c>
      <c r="N5" s="8" t="s">
        <v>123</v>
      </c>
      <c r="O5" s="8" t="s">
        <v>103</v>
      </c>
      <c r="P5" s="8" t="s">
        <v>168</v>
      </c>
      <c r="Q5" s="3" t="s">
        <v>119</v>
      </c>
      <c r="S5" s="3" t="s">
        <v>113</v>
      </c>
      <c r="T5" s="3" t="s">
        <v>118</v>
      </c>
      <c r="U5" s="8" t="s">
        <v>10</v>
      </c>
      <c r="V5" s="8" t="s">
        <v>128</v>
      </c>
      <c r="W5" s="8" t="s">
        <v>129</v>
      </c>
      <c r="X5" s="8" t="s">
        <v>11</v>
      </c>
      <c r="Y5" s="8" t="s">
        <v>130</v>
      </c>
      <c r="Z5" s="8" t="s">
        <v>131</v>
      </c>
      <c r="AA5" s="8" t="s">
        <v>132</v>
      </c>
      <c r="AB5" s="8" t="s">
        <v>133</v>
      </c>
      <c r="AC5" s="8" t="s">
        <v>134</v>
      </c>
      <c r="AD5" s="8" t="s">
        <v>101</v>
      </c>
      <c r="AF5" s="8" t="s">
        <v>113</v>
      </c>
      <c r="AG5" s="8" t="s">
        <v>118</v>
      </c>
      <c r="AH5" s="8" t="s">
        <v>12</v>
      </c>
      <c r="AI5" s="8" t="s">
        <v>159</v>
      </c>
      <c r="AJ5" s="8" t="s">
        <v>104</v>
      </c>
      <c r="AK5" s="8" t="s">
        <v>13</v>
      </c>
      <c r="AL5" s="8" t="s">
        <v>160</v>
      </c>
      <c r="AM5" s="8" t="s">
        <v>137</v>
      </c>
      <c r="AN5" s="8" t="s">
        <v>14</v>
      </c>
      <c r="AP5" s="8" t="s">
        <v>113</v>
      </c>
      <c r="AQ5" s="8" t="s">
        <v>118</v>
      </c>
      <c r="AR5" s="8" t="s">
        <v>140</v>
      </c>
      <c r="AS5" s="8" t="s">
        <v>141</v>
      </c>
      <c r="AU5" s="8" t="s">
        <v>113</v>
      </c>
      <c r="AV5" s="8" t="s">
        <v>118</v>
      </c>
      <c r="AW5" s="8" t="s">
        <v>142</v>
      </c>
      <c r="AX5" s="8" t="s">
        <v>143</v>
      </c>
      <c r="AZ5" s="3" t="s">
        <v>113</v>
      </c>
      <c r="BA5" s="3" t="s">
        <v>118</v>
      </c>
      <c r="BB5" s="3" t="s">
        <v>145</v>
      </c>
      <c r="BC5" s="3" t="s">
        <v>146</v>
      </c>
      <c r="BD5" s="3" t="s">
        <v>111</v>
      </c>
      <c r="BE5" s="3" t="s">
        <v>147</v>
      </c>
      <c r="BF5" s="3" t="s">
        <v>15</v>
      </c>
      <c r="BG5" s="3" t="s">
        <v>148</v>
      </c>
      <c r="BH5" s="3" t="s">
        <v>149</v>
      </c>
      <c r="BI5" s="3" t="s">
        <v>150</v>
      </c>
      <c r="BJ5" s="3" t="s">
        <v>151</v>
      </c>
      <c r="BK5" s="3" t="s">
        <v>152</v>
      </c>
      <c r="BL5" s="3" t="s">
        <v>153</v>
      </c>
      <c r="BM5" s="3" t="s">
        <v>154</v>
      </c>
      <c r="BO5" s="3" t="s">
        <v>113</v>
      </c>
      <c r="BP5" s="3" t="s">
        <v>118</v>
      </c>
      <c r="BQ5" s="8" t="s">
        <v>155</v>
      </c>
      <c r="BR5" s="8" t="s">
        <v>18</v>
      </c>
      <c r="BS5" s="8" t="s">
        <v>169</v>
      </c>
      <c r="BT5" s="8" t="s">
        <v>102</v>
      </c>
      <c r="BU5" s="8" t="s">
        <v>30</v>
      </c>
      <c r="BV5" s="8" t="s">
        <v>31</v>
      </c>
    </row>
    <row r="6" spans="2:74" x14ac:dyDescent="0.3">
      <c r="B6">
        <f>Level_1!$C$6</f>
        <v>3</v>
      </c>
      <c r="C6" s="9" t="s">
        <v>56</v>
      </c>
      <c r="D6" s="9">
        <v>4500</v>
      </c>
      <c r="E6" s="9">
        <v>4000</v>
      </c>
      <c r="F6" s="9">
        <v>2000</v>
      </c>
      <c r="G6" s="9">
        <v>2000</v>
      </c>
      <c r="H6" s="9">
        <v>625</v>
      </c>
      <c r="I6" s="9" t="s">
        <v>68</v>
      </c>
      <c r="K6">
        <f>Level_1!$C$6</f>
        <v>3</v>
      </c>
      <c r="L6" t="str">
        <f t="shared" ref="L6:L17" si="0">$C6</f>
        <v>T13</v>
      </c>
      <c r="M6" s="9" t="s">
        <v>170</v>
      </c>
      <c r="N6" s="9" t="s">
        <v>124</v>
      </c>
      <c r="O6" s="9" t="s">
        <v>184</v>
      </c>
      <c r="P6" s="9" t="s">
        <v>184</v>
      </c>
      <c r="Q6" s="9">
        <v>2</v>
      </c>
      <c r="S6">
        <f>Level_1!$C$6</f>
        <v>3</v>
      </c>
      <c r="T6" t="str">
        <f t="shared" ref="T6:T17" si="1">$C6</f>
        <v>T13</v>
      </c>
      <c r="U6" s="9" t="s">
        <v>171</v>
      </c>
      <c r="V6" s="9" t="s">
        <v>135</v>
      </c>
      <c r="W6" s="9" t="s">
        <v>164</v>
      </c>
      <c r="X6" s="9" t="s">
        <v>185</v>
      </c>
      <c r="Y6" s="11" t="s">
        <v>186</v>
      </c>
      <c r="Z6" s="9" t="s">
        <v>185</v>
      </c>
      <c r="AA6" s="9" t="s">
        <v>185</v>
      </c>
      <c r="AB6" s="11" t="s">
        <v>186</v>
      </c>
      <c r="AC6" s="9" t="s">
        <v>185</v>
      </c>
      <c r="AD6" s="9" t="s">
        <v>195</v>
      </c>
      <c r="AF6">
        <f>Level_1!$C$6</f>
        <v>3</v>
      </c>
      <c r="AG6" t="str">
        <f t="shared" ref="AG6:AG17" si="2">$C6</f>
        <v>T13</v>
      </c>
      <c r="AH6" s="9">
        <v>0</v>
      </c>
      <c r="AI6" s="9">
        <v>1</v>
      </c>
      <c r="AJ6" s="11">
        <v>531.5</v>
      </c>
      <c r="AK6" s="9" t="s">
        <v>49</v>
      </c>
      <c r="AL6" s="9" t="s">
        <v>52</v>
      </c>
      <c r="AM6" s="9" t="s">
        <v>21</v>
      </c>
      <c r="AN6" s="9" t="s">
        <v>69</v>
      </c>
      <c r="AP6">
        <f>Level_1!$C$6</f>
        <v>3</v>
      </c>
      <c r="AQ6" t="str">
        <f t="shared" ref="AQ6:AQ17" si="3">$C6</f>
        <v>T13</v>
      </c>
      <c r="AR6" s="11" t="s">
        <v>185</v>
      </c>
      <c r="AS6" s="11" t="s">
        <v>185</v>
      </c>
      <c r="AU6">
        <f>Level_1!$C$6</f>
        <v>3</v>
      </c>
      <c r="AV6" t="str">
        <f t="shared" ref="AV6:AV17" si="4">$C6</f>
        <v>T13</v>
      </c>
      <c r="AW6" s="9">
        <v>0</v>
      </c>
      <c r="AX6" s="9">
        <v>0</v>
      </c>
      <c r="AZ6">
        <f>Level_1!$C$6</f>
        <v>3</v>
      </c>
      <c r="BA6" t="str">
        <f t="shared" ref="BA6:BA17" si="5">$C6</f>
        <v>T13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 t="s">
        <v>185</v>
      </c>
      <c r="BJ6" s="11" t="s">
        <v>185</v>
      </c>
      <c r="BK6" s="11" t="s">
        <v>185</v>
      </c>
      <c r="BL6" s="11" t="s">
        <v>185</v>
      </c>
      <c r="BM6" s="11" t="s">
        <v>185</v>
      </c>
      <c r="BO6">
        <f>Level_1!$C$6</f>
        <v>3</v>
      </c>
      <c r="BP6" t="str">
        <f t="shared" ref="BP6:BP17" si="6">$C6</f>
        <v>T13</v>
      </c>
      <c r="BQ6" s="9">
        <v>1</v>
      </c>
      <c r="BR6" s="9">
        <v>2</v>
      </c>
      <c r="BS6" s="9">
        <v>4</v>
      </c>
      <c r="BT6" s="9">
        <v>1</v>
      </c>
      <c r="BU6" s="9">
        <v>3</v>
      </c>
      <c r="BV6" s="9" t="s">
        <v>94</v>
      </c>
    </row>
    <row r="7" spans="2:74" x14ac:dyDescent="0.3">
      <c r="B7">
        <f>Level_1!$C$6</f>
        <v>3</v>
      </c>
      <c r="C7" s="9" t="s">
        <v>57</v>
      </c>
      <c r="D7" s="9">
        <v>4500</v>
      </c>
      <c r="E7" s="9">
        <v>4000</v>
      </c>
      <c r="F7" s="9">
        <v>2000</v>
      </c>
      <c r="G7" s="9">
        <v>2000</v>
      </c>
      <c r="H7" s="9">
        <v>625</v>
      </c>
      <c r="I7" s="9" t="s">
        <v>68</v>
      </c>
      <c r="K7">
        <f>Level_1!$C$6</f>
        <v>3</v>
      </c>
      <c r="L7" t="str">
        <f t="shared" si="0"/>
        <v>T20</v>
      </c>
      <c r="M7" s="9" t="s">
        <v>170</v>
      </c>
      <c r="N7" s="9" t="s">
        <v>124</v>
      </c>
      <c r="O7" s="9" t="s">
        <v>184</v>
      </c>
      <c r="P7" s="9" t="s">
        <v>184</v>
      </c>
      <c r="Q7" s="9">
        <v>2</v>
      </c>
      <c r="S7">
        <f>Level_1!$C$6</f>
        <v>3</v>
      </c>
      <c r="T7" t="str">
        <f t="shared" si="1"/>
        <v>T20</v>
      </c>
      <c r="U7" s="9" t="s">
        <v>172</v>
      </c>
      <c r="V7" s="9" t="s">
        <v>135</v>
      </c>
      <c r="W7" s="9" t="s">
        <v>164</v>
      </c>
      <c r="X7" s="9" t="s">
        <v>185</v>
      </c>
      <c r="Y7" s="11" t="s">
        <v>186</v>
      </c>
      <c r="Z7" s="9" t="s">
        <v>185</v>
      </c>
      <c r="AA7" s="9" t="s">
        <v>185</v>
      </c>
      <c r="AB7" s="11" t="s">
        <v>186</v>
      </c>
      <c r="AC7" s="9" t="s">
        <v>185</v>
      </c>
      <c r="AD7" s="9" t="s">
        <v>195</v>
      </c>
      <c r="AF7">
        <f>Level_1!$C$6</f>
        <v>3</v>
      </c>
      <c r="AG7" t="str">
        <f t="shared" si="2"/>
        <v>T20</v>
      </c>
      <c r="AH7" s="9">
        <v>0</v>
      </c>
      <c r="AI7" s="9">
        <v>1</v>
      </c>
      <c r="AJ7" s="11">
        <v>532.5</v>
      </c>
      <c r="AK7" s="9" t="s">
        <v>70</v>
      </c>
      <c r="AL7" s="9" t="s">
        <v>72</v>
      </c>
      <c r="AM7" s="9" t="s">
        <v>71</v>
      </c>
      <c r="AN7" s="9" t="s">
        <v>73</v>
      </c>
      <c r="AP7">
        <f>Level_1!$C$6</f>
        <v>3</v>
      </c>
      <c r="AQ7" t="str">
        <f t="shared" si="3"/>
        <v>T20</v>
      </c>
      <c r="AR7" s="11" t="s">
        <v>185</v>
      </c>
      <c r="AS7" s="11" t="s">
        <v>185</v>
      </c>
      <c r="AU7">
        <f>Level_1!$C$6</f>
        <v>3</v>
      </c>
      <c r="AV7" t="str">
        <f t="shared" si="4"/>
        <v>T20</v>
      </c>
      <c r="AW7" s="9">
        <v>0</v>
      </c>
      <c r="AX7" s="9">
        <v>0</v>
      </c>
      <c r="AZ7">
        <f>Level_1!$C$6</f>
        <v>3</v>
      </c>
      <c r="BA7" t="str">
        <f t="shared" si="5"/>
        <v>T20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 t="s">
        <v>185</v>
      </c>
      <c r="BJ7" s="11" t="s">
        <v>185</v>
      </c>
      <c r="BK7" s="11" t="s">
        <v>185</v>
      </c>
      <c r="BL7" s="11" t="s">
        <v>185</v>
      </c>
      <c r="BM7" s="11" t="s">
        <v>185</v>
      </c>
      <c r="BO7">
        <f>Level_1!$C$6</f>
        <v>3</v>
      </c>
      <c r="BP7" t="str">
        <f t="shared" si="6"/>
        <v>T20</v>
      </c>
      <c r="BQ7" s="9">
        <v>1</v>
      </c>
      <c r="BR7" s="9">
        <v>2</v>
      </c>
      <c r="BS7" s="9">
        <v>4</v>
      </c>
      <c r="BT7" s="9">
        <v>1</v>
      </c>
      <c r="BU7" s="9">
        <v>3</v>
      </c>
      <c r="BV7" s="9" t="s">
        <v>94</v>
      </c>
    </row>
    <row r="8" spans="2:74" x14ac:dyDescent="0.3">
      <c r="B8">
        <f>Level_1!$C$6</f>
        <v>3</v>
      </c>
      <c r="C8" s="9" t="s">
        <v>58</v>
      </c>
      <c r="D8" s="9">
        <v>4500</v>
      </c>
      <c r="E8" s="9">
        <v>4000</v>
      </c>
      <c r="F8" s="9">
        <v>2000</v>
      </c>
      <c r="G8" s="9">
        <v>2000</v>
      </c>
      <c r="H8" s="9">
        <v>625</v>
      </c>
      <c r="I8" s="9" t="s">
        <v>68</v>
      </c>
      <c r="K8">
        <f>Level_1!$C$6</f>
        <v>3</v>
      </c>
      <c r="L8" t="str">
        <f t="shared" si="0"/>
        <v>T9</v>
      </c>
      <c r="M8" s="9" t="s">
        <v>170</v>
      </c>
      <c r="N8" s="9" t="s">
        <v>124</v>
      </c>
      <c r="O8" s="9" t="s">
        <v>184</v>
      </c>
      <c r="P8" s="9" t="s">
        <v>184</v>
      </c>
      <c r="Q8" s="9">
        <v>2</v>
      </c>
      <c r="S8">
        <f>Level_1!$C$6</f>
        <v>3</v>
      </c>
      <c r="T8" t="str">
        <f t="shared" si="1"/>
        <v>T9</v>
      </c>
      <c r="U8" s="9" t="s">
        <v>173</v>
      </c>
      <c r="V8" s="9" t="s">
        <v>135</v>
      </c>
      <c r="W8" s="9" t="s">
        <v>164</v>
      </c>
      <c r="X8" s="9" t="s">
        <v>185</v>
      </c>
      <c r="Y8" s="11" t="s">
        <v>186</v>
      </c>
      <c r="Z8" s="9" t="s">
        <v>185</v>
      </c>
      <c r="AA8" s="9" t="s">
        <v>185</v>
      </c>
      <c r="AB8" s="11" t="s">
        <v>186</v>
      </c>
      <c r="AC8" s="9" t="s">
        <v>185</v>
      </c>
      <c r="AD8" s="9" t="s">
        <v>195</v>
      </c>
      <c r="AF8">
        <f>Level_1!$C$6</f>
        <v>3</v>
      </c>
      <c r="AG8" t="str">
        <f t="shared" si="2"/>
        <v>T9</v>
      </c>
      <c r="AH8" s="9">
        <v>0</v>
      </c>
      <c r="AI8" s="9">
        <v>1</v>
      </c>
      <c r="AJ8" s="11">
        <v>532.5</v>
      </c>
      <c r="AK8" s="9" t="s">
        <v>74</v>
      </c>
      <c r="AL8" s="9" t="s">
        <v>76</v>
      </c>
      <c r="AM8" s="9" t="s">
        <v>75</v>
      </c>
      <c r="AN8" s="9" t="s">
        <v>77</v>
      </c>
      <c r="AP8">
        <f>Level_1!$C$6</f>
        <v>3</v>
      </c>
      <c r="AQ8" t="str">
        <f t="shared" si="3"/>
        <v>T9</v>
      </c>
      <c r="AR8" s="11" t="s">
        <v>185</v>
      </c>
      <c r="AS8" s="11" t="s">
        <v>185</v>
      </c>
      <c r="AU8">
        <f>Level_1!$C$6</f>
        <v>3</v>
      </c>
      <c r="AV8" t="str">
        <f t="shared" si="4"/>
        <v>T9</v>
      </c>
      <c r="AW8" s="9">
        <v>0</v>
      </c>
      <c r="AX8" s="9">
        <v>0</v>
      </c>
      <c r="AZ8">
        <f>Level_1!$C$6</f>
        <v>3</v>
      </c>
      <c r="BA8" t="str">
        <f t="shared" si="5"/>
        <v>T9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 t="s">
        <v>185</v>
      </c>
      <c r="BJ8" s="11" t="s">
        <v>185</v>
      </c>
      <c r="BK8" s="11" t="s">
        <v>185</v>
      </c>
      <c r="BL8" s="11" t="s">
        <v>185</v>
      </c>
      <c r="BM8" s="11" t="s">
        <v>185</v>
      </c>
      <c r="BO8">
        <f>Level_1!$C$6</f>
        <v>3</v>
      </c>
      <c r="BP8" t="str">
        <f t="shared" si="6"/>
        <v>T9</v>
      </c>
      <c r="BQ8" s="9">
        <v>1</v>
      </c>
      <c r="BR8" s="9">
        <v>2</v>
      </c>
      <c r="BS8" s="9">
        <v>4</v>
      </c>
      <c r="BT8" s="9">
        <v>1</v>
      </c>
      <c r="BU8" s="9">
        <v>3</v>
      </c>
      <c r="BV8" s="9" t="s">
        <v>196</v>
      </c>
    </row>
    <row r="9" spans="2:74" x14ac:dyDescent="0.3">
      <c r="B9">
        <f>Level_1!$C$6</f>
        <v>3</v>
      </c>
      <c r="C9" s="9" t="s">
        <v>59</v>
      </c>
      <c r="D9" s="9">
        <v>4500</v>
      </c>
      <c r="E9" s="9">
        <v>4000</v>
      </c>
      <c r="F9" s="9">
        <v>2000</v>
      </c>
      <c r="G9" s="9">
        <v>2000</v>
      </c>
      <c r="H9" s="9">
        <v>625</v>
      </c>
      <c r="I9" s="9" t="s">
        <v>68</v>
      </c>
      <c r="K9">
        <f>Level_1!$C$6</f>
        <v>3</v>
      </c>
      <c r="L9" t="str">
        <f t="shared" si="0"/>
        <v>T39</v>
      </c>
      <c r="M9" s="9" t="s">
        <v>170</v>
      </c>
      <c r="N9" s="9" t="s">
        <v>124</v>
      </c>
      <c r="O9" s="9" t="s">
        <v>184</v>
      </c>
      <c r="P9" s="9" t="s">
        <v>184</v>
      </c>
      <c r="Q9" s="9">
        <v>2</v>
      </c>
      <c r="S9">
        <f>Level_1!$C$6</f>
        <v>3</v>
      </c>
      <c r="T9" t="str">
        <f t="shared" si="1"/>
        <v>T39</v>
      </c>
      <c r="U9" s="9" t="s">
        <v>174</v>
      </c>
      <c r="V9" s="9" t="s">
        <v>135</v>
      </c>
      <c r="W9" s="9" t="s">
        <v>164</v>
      </c>
      <c r="X9" s="9" t="s">
        <v>185</v>
      </c>
      <c r="Y9" s="11" t="s">
        <v>186</v>
      </c>
      <c r="Z9" s="9" t="s">
        <v>185</v>
      </c>
      <c r="AA9" s="9" t="s">
        <v>185</v>
      </c>
      <c r="AB9" s="11" t="s">
        <v>186</v>
      </c>
      <c r="AC9" s="9" t="s">
        <v>185</v>
      </c>
      <c r="AD9" s="9" t="s">
        <v>195</v>
      </c>
      <c r="AF9">
        <f>Level_1!$C$6</f>
        <v>3</v>
      </c>
      <c r="AG9" t="str">
        <f t="shared" si="2"/>
        <v>T39</v>
      </c>
      <c r="AH9" s="9">
        <v>0</v>
      </c>
      <c r="AI9" s="9">
        <v>1</v>
      </c>
      <c r="AJ9" s="11">
        <v>532.5</v>
      </c>
      <c r="AK9" s="9" t="s">
        <v>74</v>
      </c>
      <c r="AL9" s="9" t="s">
        <v>78</v>
      </c>
      <c r="AM9" s="9" t="s">
        <v>75</v>
      </c>
      <c r="AN9" s="9" t="s">
        <v>79</v>
      </c>
      <c r="AP9">
        <f>Level_1!$C$6</f>
        <v>3</v>
      </c>
      <c r="AQ9" t="str">
        <f t="shared" si="3"/>
        <v>T39</v>
      </c>
      <c r="AR9" s="11" t="s">
        <v>185</v>
      </c>
      <c r="AS9" s="11" t="s">
        <v>185</v>
      </c>
      <c r="AU9">
        <f>Level_1!$C$6</f>
        <v>3</v>
      </c>
      <c r="AV9" t="str">
        <f t="shared" si="4"/>
        <v>T39</v>
      </c>
      <c r="AW9" s="9">
        <v>0</v>
      </c>
      <c r="AX9" s="9">
        <v>0</v>
      </c>
      <c r="AZ9">
        <f>Level_1!$C$6</f>
        <v>3</v>
      </c>
      <c r="BA9" t="str">
        <f t="shared" si="5"/>
        <v>T39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 t="s">
        <v>185</v>
      </c>
      <c r="BJ9" s="11" t="s">
        <v>185</v>
      </c>
      <c r="BK9" s="11" t="s">
        <v>185</v>
      </c>
      <c r="BL9" s="11" t="s">
        <v>185</v>
      </c>
      <c r="BM9" s="11" t="s">
        <v>185</v>
      </c>
      <c r="BO9">
        <f>Level_1!$C$6</f>
        <v>3</v>
      </c>
      <c r="BP9" t="str">
        <f t="shared" si="6"/>
        <v>T39</v>
      </c>
      <c r="BQ9" s="9">
        <v>1</v>
      </c>
      <c r="BR9" s="9">
        <v>2</v>
      </c>
      <c r="BS9" s="9">
        <v>4</v>
      </c>
      <c r="BT9" s="9">
        <v>1</v>
      </c>
      <c r="BU9" s="9">
        <v>3</v>
      </c>
      <c r="BV9" s="9" t="s">
        <v>94</v>
      </c>
    </row>
    <row r="10" spans="2:74" x14ac:dyDescent="0.3">
      <c r="B10">
        <f>Level_1!$C$6</f>
        <v>3</v>
      </c>
      <c r="C10" s="9" t="s">
        <v>60</v>
      </c>
      <c r="D10" s="9">
        <v>4500</v>
      </c>
      <c r="E10" s="9">
        <v>4000</v>
      </c>
      <c r="F10" s="9">
        <v>2000</v>
      </c>
      <c r="G10" s="9">
        <v>2000</v>
      </c>
      <c r="H10" s="9">
        <v>625</v>
      </c>
      <c r="I10" s="9" t="s">
        <v>68</v>
      </c>
      <c r="K10">
        <f>Level_1!$C$6</f>
        <v>3</v>
      </c>
      <c r="L10" t="str">
        <f t="shared" si="0"/>
        <v>T3</v>
      </c>
      <c r="M10" s="9" t="s">
        <v>170</v>
      </c>
      <c r="N10" s="9" t="s">
        <v>125</v>
      </c>
      <c r="O10" s="9" t="s">
        <v>184</v>
      </c>
      <c r="P10" s="9" t="s">
        <v>184</v>
      </c>
      <c r="Q10" s="9">
        <v>2</v>
      </c>
      <c r="S10">
        <f>Level_1!$C$6</f>
        <v>3</v>
      </c>
      <c r="T10" t="str">
        <f t="shared" si="1"/>
        <v>T3</v>
      </c>
      <c r="U10" s="9" t="s">
        <v>175</v>
      </c>
      <c r="V10" s="9" t="s">
        <v>135</v>
      </c>
      <c r="W10" s="9" t="s">
        <v>165</v>
      </c>
      <c r="X10" s="9" t="s">
        <v>185</v>
      </c>
      <c r="Y10" s="11" t="s">
        <v>186</v>
      </c>
      <c r="Z10" s="9" t="s">
        <v>185</v>
      </c>
      <c r="AA10" s="9" t="s">
        <v>185</v>
      </c>
      <c r="AB10" s="11" t="s">
        <v>186</v>
      </c>
      <c r="AC10" s="9" t="s">
        <v>185</v>
      </c>
      <c r="AD10" s="9" t="s">
        <v>195</v>
      </c>
      <c r="AF10">
        <f>Level_1!$C$6</f>
        <v>3</v>
      </c>
      <c r="AG10" t="str">
        <f t="shared" si="2"/>
        <v>T3</v>
      </c>
      <c r="AH10" s="9">
        <v>0</v>
      </c>
      <c r="AI10" s="9">
        <v>1</v>
      </c>
      <c r="AJ10" s="11">
        <v>532.5</v>
      </c>
      <c r="AK10" s="9" t="s">
        <v>74</v>
      </c>
      <c r="AL10" s="9" t="s">
        <v>76</v>
      </c>
      <c r="AM10" s="9" t="s">
        <v>75</v>
      </c>
      <c r="AN10" s="9" t="s">
        <v>242</v>
      </c>
      <c r="AP10">
        <f>Level_1!$C$6</f>
        <v>3</v>
      </c>
      <c r="AQ10" t="str">
        <f t="shared" si="3"/>
        <v>T3</v>
      </c>
      <c r="AR10" s="11" t="s">
        <v>185</v>
      </c>
      <c r="AS10" s="11" t="s">
        <v>185</v>
      </c>
      <c r="AU10">
        <f>Level_1!$C$6</f>
        <v>3</v>
      </c>
      <c r="AV10" t="str">
        <f t="shared" si="4"/>
        <v>T3</v>
      </c>
      <c r="AW10" s="9">
        <v>0</v>
      </c>
      <c r="AX10" s="9">
        <v>0</v>
      </c>
      <c r="AZ10">
        <f>Level_1!$C$6</f>
        <v>3</v>
      </c>
      <c r="BA10" t="str">
        <f t="shared" si="5"/>
        <v>T3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 t="s">
        <v>185</v>
      </c>
      <c r="BJ10" s="11" t="s">
        <v>185</v>
      </c>
      <c r="BK10" s="11" t="s">
        <v>185</v>
      </c>
      <c r="BL10" s="11" t="s">
        <v>185</v>
      </c>
      <c r="BM10" s="11" t="s">
        <v>185</v>
      </c>
      <c r="BO10">
        <f>Level_1!$C$6</f>
        <v>3</v>
      </c>
      <c r="BP10" t="str">
        <f t="shared" si="6"/>
        <v>T3</v>
      </c>
      <c r="BQ10" s="9">
        <v>1</v>
      </c>
      <c r="BR10" s="9">
        <v>2</v>
      </c>
      <c r="BS10" s="9">
        <v>4</v>
      </c>
      <c r="BT10" s="9">
        <v>1</v>
      </c>
      <c r="BU10" s="9">
        <v>3</v>
      </c>
      <c r="BV10" s="9" t="s">
        <v>196</v>
      </c>
    </row>
    <row r="11" spans="2:74" x14ac:dyDescent="0.3">
      <c r="B11">
        <f>Level_1!$C$6</f>
        <v>3</v>
      </c>
      <c r="C11" s="9" t="s">
        <v>61</v>
      </c>
      <c r="D11" s="9">
        <v>4500</v>
      </c>
      <c r="E11" s="9">
        <v>4000</v>
      </c>
      <c r="F11" s="9">
        <v>2000</v>
      </c>
      <c r="G11" s="9">
        <v>2000</v>
      </c>
      <c r="H11" s="9">
        <v>625</v>
      </c>
      <c r="I11" s="9" t="s">
        <v>68</v>
      </c>
      <c r="K11">
        <f>Level_1!$C$6</f>
        <v>3</v>
      </c>
      <c r="L11" t="str">
        <f t="shared" si="0"/>
        <v>T4</v>
      </c>
      <c r="M11" s="9" t="s">
        <v>170</v>
      </c>
      <c r="N11" s="9" t="s">
        <v>126</v>
      </c>
      <c r="O11" s="9" t="s">
        <v>184</v>
      </c>
      <c r="P11" s="9" t="s">
        <v>184</v>
      </c>
      <c r="Q11" s="9">
        <v>2</v>
      </c>
      <c r="S11">
        <f>Level_1!$C$6</f>
        <v>3</v>
      </c>
      <c r="T11" t="str">
        <f t="shared" si="1"/>
        <v>T4</v>
      </c>
      <c r="U11" s="9" t="s">
        <v>176</v>
      </c>
      <c r="V11" s="9" t="s">
        <v>135</v>
      </c>
      <c r="W11" s="9" t="s">
        <v>166</v>
      </c>
      <c r="X11" s="9" t="s">
        <v>185</v>
      </c>
      <c r="Y11" s="11" t="s">
        <v>186</v>
      </c>
      <c r="Z11" s="9" t="s">
        <v>185</v>
      </c>
      <c r="AA11" s="9" t="s">
        <v>185</v>
      </c>
      <c r="AB11" s="11" t="s">
        <v>186</v>
      </c>
      <c r="AC11" s="9" t="s">
        <v>185</v>
      </c>
      <c r="AD11" s="9" t="s">
        <v>195</v>
      </c>
      <c r="AF11">
        <f>Level_1!$C$6</f>
        <v>3</v>
      </c>
      <c r="AG11" t="str">
        <f t="shared" si="2"/>
        <v>T4</v>
      </c>
      <c r="AH11" s="9">
        <v>0</v>
      </c>
      <c r="AI11" s="9">
        <v>1</v>
      </c>
      <c r="AJ11" s="11">
        <v>532.5</v>
      </c>
      <c r="AK11" s="9" t="s">
        <v>74</v>
      </c>
      <c r="AL11" s="9" t="s">
        <v>76</v>
      </c>
      <c r="AM11" s="9" t="s">
        <v>75</v>
      </c>
      <c r="AN11" s="9" t="s">
        <v>80</v>
      </c>
      <c r="AP11">
        <f>Level_1!$C$6</f>
        <v>3</v>
      </c>
      <c r="AQ11" t="str">
        <f t="shared" si="3"/>
        <v>T4</v>
      </c>
      <c r="AR11" s="11" t="s">
        <v>185</v>
      </c>
      <c r="AS11" s="11" t="s">
        <v>185</v>
      </c>
      <c r="AU11">
        <f>Level_1!$C$6</f>
        <v>3</v>
      </c>
      <c r="AV11" t="str">
        <f t="shared" si="4"/>
        <v>T4</v>
      </c>
      <c r="AW11" s="9">
        <v>0</v>
      </c>
      <c r="AX11" s="9">
        <v>0</v>
      </c>
      <c r="AZ11">
        <f>Level_1!$C$6</f>
        <v>3</v>
      </c>
      <c r="BA11" t="str">
        <f t="shared" si="5"/>
        <v>T4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 t="s">
        <v>185</v>
      </c>
      <c r="BJ11" s="11" t="s">
        <v>185</v>
      </c>
      <c r="BK11" s="11" t="s">
        <v>185</v>
      </c>
      <c r="BL11" s="11" t="s">
        <v>185</v>
      </c>
      <c r="BM11" s="11" t="s">
        <v>185</v>
      </c>
      <c r="BO11">
        <f>Level_1!$C$6</f>
        <v>3</v>
      </c>
      <c r="BP11" t="str">
        <f t="shared" si="6"/>
        <v>T4</v>
      </c>
      <c r="BQ11" s="9">
        <v>1</v>
      </c>
      <c r="BR11" s="9">
        <v>2</v>
      </c>
      <c r="BS11" s="9">
        <v>4</v>
      </c>
      <c r="BT11" s="9">
        <v>1</v>
      </c>
      <c r="BU11" s="9">
        <v>3</v>
      </c>
      <c r="BV11" s="9" t="s">
        <v>196</v>
      </c>
    </row>
    <row r="12" spans="2:74" x14ac:dyDescent="0.3">
      <c r="B12">
        <f>Level_1!$C$6</f>
        <v>3</v>
      </c>
      <c r="C12" s="9" t="s">
        <v>62</v>
      </c>
      <c r="D12" s="9">
        <v>4500</v>
      </c>
      <c r="E12" s="9">
        <v>4000</v>
      </c>
      <c r="F12" s="9">
        <v>2000</v>
      </c>
      <c r="G12" s="9">
        <v>2000</v>
      </c>
      <c r="H12" s="9">
        <v>625</v>
      </c>
      <c r="I12" s="9" t="s">
        <v>68</v>
      </c>
      <c r="K12">
        <f>Level_1!$C$6</f>
        <v>3</v>
      </c>
      <c r="L12" t="str">
        <f t="shared" si="0"/>
        <v>T29</v>
      </c>
      <c r="M12" s="9" t="s">
        <v>170</v>
      </c>
      <c r="N12" s="9" t="s">
        <v>127</v>
      </c>
      <c r="O12" s="9" t="s">
        <v>184</v>
      </c>
      <c r="P12" s="9" t="s">
        <v>184</v>
      </c>
      <c r="Q12" s="9">
        <v>2</v>
      </c>
      <c r="S12">
        <f>Level_1!$C$6</f>
        <v>3</v>
      </c>
      <c r="T12" t="str">
        <f t="shared" si="1"/>
        <v>T29</v>
      </c>
      <c r="U12" s="9" t="s">
        <v>177</v>
      </c>
      <c r="V12" s="9" t="s">
        <v>135</v>
      </c>
      <c r="W12" s="9" t="s">
        <v>167</v>
      </c>
      <c r="X12" s="9" t="s">
        <v>185</v>
      </c>
      <c r="Y12" s="11" t="s">
        <v>186</v>
      </c>
      <c r="Z12" s="9" t="s">
        <v>185</v>
      </c>
      <c r="AA12" s="9" t="s">
        <v>185</v>
      </c>
      <c r="AB12" s="11" t="s">
        <v>186</v>
      </c>
      <c r="AC12" s="9" t="s">
        <v>185</v>
      </c>
      <c r="AD12" s="9" t="s">
        <v>195</v>
      </c>
      <c r="AF12">
        <f>Level_1!$C$6</f>
        <v>3</v>
      </c>
      <c r="AG12" t="str">
        <f t="shared" si="2"/>
        <v>T29</v>
      </c>
      <c r="AH12" s="9">
        <v>0</v>
      </c>
      <c r="AI12" s="9">
        <v>2</v>
      </c>
      <c r="AJ12" s="11">
        <v>475.6</v>
      </c>
      <c r="AK12" s="9" t="s">
        <v>53</v>
      </c>
      <c r="AL12" s="9" t="s">
        <v>50</v>
      </c>
      <c r="AM12" s="9" t="s">
        <v>48</v>
      </c>
      <c r="AN12" s="9" t="s">
        <v>81</v>
      </c>
      <c r="AP12">
        <f>Level_1!$C$6</f>
        <v>3</v>
      </c>
      <c r="AQ12" t="str">
        <f t="shared" si="3"/>
        <v>T29</v>
      </c>
      <c r="AR12" s="11" t="s">
        <v>185</v>
      </c>
      <c r="AS12" s="11" t="s">
        <v>185</v>
      </c>
      <c r="AU12">
        <f>Level_1!$C$6</f>
        <v>3</v>
      </c>
      <c r="AV12" t="str">
        <f t="shared" si="4"/>
        <v>T29</v>
      </c>
      <c r="AW12" s="9">
        <v>0</v>
      </c>
      <c r="AX12" s="9">
        <v>0</v>
      </c>
      <c r="AZ12">
        <f>Level_1!$C$6</f>
        <v>3</v>
      </c>
      <c r="BA12" t="str">
        <f t="shared" si="5"/>
        <v>T29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 t="s">
        <v>185</v>
      </c>
      <c r="BJ12" s="11" t="s">
        <v>185</v>
      </c>
      <c r="BK12" s="11" t="s">
        <v>185</v>
      </c>
      <c r="BL12" s="11" t="s">
        <v>185</v>
      </c>
      <c r="BM12" s="11" t="s">
        <v>185</v>
      </c>
      <c r="BO12">
        <f>Level_1!$C$6</f>
        <v>3</v>
      </c>
      <c r="BP12" t="str">
        <f t="shared" si="6"/>
        <v>T29</v>
      </c>
      <c r="BQ12" s="9">
        <v>1</v>
      </c>
      <c r="BR12" s="9">
        <v>2</v>
      </c>
      <c r="BS12" s="9">
        <v>4</v>
      </c>
      <c r="BT12" s="9">
        <v>1</v>
      </c>
      <c r="BU12" s="9">
        <v>3</v>
      </c>
      <c r="BV12" s="9" t="s">
        <v>94</v>
      </c>
    </row>
    <row r="13" spans="2:74" x14ac:dyDescent="0.3">
      <c r="B13">
        <f>Level_1!$C$6</f>
        <v>3</v>
      </c>
      <c r="C13" s="9" t="s">
        <v>63</v>
      </c>
      <c r="D13" s="9">
        <v>4500</v>
      </c>
      <c r="E13" s="9">
        <v>4000</v>
      </c>
      <c r="F13" s="9">
        <v>2000</v>
      </c>
      <c r="G13" s="9">
        <v>2000</v>
      </c>
      <c r="H13" s="9">
        <v>625</v>
      </c>
      <c r="I13" s="9" t="s">
        <v>68</v>
      </c>
      <c r="K13">
        <f>Level_1!$C$6</f>
        <v>3</v>
      </c>
      <c r="L13" t="str">
        <f t="shared" si="0"/>
        <v>T27</v>
      </c>
      <c r="M13" s="9" t="s">
        <v>170</v>
      </c>
      <c r="N13" s="9" t="s">
        <v>124</v>
      </c>
      <c r="O13" s="9" t="s">
        <v>184</v>
      </c>
      <c r="P13" s="9" t="s">
        <v>184</v>
      </c>
      <c r="Q13" s="9">
        <v>2</v>
      </c>
      <c r="S13">
        <f>Level_1!$C$6</f>
        <v>3</v>
      </c>
      <c r="T13" t="str">
        <f t="shared" si="1"/>
        <v>T27</v>
      </c>
      <c r="U13" s="9" t="s">
        <v>178</v>
      </c>
      <c r="V13" s="9" t="s">
        <v>135</v>
      </c>
      <c r="W13" s="9" t="s">
        <v>164</v>
      </c>
      <c r="X13" s="9" t="s">
        <v>185</v>
      </c>
      <c r="Y13" s="11" t="s">
        <v>186</v>
      </c>
      <c r="Z13" s="9" t="s">
        <v>185</v>
      </c>
      <c r="AA13" s="9" t="s">
        <v>185</v>
      </c>
      <c r="AB13" s="11" t="s">
        <v>186</v>
      </c>
      <c r="AC13" s="9" t="s">
        <v>185</v>
      </c>
      <c r="AD13" s="9" t="s">
        <v>195</v>
      </c>
      <c r="AF13">
        <f>Level_1!$C$6</f>
        <v>3</v>
      </c>
      <c r="AG13" t="str">
        <f t="shared" si="2"/>
        <v>T27</v>
      </c>
      <c r="AH13" s="9">
        <v>0</v>
      </c>
      <c r="AI13" s="9">
        <v>2</v>
      </c>
      <c r="AJ13" s="11">
        <v>458</v>
      </c>
      <c r="AK13" s="9" t="s">
        <v>74</v>
      </c>
      <c r="AL13" s="9" t="s">
        <v>83</v>
      </c>
      <c r="AM13" s="9" t="s">
        <v>75</v>
      </c>
      <c r="AN13" s="9" t="s">
        <v>82</v>
      </c>
      <c r="AP13">
        <f>Level_1!$C$6</f>
        <v>3</v>
      </c>
      <c r="AQ13" t="str">
        <f t="shared" si="3"/>
        <v>T27</v>
      </c>
      <c r="AR13" s="11" t="s">
        <v>185</v>
      </c>
      <c r="AS13" s="11" t="s">
        <v>185</v>
      </c>
      <c r="AU13">
        <f>Level_1!$C$6</f>
        <v>3</v>
      </c>
      <c r="AV13" t="str">
        <f t="shared" si="4"/>
        <v>T27</v>
      </c>
      <c r="AW13" s="9">
        <v>0</v>
      </c>
      <c r="AX13" s="9">
        <v>0</v>
      </c>
      <c r="AZ13">
        <f>Level_1!$C$6</f>
        <v>3</v>
      </c>
      <c r="BA13" t="str">
        <f t="shared" si="5"/>
        <v>T27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 t="s">
        <v>185</v>
      </c>
      <c r="BJ13" s="11" t="s">
        <v>185</v>
      </c>
      <c r="BK13" s="11" t="s">
        <v>185</v>
      </c>
      <c r="BL13" s="11" t="s">
        <v>185</v>
      </c>
      <c r="BM13" s="11" t="s">
        <v>185</v>
      </c>
      <c r="BO13">
        <f>Level_1!$C$6</f>
        <v>3</v>
      </c>
      <c r="BP13" t="str">
        <f t="shared" si="6"/>
        <v>T27</v>
      </c>
      <c r="BQ13" s="9">
        <v>1</v>
      </c>
      <c r="BR13" s="9">
        <v>2</v>
      </c>
      <c r="BS13" s="9">
        <v>4</v>
      </c>
      <c r="BT13" s="9">
        <v>1</v>
      </c>
      <c r="BU13" s="9">
        <v>3</v>
      </c>
      <c r="BV13" s="9" t="s">
        <v>94</v>
      </c>
    </row>
    <row r="14" spans="2:74" x14ac:dyDescent="0.3">
      <c r="B14">
        <f>Level_1!$C$6</f>
        <v>3</v>
      </c>
      <c r="C14" s="9" t="s">
        <v>64</v>
      </c>
      <c r="D14" s="9">
        <v>4500</v>
      </c>
      <c r="E14" s="9">
        <v>4000</v>
      </c>
      <c r="F14" s="9">
        <v>2000</v>
      </c>
      <c r="G14" s="9">
        <v>2000</v>
      </c>
      <c r="H14" s="9">
        <v>625</v>
      </c>
      <c r="I14" s="9" t="s">
        <v>68</v>
      </c>
      <c r="K14">
        <f>Level_1!$C$6</f>
        <v>3</v>
      </c>
      <c r="L14" t="str">
        <f t="shared" si="0"/>
        <v>T21</v>
      </c>
      <c r="M14" s="9" t="s">
        <v>170</v>
      </c>
      <c r="N14" s="9" t="s">
        <v>124</v>
      </c>
      <c r="O14" s="9" t="s">
        <v>184</v>
      </c>
      <c r="P14" s="9" t="s">
        <v>184</v>
      </c>
      <c r="Q14" s="9">
        <v>2</v>
      </c>
      <c r="S14">
        <f>Level_1!$C$6</f>
        <v>3</v>
      </c>
      <c r="T14" t="str">
        <f t="shared" si="1"/>
        <v>T21</v>
      </c>
      <c r="U14" s="9" t="s">
        <v>179</v>
      </c>
      <c r="V14" s="9" t="s">
        <v>135</v>
      </c>
      <c r="W14" s="9" t="s">
        <v>164</v>
      </c>
      <c r="X14" s="9" t="s">
        <v>185</v>
      </c>
      <c r="Y14" s="11" t="s">
        <v>186</v>
      </c>
      <c r="Z14" s="9" t="s">
        <v>185</v>
      </c>
      <c r="AA14" s="9" t="s">
        <v>185</v>
      </c>
      <c r="AB14" s="11" t="s">
        <v>186</v>
      </c>
      <c r="AC14" s="9" t="s">
        <v>185</v>
      </c>
      <c r="AD14" s="9" t="s">
        <v>195</v>
      </c>
      <c r="AF14">
        <f>Level_1!$C$6</f>
        <v>3</v>
      </c>
      <c r="AG14" t="str">
        <f t="shared" si="2"/>
        <v>T21</v>
      </c>
      <c r="AH14" s="9">
        <v>0</v>
      </c>
      <c r="AI14" s="9">
        <v>2</v>
      </c>
      <c r="AJ14" s="11">
        <v>512.9</v>
      </c>
      <c r="AK14" s="9" t="s">
        <v>20</v>
      </c>
      <c r="AL14" s="9" t="s">
        <v>51</v>
      </c>
      <c r="AM14" s="9" t="s">
        <v>19</v>
      </c>
      <c r="AN14" s="9" t="s">
        <v>69</v>
      </c>
      <c r="AP14">
        <f>Level_1!$C$6</f>
        <v>3</v>
      </c>
      <c r="AQ14" t="str">
        <f t="shared" si="3"/>
        <v>T21</v>
      </c>
      <c r="AR14" s="11" t="s">
        <v>185</v>
      </c>
      <c r="AS14" s="11" t="s">
        <v>185</v>
      </c>
      <c r="AU14">
        <f>Level_1!$C$6</f>
        <v>3</v>
      </c>
      <c r="AV14" t="str">
        <f t="shared" si="4"/>
        <v>T21</v>
      </c>
      <c r="AW14" s="9">
        <v>0</v>
      </c>
      <c r="AX14" s="9">
        <v>0</v>
      </c>
      <c r="AZ14">
        <f>Level_1!$C$6</f>
        <v>3</v>
      </c>
      <c r="BA14" t="str">
        <f t="shared" si="5"/>
        <v>T21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 t="s">
        <v>185</v>
      </c>
      <c r="BJ14" s="11" t="s">
        <v>185</v>
      </c>
      <c r="BK14" s="11" t="s">
        <v>185</v>
      </c>
      <c r="BL14" s="11" t="s">
        <v>185</v>
      </c>
      <c r="BM14" s="11" t="s">
        <v>185</v>
      </c>
      <c r="BO14">
        <f>Level_1!$C$6</f>
        <v>3</v>
      </c>
      <c r="BP14" t="str">
        <f t="shared" si="6"/>
        <v>T21</v>
      </c>
      <c r="BQ14" s="9">
        <v>1</v>
      </c>
      <c r="BR14" s="9">
        <v>2</v>
      </c>
      <c r="BS14" s="9">
        <v>4</v>
      </c>
      <c r="BT14" s="9">
        <v>1</v>
      </c>
      <c r="BU14" s="9">
        <v>3</v>
      </c>
      <c r="BV14" s="9" t="s">
        <v>94</v>
      </c>
    </row>
    <row r="15" spans="2:74" x14ac:dyDescent="0.3">
      <c r="B15">
        <f>Level_1!$C$6</f>
        <v>3</v>
      </c>
      <c r="C15" s="9" t="s">
        <v>65</v>
      </c>
      <c r="D15" s="9">
        <v>4500</v>
      </c>
      <c r="E15" s="9">
        <v>4000</v>
      </c>
      <c r="F15" s="9">
        <v>2000</v>
      </c>
      <c r="G15" s="9">
        <v>2000</v>
      </c>
      <c r="H15" s="9">
        <v>625</v>
      </c>
      <c r="I15" s="9" t="s">
        <v>68</v>
      </c>
      <c r="K15">
        <f>Level_1!$C$6</f>
        <v>3</v>
      </c>
      <c r="L15" t="str">
        <f t="shared" si="0"/>
        <v>T7</v>
      </c>
      <c r="M15" s="9" t="s">
        <v>170</v>
      </c>
      <c r="N15" s="9" t="s">
        <v>124</v>
      </c>
      <c r="O15" s="9" t="s">
        <v>184</v>
      </c>
      <c r="P15" s="9" t="s">
        <v>184</v>
      </c>
      <c r="Q15" s="9">
        <v>2</v>
      </c>
      <c r="S15">
        <f>Level_1!$C$6</f>
        <v>3</v>
      </c>
      <c r="T15" t="str">
        <f t="shared" si="1"/>
        <v>T7</v>
      </c>
      <c r="U15" s="9" t="s">
        <v>180</v>
      </c>
      <c r="V15" s="9" t="s">
        <v>135</v>
      </c>
      <c r="W15" s="9" t="s">
        <v>164</v>
      </c>
      <c r="X15" s="9" t="s">
        <v>185</v>
      </c>
      <c r="Y15" s="11" t="s">
        <v>186</v>
      </c>
      <c r="Z15" s="9" t="s">
        <v>185</v>
      </c>
      <c r="AA15" s="9" t="s">
        <v>185</v>
      </c>
      <c r="AB15" s="11" t="s">
        <v>186</v>
      </c>
      <c r="AC15" s="9" t="s">
        <v>185</v>
      </c>
      <c r="AD15" s="9" t="s">
        <v>195</v>
      </c>
      <c r="AF15">
        <f>Level_1!$C$6</f>
        <v>3</v>
      </c>
      <c r="AG15" t="str">
        <f t="shared" si="2"/>
        <v>T7</v>
      </c>
      <c r="AH15" s="9">
        <v>0</v>
      </c>
      <c r="AI15" s="9">
        <v>2</v>
      </c>
      <c r="AJ15" s="11">
        <v>568.79999999999995</v>
      </c>
      <c r="AK15" s="9" t="s">
        <v>49</v>
      </c>
      <c r="AL15" s="9" t="s">
        <v>84</v>
      </c>
      <c r="AM15" s="9" t="s">
        <v>21</v>
      </c>
      <c r="AN15" s="9" t="s">
        <v>69</v>
      </c>
      <c r="AP15">
        <f>Level_1!$C$6</f>
        <v>3</v>
      </c>
      <c r="AQ15" t="str">
        <f t="shared" si="3"/>
        <v>T7</v>
      </c>
      <c r="AR15" s="11" t="s">
        <v>185</v>
      </c>
      <c r="AS15" s="11" t="s">
        <v>185</v>
      </c>
      <c r="AU15">
        <f>Level_1!$C$6</f>
        <v>3</v>
      </c>
      <c r="AV15" t="str">
        <f t="shared" si="4"/>
        <v>T7</v>
      </c>
      <c r="AW15" s="9">
        <v>0</v>
      </c>
      <c r="AX15" s="9">
        <v>0</v>
      </c>
      <c r="AZ15">
        <f>Level_1!$C$6</f>
        <v>3</v>
      </c>
      <c r="BA15" t="str">
        <f t="shared" si="5"/>
        <v>T7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 t="s">
        <v>185</v>
      </c>
      <c r="BJ15" s="11" t="s">
        <v>185</v>
      </c>
      <c r="BK15" s="11" t="s">
        <v>185</v>
      </c>
      <c r="BL15" s="11" t="s">
        <v>185</v>
      </c>
      <c r="BM15" s="11" t="s">
        <v>185</v>
      </c>
      <c r="BO15">
        <f>Level_1!$C$6</f>
        <v>3</v>
      </c>
      <c r="BP15" t="str">
        <f t="shared" si="6"/>
        <v>T7</v>
      </c>
      <c r="BQ15" s="9">
        <v>1</v>
      </c>
      <c r="BR15" s="9">
        <v>2</v>
      </c>
      <c r="BS15" s="9">
        <v>4</v>
      </c>
      <c r="BT15" s="9">
        <v>1</v>
      </c>
      <c r="BU15" s="9">
        <v>3</v>
      </c>
      <c r="BV15" s="9" t="s">
        <v>94</v>
      </c>
    </row>
    <row r="16" spans="2:74" x14ac:dyDescent="0.3">
      <c r="B16">
        <f>Level_1!$C$6</f>
        <v>3</v>
      </c>
      <c r="C16" s="9" t="s">
        <v>66</v>
      </c>
      <c r="D16" s="9">
        <v>4500</v>
      </c>
      <c r="E16" s="9">
        <v>4000</v>
      </c>
      <c r="F16" s="9">
        <v>2000</v>
      </c>
      <c r="G16" s="9">
        <v>2000</v>
      </c>
      <c r="H16" s="9">
        <v>625</v>
      </c>
      <c r="I16" s="9" t="s">
        <v>68</v>
      </c>
      <c r="K16">
        <f>Level_1!$C$6</f>
        <v>3</v>
      </c>
      <c r="L16" t="str">
        <f t="shared" si="0"/>
        <v>T12</v>
      </c>
      <c r="M16" s="9" t="s">
        <v>170</v>
      </c>
      <c r="N16" s="9" t="s">
        <v>124</v>
      </c>
      <c r="O16" s="9" t="s">
        <v>184</v>
      </c>
      <c r="P16" s="9" t="s">
        <v>184</v>
      </c>
      <c r="Q16" s="9">
        <v>2</v>
      </c>
      <c r="S16">
        <f>Level_1!$C$6</f>
        <v>3</v>
      </c>
      <c r="T16" t="str">
        <f t="shared" si="1"/>
        <v>T12</v>
      </c>
      <c r="U16" s="9" t="s">
        <v>181</v>
      </c>
      <c r="V16" s="9" t="s">
        <v>135</v>
      </c>
      <c r="W16" s="9" t="s">
        <v>164</v>
      </c>
      <c r="X16" s="9" t="s">
        <v>185</v>
      </c>
      <c r="Y16" s="11" t="s">
        <v>186</v>
      </c>
      <c r="Z16" s="9" t="s">
        <v>185</v>
      </c>
      <c r="AA16" s="9" t="s">
        <v>185</v>
      </c>
      <c r="AB16" s="11" t="s">
        <v>186</v>
      </c>
      <c r="AC16" s="9" t="s">
        <v>185</v>
      </c>
      <c r="AD16" s="9" t="s">
        <v>195</v>
      </c>
      <c r="AF16">
        <f>Level_1!$C$6</f>
        <v>3</v>
      </c>
      <c r="AG16" t="str">
        <f t="shared" si="2"/>
        <v>T12</v>
      </c>
      <c r="AH16" s="9">
        <v>0</v>
      </c>
      <c r="AI16" s="9">
        <v>2</v>
      </c>
      <c r="AJ16" s="11">
        <v>520.70000000000005</v>
      </c>
      <c r="AK16" s="9" t="s">
        <v>49</v>
      </c>
      <c r="AL16" s="9" t="s">
        <v>52</v>
      </c>
      <c r="AM16" s="9" t="s">
        <v>21</v>
      </c>
      <c r="AN16" s="9" t="s">
        <v>85</v>
      </c>
      <c r="AP16">
        <f>Level_1!$C$6</f>
        <v>3</v>
      </c>
      <c r="AQ16" t="str">
        <f t="shared" si="3"/>
        <v>T12</v>
      </c>
      <c r="AR16" s="11" t="s">
        <v>185</v>
      </c>
      <c r="AS16" s="11" t="s">
        <v>185</v>
      </c>
      <c r="AU16">
        <f>Level_1!$C$6</f>
        <v>3</v>
      </c>
      <c r="AV16" t="str">
        <f t="shared" si="4"/>
        <v>T12</v>
      </c>
      <c r="AW16" s="9">
        <v>0</v>
      </c>
      <c r="AX16" s="9">
        <v>0</v>
      </c>
      <c r="AZ16">
        <f>Level_1!$C$6</f>
        <v>3</v>
      </c>
      <c r="BA16" t="str">
        <f t="shared" si="5"/>
        <v>T12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 t="s">
        <v>185</v>
      </c>
      <c r="BJ16" s="11" t="s">
        <v>185</v>
      </c>
      <c r="BK16" s="11" t="s">
        <v>185</v>
      </c>
      <c r="BL16" s="11" t="s">
        <v>185</v>
      </c>
      <c r="BM16" s="11" t="s">
        <v>185</v>
      </c>
      <c r="BO16">
        <f>Level_1!$C$6</f>
        <v>3</v>
      </c>
      <c r="BP16" t="str">
        <f t="shared" si="6"/>
        <v>T12</v>
      </c>
      <c r="BQ16" s="9">
        <v>1</v>
      </c>
      <c r="BR16" s="9">
        <v>2</v>
      </c>
      <c r="BS16" s="9">
        <v>4</v>
      </c>
      <c r="BT16" s="9">
        <v>1</v>
      </c>
      <c r="BU16" s="9">
        <v>3</v>
      </c>
      <c r="BV16" s="9" t="s">
        <v>94</v>
      </c>
    </row>
    <row r="17" spans="2:74" x14ac:dyDescent="0.3">
      <c r="B17">
        <f>Level_1!$C$6</f>
        <v>3</v>
      </c>
      <c r="C17" s="9" t="s">
        <v>67</v>
      </c>
      <c r="D17" s="9">
        <v>4500</v>
      </c>
      <c r="E17" s="9">
        <v>4000</v>
      </c>
      <c r="F17" s="9">
        <v>2000</v>
      </c>
      <c r="G17" s="9">
        <v>2000</v>
      </c>
      <c r="H17" s="9">
        <v>625</v>
      </c>
      <c r="I17" s="9" t="s">
        <v>68</v>
      </c>
      <c r="K17">
        <f>Level_1!$C$6</f>
        <v>3</v>
      </c>
      <c r="L17" t="str">
        <f t="shared" si="0"/>
        <v>T16</v>
      </c>
      <c r="M17" s="9" t="s">
        <v>170</v>
      </c>
      <c r="N17" s="9" t="s">
        <v>124</v>
      </c>
      <c r="O17" s="9" t="s">
        <v>184</v>
      </c>
      <c r="P17" s="9" t="s">
        <v>184</v>
      </c>
      <c r="Q17" s="9">
        <v>2</v>
      </c>
      <c r="S17">
        <f>Level_1!$C$6</f>
        <v>3</v>
      </c>
      <c r="T17" t="str">
        <f t="shared" si="1"/>
        <v>T16</v>
      </c>
      <c r="U17" s="9" t="s">
        <v>182</v>
      </c>
      <c r="V17" s="9" t="s">
        <v>135</v>
      </c>
      <c r="W17" s="9" t="s">
        <v>164</v>
      </c>
      <c r="X17" s="9" t="s">
        <v>185</v>
      </c>
      <c r="Y17" s="11" t="s">
        <v>186</v>
      </c>
      <c r="Z17" s="9" t="s">
        <v>185</v>
      </c>
      <c r="AA17" s="9" t="s">
        <v>185</v>
      </c>
      <c r="AB17" s="11" t="s">
        <v>186</v>
      </c>
      <c r="AC17" s="9" t="s">
        <v>185</v>
      </c>
      <c r="AD17" s="9" t="s">
        <v>195</v>
      </c>
      <c r="AF17">
        <f>Level_1!$C$6</f>
        <v>3</v>
      </c>
      <c r="AG17" t="str">
        <f t="shared" si="2"/>
        <v>T16</v>
      </c>
      <c r="AH17" s="9">
        <v>0</v>
      </c>
      <c r="AI17" s="9">
        <v>2</v>
      </c>
      <c r="AJ17" s="11">
        <v>516.79999999999995</v>
      </c>
      <c r="AK17" s="9" t="s">
        <v>54</v>
      </c>
      <c r="AL17" s="9" t="s">
        <v>86</v>
      </c>
      <c r="AM17" s="9" t="s">
        <v>55</v>
      </c>
      <c r="AN17" s="9" t="s">
        <v>87</v>
      </c>
      <c r="AP17">
        <f>Level_1!$C$6</f>
        <v>3</v>
      </c>
      <c r="AQ17" t="str">
        <f t="shared" si="3"/>
        <v>T16</v>
      </c>
      <c r="AR17" s="11" t="s">
        <v>185</v>
      </c>
      <c r="AS17" s="11" t="s">
        <v>185</v>
      </c>
      <c r="AU17">
        <f>Level_1!$C$6</f>
        <v>3</v>
      </c>
      <c r="AV17" t="str">
        <f t="shared" si="4"/>
        <v>T16</v>
      </c>
      <c r="AW17" s="9">
        <v>0</v>
      </c>
      <c r="AX17" s="9">
        <v>0</v>
      </c>
      <c r="AZ17">
        <f>Level_1!$C$6</f>
        <v>3</v>
      </c>
      <c r="BA17" t="str">
        <f t="shared" si="5"/>
        <v>T16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 t="s">
        <v>185</v>
      </c>
      <c r="BJ17" s="11" t="s">
        <v>185</v>
      </c>
      <c r="BK17" s="11" t="s">
        <v>185</v>
      </c>
      <c r="BL17" s="11" t="s">
        <v>185</v>
      </c>
      <c r="BM17" s="11" t="s">
        <v>185</v>
      </c>
      <c r="BO17">
        <f>Level_1!$C$6</f>
        <v>3</v>
      </c>
      <c r="BP17" t="str">
        <f t="shared" si="6"/>
        <v>T16</v>
      </c>
      <c r="BQ17" s="9">
        <v>1</v>
      </c>
      <c r="BR17" s="9">
        <v>2</v>
      </c>
      <c r="BS17" s="9">
        <v>4</v>
      </c>
      <c r="BT17" s="9">
        <v>1</v>
      </c>
      <c r="BU17" s="9">
        <v>3</v>
      </c>
      <c r="BV17" s="9" t="s">
        <v>94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1942-2403-483A-8F58-90D211A48AB8}">
  <dimension ref="B1:Y17"/>
  <sheetViews>
    <sheetView workbookViewId="0">
      <selection activeCell="H23" sqref="H23"/>
    </sheetView>
  </sheetViews>
  <sheetFormatPr defaultRowHeight="14.4" x14ac:dyDescent="0.3"/>
  <cols>
    <col min="4" max="4" width="23.77734375" customWidth="1"/>
    <col min="5" max="5" width="5.33203125" bestFit="1" customWidth="1"/>
    <col min="6" max="6" width="19.88671875" bestFit="1" customWidth="1"/>
    <col min="7" max="7" width="3.77734375" customWidth="1"/>
    <col min="8" max="8" width="63.77734375" customWidth="1"/>
    <col min="9" max="9" width="19.44140625" bestFit="1" customWidth="1"/>
    <col min="10" max="10" width="4.33203125" bestFit="1" customWidth="1"/>
    <col min="11" max="11" width="19.88671875" customWidth="1"/>
    <col min="12" max="12" width="3" bestFit="1" customWidth="1"/>
    <col min="13" max="13" width="4.6640625" bestFit="1" customWidth="1"/>
    <col min="14" max="14" width="3.77734375" bestFit="1" customWidth="1"/>
    <col min="15" max="15" width="2.77734375" bestFit="1" customWidth="1"/>
    <col min="19" max="19" width="22.6640625" customWidth="1"/>
    <col min="20" max="20" width="20.44140625" bestFit="1" customWidth="1"/>
    <col min="21" max="21" width="45.77734375" customWidth="1"/>
    <col min="22" max="23" width="27.44140625" bestFit="1" customWidth="1"/>
    <col min="24" max="24" width="17.109375" bestFit="1" customWidth="1"/>
    <col min="25" max="25" width="23" bestFit="1" customWidth="1"/>
  </cols>
  <sheetData>
    <row r="1" spans="2:25" ht="25.8" x14ac:dyDescent="0.5">
      <c r="B1" s="1" t="s">
        <v>98</v>
      </c>
    </row>
    <row r="4" spans="2:25" ht="18" x14ac:dyDescent="0.35">
      <c r="B4" s="6" t="s">
        <v>22</v>
      </c>
      <c r="Q4" s="6" t="s">
        <v>29</v>
      </c>
      <c r="U4" s="7"/>
      <c r="V4" s="7"/>
      <c r="W4" s="7"/>
      <c r="X4" s="7"/>
      <c r="Y4" s="7"/>
    </row>
    <row r="5" spans="2:25" s="12" customFormat="1" x14ac:dyDescent="0.3">
      <c r="B5" s="13" t="s">
        <v>113</v>
      </c>
      <c r="C5" s="15" t="s">
        <v>118</v>
      </c>
      <c r="D5" s="13" t="s">
        <v>23</v>
      </c>
      <c r="E5" s="13" t="s">
        <v>157</v>
      </c>
      <c r="F5" s="16" t="s">
        <v>27</v>
      </c>
      <c r="G5" s="16" t="s">
        <v>24</v>
      </c>
      <c r="H5" s="16" t="s">
        <v>25</v>
      </c>
      <c r="I5" s="16" t="s">
        <v>26</v>
      </c>
      <c r="J5" s="16" t="s">
        <v>120</v>
      </c>
      <c r="K5" s="16" t="s">
        <v>156</v>
      </c>
      <c r="L5" s="16" t="s">
        <v>161</v>
      </c>
      <c r="M5" s="16" t="s">
        <v>162</v>
      </c>
      <c r="N5" s="16" t="s">
        <v>121</v>
      </c>
      <c r="O5" s="16" t="s">
        <v>163</v>
      </c>
      <c r="Q5" s="13" t="s">
        <v>113</v>
      </c>
      <c r="R5" s="15" t="s">
        <v>118</v>
      </c>
      <c r="S5" s="13" t="s">
        <v>23</v>
      </c>
      <c r="T5" s="16" t="s">
        <v>158</v>
      </c>
      <c r="U5" s="16" t="s">
        <v>32</v>
      </c>
      <c r="V5" s="16" t="s">
        <v>33</v>
      </c>
      <c r="W5" s="16" t="s">
        <v>34</v>
      </c>
      <c r="X5" s="16" t="s">
        <v>35</v>
      </c>
      <c r="Y5" s="16" t="s">
        <v>36</v>
      </c>
    </row>
    <row r="6" spans="2:25" x14ac:dyDescent="0.3">
      <c r="B6">
        <f>Level_1!$C$6</f>
        <v>3</v>
      </c>
      <c r="C6" t="str">
        <f>Level_2!$C6</f>
        <v>T13</v>
      </c>
      <c r="D6" s="9" t="s">
        <v>28</v>
      </c>
      <c r="E6" s="9" t="s">
        <v>185</v>
      </c>
      <c r="F6" s="9" t="s">
        <v>90</v>
      </c>
      <c r="G6" s="9" t="s">
        <v>190</v>
      </c>
      <c r="H6" s="9" t="s">
        <v>251</v>
      </c>
      <c r="I6" s="9" t="s">
        <v>190</v>
      </c>
      <c r="J6" s="9" t="s">
        <v>164</v>
      </c>
      <c r="K6" s="9" t="s">
        <v>90</v>
      </c>
      <c r="L6" s="9" t="s">
        <v>185</v>
      </c>
      <c r="M6" s="9" t="s">
        <v>185</v>
      </c>
      <c r="N6" s="9" t="s">
        <v>185</v>
      </c>
      <c r="O6" s="9" t="s">
        <v>185</v>
      </c>
      <c r="Q6">
        <f t="shared" ref="Q6:R17" si="0">B6</f>
        <v>3</v>
      </c>
      <c r="R6" t="str">
        <f t="shared" si="0"/>
        <v>T13</v>
      </c>
      <c r="S6" t="str">
        <f>D6</f>
        <v>[1,2,3,4,5,6]</v>
      </c>
      <c r="T6" s="9" t="s">
        <v>237</v>
      </c>
      <c r="U6" s="9" t="s">
        <v>215</v>
      </c>
      <c r="V6" s="9" t="s">
        <v>237</v>
      </c>
      <c r="W6" s="9" t="s">
        <v>243</v>
      </c>
      <c r="X6" s="9" t="s">
        <v>223</v>
      </c>
      <c r="Y6" s="9" t="s">
        <v>230</v>
      </c>
    </row>
    <row r="7" spans="2:25" x14ac:dyDescent="0.3">
      <c r="B7">
        <f>Level_1!$C$6</f>
        <v>3</v>
      </c>
      <c r="C7" t="str">
        <f>Level_2!$C7</f>
        <v>T20</v>
      </c>
      <c r="D7" s="9" t="s">
        <v>44</v>
      </c>
      <c r="E7" s="9" t="s">
        <v>185</v>
      </c>
      <c r="F7" s="9" t="s">
        <v>46</v>
      </c>
      <c r="G7" s="9" t="s">
        <v>189</v>
      </c>
      <c r="H7" s="9" t="s">
        <v>252</v>
      </c>
      <c r="I7" s="9" t="s">
        <v>189</v>
      </c>
      <c r="J7" s="9" t="s">
        <v>164</v>
      </c>
      <c r="K7" s="9" t="s">
        <v>106</v>
      </c>
      <c r="L7" s="9" t="s">
        <v>185</v>
      </c>
      <c r="M7" s="9" t="s">
        <v>185</v>
      </c>
      <c r="N7" s="9" t="s">
        <v>185</v>
      </c>
      <c r="O7" s="9" t="s">
        <v>185</v>
      </c>
      <c r="Q7">
        <f t="shared" si="0"/>
        <v>3</v>
      </c>
      <c r="R7" t="str">
        <f t="shared" si="0"/>
        <v>T20</v>
      </c>
      <c r="S7" t="str">
        <f t="shared" ref="S7:S17" si="1">D7</f>
        <v>[1,2,3,4,5,6,7,8,9]</v>
      </c>
      <c r="T7" s="9" t="s">
        <v>238</v>
      </c>
      <c r="U7" s="9" t="s">
        <v>216</v>
      </c>
      <c r="V7" s="9" t="s">
        <v>238</v>
      </c>
      <c r="W7" s="9" t="s">
        <v>244</v>
      </c>
      <c r="X7" s="9" t="s">
        <v>224</v>
      </c>
      <c r="Y7" s="9" t="s">
        <v>231</v>
      </c>
    </row>
    <row r="8" spans="2:25" x14ac:dyDescent="0.3">
      <c r="B8">
        <f>Level_1!$C$6</f>
        <v>3</v>
      </c>
      <c r="C8" t="str">
        <f>Level_2!$C8</f>
        <v>T9</v>
      </c>
      <c r="D8" s="9" t="s">
        <v>28</v>
      </c>
      <c r="E8" s="9" t="s">
        <v>185</v>
      </c>
      <c r="F8" s="9" t="s">
        <v>91</v>
      </c>
      <c r="G8" s="9" t="s">
        <v>190</v>
      </c>
      <c r="H8" s="9" t="s">
        <v>253</v>
      </c>
      <c r="I8" s="9" t="s">
        <v>190</v>
      </c>
      <c r="J8" s="9" t="s">
        <v>164</v>
      </c>
      <c r="K8" s="9" t="s">
        <v>90</v>
      </c>
      <c r="L8" s="9" t="s">
        <v>185</v>
      </c>
      <c r="M8" s="9" t="s">
        <v>185</v>
      </c>
      <c r="N8" s="9" t="s">
        <v>185</v>
      </c>
      <c r="O8" s="9" t="s">
        <v>185</v>
      </c>
      <c r="Q8">
        <f t="shared" si="0"/>
        <v>3</v>
      </c>
      <c r="R8" t="str">
        <f t="shared" si="0"/>
        <v>T9</v>
      </c>
      <c r="S8" t="str">
        <f t="shared" si="1"/>
        <v>[1,2,3,4,5,6]</v>
      </c>
      <c r="T8" s="9" t="s">
        <v>198</v>
      </c>
      <c r="U8" s="9" t="s">
        <v>197</v>
      </c>
      <c r="V8" s="9" t="s">
        <v>198</v>
      </c>
      <c r="W8" s="9" t="s">
        <v>203</v>
      </c>
      <c r="X8" s="9" t="s">
        <v>207</v>
      </c>
      <c r="Y8" s="9" t="s">
        <v>211</v>
      </c>
    </row>
    <row r="9" spans="2:25" x14ac:dyDescent="0.3">
      <c r="B9">
        <f>Level_1!$C$6</f>
        <v>3</v>
      </c>
      <c r="C9" t="str">
        <f>Level_2!$C9</f>
        <v>T39</v>
      </c>
      <c r="D9" s="9" t="s">
        <v>43</v>
      </c>
      <c r="E9" s="9" t="s">
        <v>185</v>
      </c>
      <c r="F9" s="9" t="s">
        <v>88</v>
      </c>
      <c r="G9" s="9" t="s">
        <v>188</v>
      </c>
      <c r="H9" s="9" t="s">
        <v>254</v>
      </c>
      <c r="I9" s="9" t="s">
        <v>188</v>
      </c>
      <c r="J9" s="9" t="s">
        <v>164</v>
      </c>
      <c r="K9" s="9" t="s">
        <v>105</v>
      </c>
      <c r="L9" s="9" t="s">
        <v>185</v>
      </c>
      <c r="M9" s="9" t="s">
        <v>185</v>
      </c>
      <c r="N9" s="9" t="s">
        <v>185</v>
      </c>
      <c r="O9" s="9" t="s">
        <v>185</v>
      </c>
      <c r="Q9">
        <f t="shared" si="0"/>
        <v>3</v>
      </c>
      <c r="R9" t="str">
        <f t="shared" si="0"/>
        <v>T39</v>
      </c>
      <c r="S9" t="str">
        <f t="shared" si="1"/>
        <v>[1,2,3,4,5,6,7,8,9,10]</v>
      </c>
      <c r="T9" s="9" t="s">
        <v>95</v>
      </c>
      <c r="U9" s="9" t="s">
        <v>217</v>
      </c>
      <c r="V9" s="9" t="s">
        <v>95</v>
      </c>
      <c r="W9" s="9" t="s">
        <v>245</v>
      </c>
      <c r="X9" s="9" t="s">
        <v>225</v>
      </c>
      <c r="Y9" s="9" t="s">
        <v>232</v>
      </c>
    </row>
    <row r="10" spans="2:25" x14ac:dyDescent="0.3">
      <c r="B10">
        <f>Level_1!$C$6</f>
        <v>3</v>
      </c>
      <c r="C10" t="str">
        <f>Level_2!$C10</f>
        <v>T3</v>
      </c>
      <c r="D10" s="9" t="s">
        <v>41</v>
      </c>
      <c r="E10" s="9" t="s">
        <v>185</v>
      </c>
      <c r="F10" s="9" t="s">
        <v>47</v>
      </c>
      <c r="G10" s="9" t="s">
        <v>191</v>
      </c>
      <c r="H10" s="9" t="s">
        <v>255</v>
      </c>
      <c r="I10" s="9" t="s">
        <v>191</v>
      </c>
      <c r="J10" s="9" t="s">
        <v>165</v>
      </c>
      <c r="K10" s="9" t="s">
        <v>107</v>
      </c>
      <c r="L10" s="9" t="s">
        <v>185</v>
      </c>
      <c r="M10" s="9" t="s">
        <v>185</v>
      </c>
      <c r="N10" s="9" t="s">
        <v>185</v>
      </c>
      <c r="O10" s="9" t="s">
        <v>185</v>
      </c>
      <c r="Q10">
        <f t="shared" si="0"/>
        <v>3</v>
      </c>
      <c r="R10" t="str">
        <f t="shared" si="0"/>
        <v>T3</v>
      </c>
      <c r="S10" t="str">
        <f t="shared" si="1"/>
        <v>[1,2,3,4,5,6,7,8]</v>
      </c>
      <c r="T10" s="9" t="s">
        <v>200</v>
      </c>
      <c r="U10" s="9" t="s">
        <v>202</v>
      </c>
      <c r="V10" s="9" t="s">
        <v>200</v>
      </c>
      <c r="W10" s="9" t="s">
        <v>204</v>
      </c>
      <c r="X10" s="9" t="s">
        <v>208</v>
      </c>
      <c r="Y10" s="9" t="s">
        <v>212</v>
      </c>
    </row>
    <row r="11" spans="2:25" x14ac:dyDescent="0.3">
      <c r="B11">
        <f>Level_1!$C$6</f>
        <v>3</v>
      </c>
      <c r="C11" t="str">
        <f>Level_2!$C11</f>
        <v>T4</v>
      </c>
      <c r="D11" s="9" t="s">
        <v>43</v>
      </c>
      <c r="E11" s="9" t="s">
        <v>185</v>
      </c>
      <c r="F11" s="9" t="s">
        <v>45</v>
      </c>
      <c r="G11" s="9" t="s">
        <v>188</v>
      </c>
      <c r="H11" s="9" t="s">
        <v>256</v>
      </c>
      <c r="I11" s="9" t="s">
        <v>188</v>
      </c>
      <c r="J11" s="9" t="s">
        <v>166</v>
      </c>
      <c r="K11" s="9" t="s">
        <v>105</v>
      </c>
      <c r="L11" s="9" t="s">
        <v>185</v>
      </c>
      <c r="M11" s="9" t="s">
        <v>185</v>
      </c>
      <c r="N11" s="9" t="s">
        <v>185</v>
      </c>
      <c r="O11" s="9" t="s">
        <v>185</v>
      </c>
      <c r="Q11">
        <f t="shared" si="0"/>
        <v>3</v>
      </c>
      <c r="R11" t="str">
        <f t="shared" si="0"/>
        <v>T4</v>
      </c>
      <c r="S11" t="str">
        <f t="shared" si="1"/>
        <v>[1,2,3,4,5,6,7,8,9,10]</v>
      </c>
      <c r="T11" s="9" t="s">
        <v>201</v>
      </c>
      <c r="U11" s="9" t="s">
        <v>199</v>
      </c>
      <c r="V11" s="9" t="s">
        <v>201</v>
      </c>
      <c r="W11" s="9" t="s">
        <v>205</v>
      </c>
      <c r="X11" s="9" t="s">
        <v>209</v>
      </c>
      <c r="Y11" s="9" t="s">
        <v>213</v>
      </c>
    </row>
    <row r="12" spans="2:25" x14ac:dyDescent="0.3">
      <c r="B12">
        <f>Level_1!$C$6</f>
        <v>3</v>
      </c>
      <c r="C12" t="str">
        <f>Level_2!$C12</f>
        <v>T29</v>
      </c>
      <c r="D12" s="9" t="s">
        <v>41</v>
      </c>
      <c r="E12" s="9" t="s">
        <v>185</v>
      </c>
      <c r="F12" s="9" t="s">
        <v>42</v>
      </c>
      <c r="G12" s="9" t="s">
        <v>191</v>
      </c>
      <c r="H12" s="9" t="s">
        <v>257</v>
      </c>
      <c r="I12" s="9" t="s">
        <v>191</v>
      </c>
      <c r="J12" s="9" t="s">
        <v>167</v>
      </c>
      <c r="K12" s="9" t="s">
        <v>107</v>
      </c>
      <c r="L12" s="9" t="s">
        <v>185</v>
      </c>
      <c r="M12" s="9" t="s">
        <v>185</v>
      </c>
      <c r="N12" s="9" t="s">
        <v>185</v>
      </c>
      <c r="O12" s="9" t="s">
        <v>185</v>
      </c>
      <c r="Q12">
        <f t="shared" si="0"/>
        <v>3</v>
      </c>
      <c r="R12" t="str">
        <f t="shared" si="0"/>
        <v>T29</v>
      </c>
      <c r="S12" t="str">
        <f t="shared" si="1"/>
        <v>[1,2,3,4,5,6,7,8]</v>
      </c>
      <c r="T12" s="9" t="s">
        <v>239</v>
      </c>
      <c r="U12" s="9" t="s">
        <v>218</v>
      </c>
      <c r="V12" s="9" t="s">
        <v>239</v>
      </c>
      <c r="W12" s="9" t="s">
        <v>246</v>
      </c>
      <c r="X12" s="9" t="s">
        <v>226</v>
      </c>
      <c r="Y12" s="9" t="s">
        <v>233</v>
      </c>
    </row>
    <row r="13" spans="2:25" x14ac:dyDescent="0.3">
      <c r="B13">
        <f>Level_1!$C$6</f>
        <v>3</v>
      </c>
      <c r="C13" t="str">
        <f>Level_2!$C13</f>
        <v>T27</v>
      </c>
      <c r="D13" s="9" t="s">
        <v>44</v>
      </c>
      <c r="E13" s="9" t="s">
        <v>185</v>
      </c>
      <c r="F13" s="9" t="s">
        <v>89</v>
      </c>
      <c r="G13" s="9" t="s">
        <v>189</v>
      </c>
      <c r="H13" s="9" t="s">
        <v>258</v>
      </c>
      <c r="I13" s="9" t="s">
        <v>189</v>
      </c>
      <c r="J13" s="9" t="s">
        <v>164</v>
      </c>
      <c r="K13" s="9" t="s">
        <v>106</v>
      </c>
      <c r="L13" s="9" t="s">
        <v>185</v>
      </c>
      <c r="M13" s="9" t="s">
        <v>185</v>
      </c>
      <c r="N13" s="9" t="s">
        <v>185</v>
      </c>
      <c r="O13" s="9" t="s">
        <v>185</v>
      </c>
      <c r="Q13">
        <f t="shared" si="0"/>
        <v>3</v>
      </c>
      <c r="R13" t="str">
        <f t="shared" si="0"/>
        <v>T27</v>
      </c>
      <c r="S13" t="str">
        <f t="shared" si="1"/>
        <v>[1,2,3,4,5,6,7,8,9]</v>
      </c>
      <c r="T13" s="9" t="s">
        <v>238</v>
      </c>
      <c r="U13" s="9" t="s">
        <v>219</v>
      </c>
      <c r="V13" s="9" t="s">
        <v>238</v>
      </c>
      <c r="W13" s="9" t="s">
        <v>247</v>
      </c>
      <c r="X13" s="9" t="s">
        <v>227</v>
      </c>
      <c r="Y13" s="9" t="s">
        <v>234</v>
      </c>
    </row>
    <row r="14" spans="2:25" x14ac:dyDescent="0.3">
      <c r="B14">
        <f>Level_1!$C$6</f>
        <v>3</v>
      </c>
      <c r="C14" t="str">
        <f>Level_2!$C14</f>
        <v>T21</v>
      </c>
      <c r="D14" s="9" t="s">
        <v>43</v>
      </c>
      <c r="E14" s="9" t="s">
        <v>185</v>
      </c>
      <c r="F14" s="9" t="s">
        <v>45</v>
      </c>
      <c r="G14" s="9" t="s">
        <v>188</v>
      </c>
      <c r="H14" s="9" t="s">
        <v>259</v>
      </c>
      <c r="I14" s="9" t="s">
        <v>188</v>
      </c>
      <c r="J14" s="9" t="s">
        <v>164</v>
      </c>
      <c r="K14" s="9" t="s">
        <v>105</v>
      </c>
      <c r="L14" s="9" t="s">
        <v>185</v>
      </c>
      <c r="M14" s="9" t="s">
        <v>185</v>
      </c>
      <c r="N14" s="9" t="s">
        <v>185</v>
      </c>
      <c r="O14" s="9" t="s">
        <v>185</v>
      </c>
      <c r="Q14">
        <f t="shared" si="0"/>
        <v>3</v>
      </c>
      <c r="R14" t="str">
        <f t="shared" si="0"/>
        <v>T21</v>
      </c>
      <c r="S14" t="str">
        <f t="shared" si="1"/>
        <v>[1,2,3,4,5,6,7,8,9,10]</v>
      </c>
      <c r="T14" s="9" t="s">
        <v>95</v>
      </c>
      <c r="U14" s="9" t="s">
        <v>220</v>
      </c>
      <c r="V14" s="9" t="s">
        <v>95</v>
      </c>
      <c r="W14" s="9" t="s">
        <v>248</v>
      </c>
      <c r="X14" s="9" t="s">
        <v>228</v>
      </c>
      <c r="Y14" s="9" t="s">
        <v>235</v>
      </c>
    </row>
    <row r="15" spans="2:25" x14ac:dyDescent="0.3">
      <c r="B15">
        <f>Level_1!$C$6</f>
        <v>3</v>
      </c>
      <c r="C15" t="str">
        <f>Level_2!$C15</f>
        <v>T7</v>
      </c>
      <c r="D15" s="9" t="s">
        <v>43</v>
      </c>
      <c r="E15" s="9" t="s">
        <v>185</v>
      </c>
      <c r="F15" s="9" t="s">
        <v>45</v>
      </c>
      <c r="G15" s="9" t="s">
        <v>188</v>
      </c>
      <c r="H15" s="9" t="s">
        <v>260</v>
      </c>
      <c r="I15" s="9" t="s">
        <v>188</v>
      </c>
      <c r="J15" s="9" t="s">
        <v>164</v>
      </c>
      <c r="K15" s="9" t="s">
        <v>105</v>
      </c>
      <c r="L15" s="9" t="s">
        <v>185</v>
      </c>
      <c r="M15" s="9" t="s">
        <v>185</v>
      </c>
      <c r="N15" s="9" t="s">
        <v>185</v>
      </c>
      <c r="O15" s="9" t="s">
        <v>185</v>
      </c>
      <c r="Q15">
        <f t="shared" si="0"/>
        <v>3</v>
      </c>
      <c r="R15" t="str">
        <f t="shared" si="0"/>
        <v>T7</v>
      </c>
      <c r="S15" t="str">
        <f t="shared" si="1"/>
        <v>[1,2,3,4,5,6,7,8,9,10]</v>
      </c>
      <c r="T15" s="9" t="s">
        <v>95</v>
      </c>
      <c r="U15" s="9" t="s">
        <v>110</v>
      </c>
      <c r="V15" s="9" t="s">
        <v>95</v>
      </c>
      <c r="W15" s="9" t="s">
        <v>206</v>
      </c>
      <c r="X15" s="9" t="s">
        <v>210</v>
      </c>
      <c r="Y15" s="9" t="s">
        <v>214</v>
      </c>
    </row>
    <row r="16" spans="2:25" x14ac:dyDescent="0.3">
      <c r="B16">
        <f>Level_1!$C$6</f>
        <v>3</v>
      </c>
      <c r="C16" t="str">
        <f>Level_2!$C16</f>
        <v>T12</v>
      </c>
      <c r="D16" s="9" t="s">
        <v>93</v>
      </c>
      <c r="E16" s="9" t="s">
        <v>185</v>
      </c>
      <c r="F16" s="9" t="s">
        <v>92</v>
      </c>
      <c r="G16" s="9" t="s">
        <v>192</v>
      </c>
      <c r="H16" s="9" t="s">
        <v>261</v>
      </c>
      <c r="I16" s="9" t="s">
        <v>192</v>
      </c>
      <c r="J16" s="9" t="s">
        <v>164</v>
      </c>
      <c r="K16" s="9" t="s">
        <v>108</v>
      </c>
      <c r="L16" s="9" t="s">
        <v>185</v>
      </c>
      <c r="M16" s="9" t="s">
        <v>185</v>
      </c>
      <c r="N16" s="9" t="s">
        <v>185</v>
      </c>
      <c r="O16" s="9" t="s">
        <v>185</v>
      </c>
      <c r="Q16">
        <f t="shared" si="0"/>
        <v>3</v>
      </c>
      <c r="R16" t="str">
        <f t="shared" si="0"/>
        <v>T12</v>
      </c>
      <c r="S16" t="str">
        <f t="shared" si="1"/>
        <v>[1,2,3,4,5,6,7,8,9,10,11,12]</v>
      </c>
      <c r="T16" s="9" t="s">
        <v>240</v>
      </c>
      <c r="U16" s="9" t="s">
        <v>221</v>
      </c>
      <c r="V16" s="9" t="s">
        <v>240</v>
      </c>
      <c r="W16" s="9" t="s">
        <v>249</v>
      </c>
      <c r="X16" s="9" t="s">
        <v>229</v>
      </c>
      <c r="Y16" s="9" t="s">
        <v>236</v>
      </c>
    </row>
    <row r="17" spans="2:25" x14ac:dyDescent="0.3">
      <c r="B17">
        <f>Level_1!$C$6</f>
        <v>3</v>
      </c>
      <c r="C17" t="str">
        <f>Level_2!$C17</f>
        <v>T16</v>
      </c>
      <c r="D17" s="9" t="s">
        <v>99</v>
      </c>
      <c r="E17" s="9" t="s">
        <v>185</v>
      </c>
      <c r="F17" s="9" t="s">
        <v>109</v>
      </c>
      <c r="G17" s="9" t="s">
        <v>193</v>
      </c>
      <c r="H17" s="9" t="s">
        <v>262</v>
      </c>
      <c r="I17" s="9" t="s">
        <v>193</v>
      </c>
      <c r="J17" s="9" t="s">
        <v>164</v>
      </c>
      <c r="K17" s="9" t="s">
        <v>109</v>
      </c>
      <c r="L17" s="9" t="s">
        <v>185</v>
      </c>
      <c r="M17" s="9" t="s">
        <v>185</v>
      </c>
      <c r="N17" s="9" t="s">
        <v>185</v>
      </c>
      <c r="O17" s="9" t="s">
        <v>185</v>
      </c>
      <c r="Q17">
        <f t="shared" si="0"/>
        <v>3</v>
      </c>
      <c r="R17" t="str">
        <f t="shared" si="0"/>
        <v>T16</v>
      </c>
      <c r="S17" t="str">
        <f t="shared" si="1"/>
        <v>[1,2,3,4,5]</v>
      </c>
      <c r="T17" s="9" t="s">
        <v>241</v>
      </c>
      <c r="U17" s="9" t="s">
        <v>222</v>
      </c>
      <c r="V17" s="9" t="s">
        <v>241</v>
      </c>
      <c r="W17" s="9" t="s">
        <v>250</v>
      </c>
      <c r="X17" s="9" t="s">
        <v>241</v>
      </c>
      <c r="Y17" s="9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Level_1</vt:lpstr>
      <vt:lpstr>Level_2</vt:lpstr>
      <vt:lpstr>Level_3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Anton van der</dc:creator>
  <cp:lastModifiedBy>Esch, Anton van der</cp:lastModifiedBy>
  <dcterms:created xsi:type="dcterms:W3CDTF">2023-05-01T12:09:02Z</dcterms:created>
  <dcterms:modified xsi:type="dcterms:W3CDTF">2026-02-17T19:21:08Z</dcterms:modified>
</cp:coreProperties>
</file>