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4" documentId="8_{FEF504B8-C424-4F22-B78C-E7D0A08EEF39}" xr6:coauthVersionLast="47" xr6:coauthVersionMax="47" xr10:uidLastSave="{48CC8772-07CF-46F1-9DA0-5D995597E6CD}"/>
  <bookViews>
    <workbookView xWindow="-108" yWindow="-108" windowWidth="23256" windowHeight="13896" tabRatio="883" xr2:uid="{0F310DCF-A547-4239-A45A-5AF12988F7A4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8" i="2" l="1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Q6" i="3" l="1"/>
  <c r="R6" i="3"/>
  <c r="S6" i="3"/>
  <c r="Q7" i="3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Q18" i="3"/>
  <c r="R18" i="3"/>
  <c r="S18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10" i="2" l="1"/>
  <c r="B6" i="2"/>
  <c r="B7" i="2"/>
  <c r="B8" i="2"/>
  <c r="B9" i="2"/>
  <c r="B11" i="2"/>
  <c r="B12" i="2"/>
  <c r="B13" i="2"/>
  <c r="B14" i="2"/>
  <c r="B15" i="2"/>
  <c r="B16" i="2"/>
  <c r="B17" i="2"/>
  <c r="B18" i="2"/>
</calcChain>
</file>

<file path=xl/sharedStrings.xml><?xml version="1.0" encoding="utf-8"?>
<sst xmlns="http://schemas.openxmlformats.org/spreadsheetml/2006/main" count="708" uniqueCount="231">
  <si>
    <t>Symbol</t>
  </si>
  <si>
    <t>Value</t>
  </si>
  <si>
    <t>journal</t>
  </si>
  <si>
    <t>country</t>
  </si>
  <si>
    <t>institution</t>
  </si>
  <si>
    <t>laboratory</t>
  </si>
  <si>
    <t>Journal of the PCA Research and Development Laboratories</t>
  </si>
  <si>
    <t>US</t>
  </si>
  <si>
    <t>Portland Cement Association</t>
  </si>
  <si>
    <t>Research and Development Laboratories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</si>
  <si>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</si>
  <si>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</si>
  <si>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</si>
  <si>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</si>
  <si>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</si>
  <si>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</si>
  <si>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</si>
  <si>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</si>
  <si>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</si>
  <si>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</si>
  <si>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</si>
  <si>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</si>
  <si>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</si>
  <si>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</si>
  <si>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</si>
  <si>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</si>
  <si>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</si>
  <si>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</si>
  <si>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</si>
  <si>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</si>
  <si>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</si>
  <si>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</si>
  <si>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</si>
  <si>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</si>
  <si>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</si>
  <si>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</si>
  <si>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</si>
  <si>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High Strength Bars as Concrete Reinforcement Part 4: Control of Flexural Cracking</t>
  </si>
  <si>
    <t>High strength bars as concrete reinforcement - Part 4: Control of Cracking - Level 1</t>
  </si>
  <si>
    <t>Paul H. Kaar, Alan H. Mattock</t>
  </si>
  <si>
    <t>High strength bars as concrete reinforcement - Part 4: Control of Cracking - Level 2</t>
  </si>
  <si>
    <t>High strength bars as concrete reinforcement - Part 4: Control of Cracking - Level 3</t>
  </si>
  <si>
    <t>2-32R1</t>
  </si>
  <si>
    <t>2-32R2</t>
  </si>
  <si>
    <t>2-24R</t>
  </si>
  <si>
    <t>2-4.75R</t>
  </si>
  <si>
    <t>2-4.75T</t>
  </si>
  <si>
    <t>2-8R</t>
  </si>
  <si>
    <t>2-8T</t>
  </si>
  <si>
    <t>2-16R</t>
  </si>
  <si>
    <t>2-16T</t>
  </si>
  <si>
    <t>3-S1</t>
  </si>
  <si>
    <t>3-S2</t>
  </si>
  <si>
    <t>3-S3</t>
  </si>
  <si>
    <t>3-S4</t>
  </si>
  <si>
    <t>[812.8 if 0&lt;z&lt;76.2,120.65 if 76.2&lt;z&lt;444.5]</t>
  </si>
  <si>
    <t>[812.8 if 0&lt;z&lt;76.2,406.4 if 76.2&lt;z&lt;406.4]</t>
  </si>
  <si>
    <t>[346]</t>
  </si>
  <si>
    <t>[12.7]</t>
  </si>
  <si>
    <t>[8]</t>
  </si>
  <si>
    <t>[12.7,12.7]</t>
  </si>
  <si>
    <t>[4,4]</t>
  </si>
  <si>
    <t>[327.03,365]</t>
  </si>
  <si>
    <t>[2,2,2,2]</t>
  </si>
  <si>
    <t>[12.7,12.7,12.7,12.7]</t>
  </si>
  <si>
    <t>[152.4]</t>
  </si>
  <si>
    <t>[19.05]</t>
  </si>
  <si>
    <t>[3]</t>
  </si>
  <si>
    <t>[2]</t>
  </si>
  <si>
    <t>[32.26]</t>
  </si>
  <si>
    <t>[34.925]</t>
  </si>
  <si>
    <t>[34.925,34.925]</t>
  </si>
  <si>
    <t>[34.925,34.925,34.925,34.925]</t>
  </si>
  <si>
    <t>[82.55]</t>
  </si>
  <si>
    <t>[88.9]</t>
  </si>
  <si>
    <t>[69.34]</t>
  </si>
  <si>
    <t>[120.14]</t>
  </si>
  <si>
    <t>[1,1,1,1,1]</t>
  </si>
  <si>
    <t>[1,1,1,1,1,1]</t>
  </si>
  <si>
    <t>[1,1,1,1,1,1,1]</t>
  </si>
  <si>
    <t>[1,1,1,1]</t>
  </si>
  <si>
    <t>[1,1,1]</t>
  </si>
  <si>
    <t>[2,1]</t>
  </si>
  <si>
    <t>[0,0,0,0,0],[0,0,0,0,0]</t>
  </si>
  <si>
    <t>[1,2,3,4,5]</t>
  </si>
  <si>
    <t>[1,2,3,4,5,6]</t>
  </si>
  <si>
    <t>[1,2,3,4,5,6,7]</t>
  </si>
  <si>
    <t>[1,2,3,4]</t>
  </si>
  <si>
    <t>[1,2,3]</t>
  </si>
  <si>
    <t>[0,0,0,0,0,0],[0,0,0,0,0,0]</t>
  </si>
  <si>
    <t>[0,0,0,0,0,0,0],[0,0,0,0,0,0,0]</t>
  </si>
  <si>
    <t>[0,0,0,0],[0,0,0,0]</t>
  </si>
  <si>
    <t>[0,0,0],[0,0,0]</t>
  </si>
  <si>
    <t>Lspan</t>
  </si>
  <si>
    <t>mix</t>
  </si>
  <si>
    <t>[3,11]</t>
  </si>
  <si>
    <t>RH</t>
  </si>
  <si>
    <t>fy</t>
  </si>
  <si>
    <t>fpk</t>
  </si>
  <si>
    <t>Experimental program</t>
  </si>
  <si>
    <t>year</t>
  </si>
  <si>
    <t>EPID</t>
  </si>
  <si>
    <t>DOI</t>
  </si>
  <si>
    <t>title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</si>
  <si>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</si>
  <si>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</si>
  <si>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</si>
  <si>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</si>
  <si>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</si>
  <si>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</si>
  <si>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</si>
  <si>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</si>
  <si>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</si>
  <si>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</si>
  <si>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</si>
  <si>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</si>
  <si>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</si>
  <si>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</si>
  <si>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</si>
  <si>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</si>
  <si>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</si>
  <si>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</si>
  <si>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</si>
  <si>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</si>
  <si>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</si>
  <si>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</si>
  <si>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</si>
  <si>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</si>
  <si>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</si>
  <si>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</si>
  <si>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</si>
  <si>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</si>
  <si>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</si>
  <si>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</si>
  <si>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</si>
  <si>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</si>
  <si>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</si>
  <si>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</si>
  <si>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</si>
  <si>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</si>
  <si>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</si>
  <si>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fsr</t>
  </si>
  <si>
    <t>zs</t>
  </si>
  <si>
    <t>catcal</t>
  </si>
  <si>
    <t>PL</t>
  </si>
  <si>
    <t>catp</t>
  </si>
  <si>
    <t>tp</t>
  </si>
  <si>
    <t>Temp</t>
  </si>
  <si>
    <t>[14]</t>
  </si>
  <si>
    <t>selfw</t>
  </si>
  <si>
    <t>[2,7]</t>
  </si>
  <si>
    <t>[27.3]</t>
  </si>
  <si>
    <t>[28.75]</t>
  </si>
  <si>
    <t>[25.93]</t>
  </si>
  <si>
    <t>[26.75]</t>
  </si>
  <si>
    <t>[28.2]</t>
  </si>
  <si>
    <t>[31.37]</t>
  </si>
  <si>
    <t>[24.75]</t>
  </si>
  <si>
    <t>[27.92]</t>
  </si>
  <si>
    <t>[30.75]</t>
  </si>
  <si>
    <t>[27.72]</t>
  </si>
  <si>
    <t>[26.68]</t>
  </si>
  <si>
    <t>[30.41]</t>
  </si>
  <si>
    <t>[0,0,0,0,0]</t>
  </si>
  <si>
    <t>[0,0,0,0,0,0]</t>
  </si>
  <si>
    <t>[0,0,0,0,0,0,0]</t>
  </si>
  <si>
    <t>[0,0,0,0]</t>
  </si>
  <si>
    <t>[0,0,0]</t>
  </si>
  <si>
    <t>Lmeas</t>
  </si>
  <si>
    <t>[0]</t>
  </si>
  <si>
    <t>[0,50]</t>
  </si>
  <si>
    <t>[0,21.1]</t>
  </si>
  <si>
    <t>[1,152.4x304.8,0]</t>
  </si>
  <si>
    <t>[289.06,327.03,365,402.97]</t>
  </si>
  <si>
    <t>Test setup</t>
  </si>
  <si>
    <t>[1,3,0,0,0,38.1,0,0,0]</t>
  </si>
  <si>
    <t>[1,3,0,0,0,19.05,0,0,0]</t>
  </si>
  <si>
    <t>Structural element preparations</t>
  </si>
  <si>
    <t>[0,0.082,0.149,0.242,0.279],[0.027,0.078,0.11,0.152,0.203]</t>
  </si>
  <si>
    <t>[0,0.148,0.251,0.407,0.531],[0.025,0.137,0.214,0.315,0.405]</t>
  </si>
  <si>
    <t>[0,0,145,0,0],[0,0,145,0,0]</t>
  </si>
  <si>
    <t>[0.023,0.086,0.195,0.266,0,0],[0.024,0.034,0.101,0.141,0.227,0]</t>
  </si>
  <si>
    <t>[0.049,0.175,0.303,0.455,0.736,0],[0.025,0.076,0.179,0.304,0.445,0.785]</t>
  </si>
  <si>
    <t>[0.083,0.147,0.236,0,0],[0.059,0.11,0.184,0.235,0.283]</t>
  </si>
  <si>
    <t>[0.14,0.252,0.391,0.608,0.841],[0.086,0.161,0.318,0.443,0.661]</t>
  </si>
  <si>
    <t>[0,0,160,0,0],[0,0,160,0,0]</t>
  </si>
  <si>
    <t>[0.053,0.106,0.16,0.212,0.245],[0.024,0.051,0.079,0.105,0.12]</t>
  </si>
  <si>
    <t>[0.085,0.161,0.252,0.338,0.38],[0.036,0.099,0.136,0.174,0.301]</t>
  </si>
  <si>
    <t>[0.039,0.062,0.113,0.16,0.204,0.233],[0.018,0.043,0.076,0.1,0.142,0]</t>
  </si>
  <si>
    <t>[0.047,0.111,0.202,0.279,0.392,0],[0.018,0.071,0.173,0.163,0.25,0]</t>
  </si>
  <si>
    <t>[0,0,0,91,0,0],[0,0,0,91,0,0]</t>
  </si>
  <si>
    <t>[0.067,0.112,0.155,0.209,0.293],[0.047,0.069,0.11,0.139,0.192]</t>
  </si>
  <si>
    <t>[0.123,0.188,0.254,0.379,0],[0.071,0.124,0.199,0.2,0.301]</t>
  </si>
  <si>
    <t>[0,0,114,0,0],[0,0,114,0,0]</t>
  </si>
  <si>
    <t>[0.045,0.071,0.103,0.143,0.194,0.244],[0.047,0.057,0.087,0.12,0.164,0.202]</t>
  </si>
  <si>
    <t>[0.075,0.124,0.176,0.275,0.38,0.454],[0.076,0.112,0.164,0.202,0.301,0.378]</t>
  </si>
  <si>
    <t>[0,0,0,114,0,0],[0,0,0,114,0,0]</t>
  </si>
  <si>
    <t>[0.038,0.093,0.138,0.169,0.248,0],[0.024,0.065,0.1,0.117,0.184,0.244]</t>
  </si>
  <si>
    <t>[0.06,0.149,0.228,0.303,0.481,0.709],[0.024,0.11,0.151,0.175,0.295,0.531]</t>
  </si>
  <si>
    <t>[0,0,0,135,0,0],[0,0,0,135,0,0]</t>
  </si>
  <si>
    <t>[0.052,0.104,0.166,0.207,0.256,0.286,0.305],[0.044,0.095,0.12,0.141,0.167,0.196,0.225]</t>
  </si>
  <si>
    <t>[0.087,0.2,0.303,0.344,0.446,0.634,0.584],[0.045,0.123,0.197,0.305,0.356,0.523,0.658]</t>
  </si>
  <si>
    <t>[0,0,0,122,0,0,0],[0,0,0,122,0,0,0]</t>
  </si>
  <si>
    <t>[0.06,0.137,0.264,0.374],[0.026,0.091,0.183,0.286]</t>
  </si>
  <si>
    <t>[0.089,0.268,0.509,0.66],[0.026,0.154,0.305,0]</t>
  </si>
  <si>
    <t>[0,0,163,0],[0,0,163,0]</t>
  </si>
  <si>
    <t>[0.039,0.132,0.217,0.274,0.393],[0.012,0.104,0.138,0.19,0.278]</t>
  </si>
  <si>
    <t>[0.052,0.219,0.406,0.508,0.638],[0.015,0.154,0.255,0.358,0.508]</t>
  </si>
  <si>
    <t>[0,0,0,165,0],[0,0,0,165,0]</t>
  </si>
  <si>
    <t>[0.04,0.194,0.373],[0.025,0.134,0.21]</t>
  </si>
  <si>
    <t>[0.104,0.328,0.712],[0.039,0.204,0.358]</t>
  </si>
  <si>
    <t>[0,0,130],[0,0,130]</t>
  </si>
  <si>
    <t>[0.046,0.145,0.283,0.376],[0.02,0.083,0.176,0.223]</t>
  </si>
  <si>
    <t>[0.09,0.28,0.688,0.89],[0.033,0.177,0.357,0.459]</t>
  </si>
  <si>
    <t>[0,0,160,0],[0,0,160,0]</t>
  </si>
  <si>
    <t>[24.846,159.805,268.06,371.159,452.35]</t>
  </si>
  <si>
    <t>[15.465,54.127,154.65,250.017,380.146,594.379]</t>
  </si>
  <si>
    <t>[109.806,183.861,305.159,418.795,563.075]</t>
  </si>
  <si>
    <t>[65.785,146.752,218.862,289.708,345.373]</t>
  </si>
  <si>
    <t>[30.78,93.572,214.231,291.798,390.295,459.243]</t>
  </si>
  <si>
    <t>[115.534,185.104,245.977,357.784,482.015]</t>
  </si>
  <si>
    <t>[92.341,123.121,188.376,247.474,315.191,428.463]</t>
  </si>
  <si>
    <t>[48.89,132.882,186.786,243.198,381.094,529.019]</t>
  </si>
  <si>
    <t>[70.747,137.896,219.435,286.584,346.539,407.693,501.222]</t>
  </si>
  <si>
    <t>[33.285,137.896,272.622,405.763]</t>
  </si>
  <si>
    <t>[32.176,105.72,194.587,266.599,370.787]</t>
  </si>
  <si>
    <t>[32.176,165.475,292.646]</t>
  </si>
  <si>
    <t>[34.103,134.93,255.033,339.55]</t>
  </si>
  <si>
    <t>[0,0,145,0,0,0],[0,0,145,0,0,0]</t>
  </si>
  <si>
    <t>[0,0,0,102,0],[0,0,0,102,0]</t>
  </si>
  <si>
    <t>[812.8 if 0&lt;z&lt;76.2,203.2 if 76.2&lt;z&lt;406.4]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</si>
</sst>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1" fillId="2" borderId="1" xfId="1" applyNumberFormat="1" applyAlignment="1">
      <alignment horizontal="left"/>
    </xf>
    <xf numFmtId="49" fontId="1" fillId="2" borderId="1" xfId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2C0A-1A1A-4128-B0C5-E854F4E40533}">
  <dimension ref="B1:C14"/>
  <sheetViews>
    <sheetView tabSelected="1" workbookViewId="0"/>
  </sheetViews>
  <sheetFormatPr defaultRowHeight="14.4" x14ac:dyDescent="0.3"/>
  <cols>
    <col min="1" max="1" width="2.6640625" customWidth="1"/>
    <col min="3" max="3" width="120.44140625" bestFit="1" customWidth="1"/>
  </cols>
  <sheetData>
    <row r="1" spans="2:3" ht="25.8" x14ac:dyDescent="0.5">
      <c r="B1" s="1" t="s">
        <v>38</v>
      </c>
    </row>
    <row r="4" spans="2:3" ht="18" x14ac:dyDescent="0.35">
      <c r="B4" s="2" t="s">
        <v>99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101</v>
      </c>
      <c r="C6" s="4">
        <v>1</v>
      </c>
    </row>
    <row r="7" spans="2:3" x14ac:dyDescent="0.3">
      <c r="B7" t="s">
        <v>102</v>
      </c>
      <c r="C7" s="4">
        <v>0</v>
      </c>
    </row>
    <row r="8" spans="2:3" x14ac:dyDescent="0.3">
      <c r="B8" t="s">
        <v>103</v>
      </c>
      <c r="C8" s="10" t="s">
        <v>37</v>
      </c>
    </row>
    <row r="9" spans="2:3" x14ac:dyDescent="0.3">
      <c r="B9" t="s">
        <v>100</v>
      </c>
      <c r="C9" s="15">
        <v>1963</v>
      </c>
    </row>
    <row r="10" spans="2:3" x14ac:dyDescent="0.3">
      <c r="B10" t="s">
        <v>2</v>
      </c>
      <c r="C10" s="5" t="s">
        <v>6</v>
      </c>
    </row>
    <row r="11" spans="2:3" x14ac:dyDescent="0.3">
      <c r="B11" t="s">
        <v>3</v>
      </c>
      <c r="C11" s="4" t="s">
        <v>7</v>
      </c>
    </row>
    <row r="12" spans="2:3" x14ac:dyDescent="0.3">
      <c r="B12" t="s">
        <v>4</v>
      </c>
      <c r="C12" s="5" t="s">
        <v>8</v>
      </c>
    </row>
    <row r="13" spans="2:3" x14ac:dyDescent="0.3">
      <c r="B13" t="s">
        <v>5</v>
      </c>
      <c r="C13" s="5" t="s">
        <v>9</v>
      </c>
    </row>
    <row r="14" spans="2:3" x14ac:dyDescent="0.3">
      <c r="B14" t="s">
        <v>104</v>
      </c>
      <c r="C14" s="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B2FA-BB6D-4328-A241-8FB5A7BA2450}">
  <dimension ref="B1:BV24"/>
  <sheetViews>
    <sheetView workbookViewId="0">
      <selection activeCell="C13" sqref="C13"/>
    </sheetView>
  </sheetViews>
  <sheetFormatPr defaultRowHeight="14.4" x14ac:dyDescent="0.3"/>
  <cols>
    <col min="1" max="1" width="4.109375" customWidth="1"/>
    <col min="3" max="7" width="8.88671875" style="7"/>
    <col min="8" max="8" width="10.88671875" style="7" bestFit="1" customWidth="1"/>
    <col min="9" max="9" width="35.6640625" style="14" bestFit="1" customWidth="1"/>
    <col min="13" max="14" width="8.88671875" style="7"/>
    <col min="15" max="15" width="5.6640625" style="7" bestFit="1" customWidth="1"/>
    <col min="16" max="16" width="7.33203125" style="7" bestFit="1" customWidth="1"/>
    <col min="17" max="17" width="3.88671875" style="7" bestFit="1" customWidth="1"/>
    <col min="18" max="18" width="5.33203125" customWidth="1"/>
    <col min="21" max="21" width="11.88671875" style="7" bestFit="1" customWidth="1"/>
    <col min="22" max="22" width="15.109375" bestFit="1" customWidth="1"/>
    <col min="24" max="24" width="5.44140625" bestFit="1" customWidth="1"/>
    <col min="25" max="25" width="8" bestFit="1" customWidth="1"/>
    <col min="26" max="26" width="6.109375" bestFit="1" customWidth="1"/>
    <col min="27" max="27" width="5" bestFit="1" customWidth="1"/>
    <col min="28" max="28" width="7.6640625" bestFit="1" customWidth="1"/>
    <col min="29" max="29" width="5.6640625" bestFit="1" customWidth="1"/>
    <col min="30" max="30" width="23.5546875" customWidth="1"/>
    <col min="35" max="36" width="8.88671875" style="7"/>
    <col min="37" max="37" width="18.33203125" style="7" bestFit="1" customWidth="1"/>
    <col min="38" max="38" width="23.6640625" style="7" bestFit="1" customWidth="1"/>
    <col min="39" max="39" width="8.88671875" style="7"/>
    <col min="40" max="40" width="26.33203125" style="7" bestFit="1" customWidth="1"/>
    <col min="52" max="52" width="8.44140625" customWidth="1"/>
    <col min="69" max="69" width="8.88671875" style="7"/>
    <col min="70" max="70" width="6.109375" style="7" bestFit="1" customWidth="1"/>
    <col min="71" max="71" width="6.5546875" style="7" bestFit="1" customWidth="1"/>
    <col min="72" max="72" width="6" style="7" bestFit="1" customWidth="1"/>
    <col min="73" max="73" width="6.6640625" style="7" bestFit="1" customWidth="1"/>
    <col min="74" max="74" width="5.44140625" style="7" bestFit="1" customWidth="1"/>
  </cols>
  <sheetData>
    <row r="1" spans="2:74" ht="25.8" x14ac:dyDescent="0.5">
      <c r="B1" s="1" t="s">
        <v>40</v>
      </c>
    </row>
    <row r="4" spans="2:74" ht="18" x14ac:dyDescent="0.35">
      <c r="B4" s="6" t="s">
        <v>10</v>
      </c>
      <c r="K4" s="2" t="s">
        <v>177</v>
      </c>
      <c r="L4" s="2"/>
      <c r="M4" s="19"/>
      <c r="N4" s="19"/>
      <c r="O4" s="19"/>
      <c r="P4" s="19"/>
      <c r="Q4" s="19"/>
      <c r="R4" s="2"/>
      <c r="S4" s="2" t="s">
        <v>12</v>
      </c>
      <c r="V4" s="7"/>
      <c r="W4" s="7"/>
      <c r="X4" s="7"/>
      <c r="Y4" s="7"/>
      <c r="Z4" s="7"/>
      <c r="AA4" s="7"/>
      <c r="AB4" s="7"/>
      <c r="AC4" s="7"/>
      <c r="AD4" s="7"/>
      <c r="AF4" s="2" t="s">
        <v>118</v>
      </c>
      <c r="AH4" s="7"/>
      <c r="AP4" s="2" t="s">
        <v>120</v>
      </c>
      <c r="AQ4" s="2"/>
      <c r="AU4" s="2" t="s">
        <v>121</v>
      </c>
      <c r="AZ4" s="2" t="s">
        <v>126</v>
      </c>
      <c r="BO4" s="2" t="s">
        <v>174</v>
      </c>
    </row>
    <row r="5" spans="2:74" x14ac:dyDescent="0.3">
      <c r="B5" s="8" t="s">
        <v>101</v>
      </c>
      <c r="C5" s="8" t="s">
        <v>105</v>
      </c>
      <c r="D5" s="8" t="s">
        <v>20</v>
      </c>
      <c r="E5" s="8" t="s">
        <v>93</v>
      </c>
      <c r="F5" s="8" t="s">
        <v>19</v>
      </c>
      <c r="G5" s="8" t="s">
        <v>168</v>
      </c>
      <c r="H5" s="8" t="s">
        <v>36</v>
      </c>
      <c r="I5" s="18" t="s">
        <v>11</v>
      </c>
      <c r="K5" s="8" t="s">
        <v>101</v>
      </c>
      <c r="L5" s="8" t="s">
        <v>105</v>
      </c>
      <c r="M5" s="8" t="s">
        <v>109</v>
      </c>
      <c r="N5" s="8" t="s">
        <v>110</v>
      </c>
      <c r="O5" s="8" t="s">
        <v>96</v>
      </c>
      <c r="P5" s="8" t="s">
        <v>147</v>
      </c>
      <c r="Q5" s="8" t="s">
        <v>106</v>
      </c>
      <c r="R5" s="8"/>
      <c r="S5" s="3" t="s">
        <v>101</v>
      </c>
      <c r="T5" s="3" t="s">
        <v>105</v>
      </c>
      <c r="U5" s="8" t="s">
        <v>13</v>
      </c>
      <c r="V5" s="8" t="s">
        <v>111</v>
      </c>
      <c r="W5" s="8" t="s">
        <v>112</v>
      </c>
      <c r="X5" s="8" t="s">
        <v>14</v>
      </c>
      <c r="Y5" s="8" t="s">
        <v>113</v>
      </c>
      <c r="Z5" s="8" t="s">
        <v>114</v>
      </c>
      <c r="AA5" s="8" t="s">
        <v>115</v>
      </c>
      <c r="AB5" s="8" t="s">
        <v>116</v>
      </c>
      <c r="AC5" s="8" t="s">
        <v>117</v>
      </c>
      <c r="AD5" s="8" t="s">
        <v>94</v>
      </c>
      <c r="AF5" s="8" t="s">
        <v>101</v>
      </c>
      <c r="AG5" s="8" t="s">
        <v>105</v>
      </c>
      <c r="AH5" s="8" t="s">
        <v>15</v>
      </c>
      <c r="AI5" s="8" t="s">
        <v>141</v>
      </c>
      <c r="AJ5" s="8" t="s">
        <v>97</v>
      </c>
      <c r="AK5" s="8" t="s">
        <v>16</v>
      </c>
      <c r="AL5" s="8" t="s">
        <v>142</v>
      </c>
      <c r="AM5" s="8" t="s">
        <v>119</v>
      </c>
      <c r="AN5" s="8" t="s">
        <v>17</v>
      </c>
      <c r="AP5" s="8" t="s">
        <v>101</v>
      </c>
      <c r="AQ5" s="8" t="s">
        <v>105</v>
      </c>
      <c r="AR5" s="8" t="s">
        <v>122</v>
      </c>
      <c r="AS5" s="8" t="s">
        <v>123</v>
      </c>
      <c r="AU5" s="8" t="s">
        <v>101</v>
      </c>
      <c r="AV5" s="8" t="s">
        <v>105</v>
      </c>
      <c r="AW5" s="8" t="s">
        <v>124</v>
      </c>
      <c r="AX5" s="8" t="s">
        <v>125</v>
      </c>
      <c r="AZ5" s="3" t="s">
        <v>101</v>
      </c>
      <c r="BA5" s="3" t="s">
        <v>105</v>
      </c>
      <c r="BB5" s="3" t="s">
        <v>127</v>
      </c>
      <c r="BC5" s="3" t="s">
        <v>128</v>
      </c>
      <c r="BD5" s="3" t="s">
        <v>98</v>
      </c>
      <c r="BE5" s="3" t="s">
        <v>129</v>
      </c>
      <c r="BF5" s="3" t="s">
        <v>18</v>
      </c>
      <c r="BG5" s="3" t="s">
        <v>130</v>
      </c>
      <c r="BH5" s="3" t="s">
        <v>131</v>
      </c>
      <c r="BI5" s="3" t="s">
        <v>132</v>
      </c>
      <c r="BJ5" s="3" t="s">
        <v>133</v>
      </c>
      <c r="BK5" s="3" t="s">
        <v>134</v>
      </c>
      <c r="BL5" s="3" t="s">
        <v>135</v>
      </c>
      <c r="BM5" s="3" t="s">
        <v>136</v>
      </c>
      <c r="BO5" s="8" t="s">
        <v>101</v>
      </c>
      <c r="BP5" s="8" t="s">
        <v>105</v>
      </c>
      <c r="BQ5" s="8" t="s">
        <v>137</v>
      </c>
      <c r="BR5" s="8" t="s">
        <v>21</v>
      </c>
      <c r="BS5" s="8" t="s">
        <v>143</v>
      </c>
      <c r="BT5" s="8" t="s">
        <v>149</v>
      </c>
      <c r="BU5" s="8" t="s">
        <v>29</v>
      </c>
      <c r="BV5" s="8" t="s">
        <v>30</v>
      </c>
    </row>
    <row r="6" spans="2:74" x14ac:dyDescent="0.3">
      <c r="B6">
        <f>Level_1!$C$6</f>
        <v>1</v>
      </c>
      <c r="C6" s="16" t="s">
        <v>42</v>
      </c>
      <c r="D6" s="13">
        <v>7010.4000000000005</v>
      </c>
      <c r="E6" s="13">
        <v>3657.6000000000004</v>
      </c>
      <c r="F6" s="13">
        <v>3657.6000000000004</v>
      </c>
      <c r="G6" s="13">
        <v>3657.6000000000004</v>
      </c>
      <c r="H6" s="13">
        <v>387.34999999999997</v>
      </c>
      <c r="I6" s="4">
        <v>387.34999999999997</v>
      </c>
      <c r="K6">
        <f>Level_1!$C$6</f>
        <v>1</v>
      </c>
      <c r="L6" t="str">
        <f t="shared" ref="L6:L18" si="0">$C6</f>
        <v>2-32R1</v>
      </c>
      <c r="M6" s="13" t="s">
        <v>150</v>
      </c>
      <c r="N6" s="13" t="s">
        <v>95</v>
      </c>
      <c r="O6" s="13" t="s">
        <v>170</v>
      </c>
      <c r="P6" s="13" t="s">
        <v>171</v>
      </c>
      <c r="Q6" s="13">
        <v>0</v>
      </c>
      <c r="S6">
        <f>Level_1!$C$6</f>
        <v>1</v>
      </c>
      <c r="T6" t="str">
        <f t="shared" ref="T6:T18" si="1">$C6</f>
        <v>2-32R1</v>
      </c>
      <c r="U6" s="13" t="s">
        <v>151</v>
      </c>
      <c r="V6" s="10" t="s">
        <v>172</v>
      </c>
      <c r="W6" s="13" t="s">
        <v>148</v>
      </c>
      <c r="X6" s="13" t="s">
        <v>169</v>
      </c>
      <c r="Y6" s="13" t="s">
        <v>167</v>
      </c>
      <c r="Z6" s="13" t="s">
        <v>169</v>
      </c>
      <c r="AA6" s="13" t="s">
        <v>169</v>
      </c>
      <c r="AB6" s="13" t="s">
        <v>167</v>
      </c>
      <c r="AC6" s="13" t="s">
        <v>169</v>
      </c>
      <c r="AD6" s="10" t="s">
        <v>175</v>
      </c>
      <c r="AF6">
        <f>Level_1!$C$6</f>
        <v>1</v>
      </c>
      <c r="AG6" t="str">
        <f t="shared" ref="AG6:AG18" si="2">$C6</f>
        <v>2-32R1</v>
      </c>
      <c r="AH6" s="13">
        <v>0</v>
      </c>
      <c r="AI6" s="13">
        <v>2</v>
      </c>
      <c r="AJ6" s="13">
        <v>655</v>
      </c>
      <c r="AK6" s="13" t="s">
        <v>58</v>
      </c>
      <c r="AL6" s="13" t="s">
        <v>57</v>
      </c>
      <c r="AM6" s="13" t="s">
        <v>59</v>
      </c>
      <c r="AN6" s="13" t="s">
        <v>70</v>
      </c>
      <c r="AP6">
        <f>Level_1!$C$6</f>
        <v>1</v>
      </c>
      <c r="AQ6" t="str">
        <f t="shared" ref="AQ6:AQ18" si="3">$C6</f>
        <v>2-32R1</v>
      </c>
      <c r="AR6" s="13" t="s">
        <v>169</v>
      </c>
      <c r="AS6" s="13" t="s">
        <v>169</v>
      </c>
      <c r="AU6">
        <f>Level_1!$C$6</f>
        <v>1</v>
      </c>
      <c r="AV6" t="str">
        <f t="shared" ref="AV6:AV18" si="4">$C6</f>
        <v>2-32R1</v>
      </c>
      <c r="AW6" s="13">
        <v>0</v>
      </c>
      <c r="AX6" s="13">
        <v>0</v>
      </c>
      <c r="AZ6">
        <f>Level_1!$C$6</f>
        <v>1</v>
      </c>
      <c r="BA6" t="str">
        <f t="shared" ref="BA6:BA18" si="5">$C6</f>
        <v>2-32R1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 t="s">
        <v>169</v>
      </c>
      <c r="BJ6" s="13" t="s">
        <v>169</v>
      </c>
      <c r="BK6" s="13" t="s">
        <v>169</v>
      </c>
      <c r="BL6" s="13" t="s">
        <v>169</v>
      </c>
      <c r="BM6" s="13" t="s">
        <v>169</v>
      </c>
      <c r="BO6">
        <f>Level_1!$C$6</f>
        <v>1</v>
      </c>
      <c r="BP6" s="9" t="str">
        <f t="shared" ref="BP6:BP18" si="6">C6</f>
        <v>2-32R1</v>
      </c>
      <c r="BQ6" s="13">
        <v>1</v>
      </c>
      <c r="BR6" s="13">
        <v>2</v>
      </c>
      <c r="BS6" s="13">
        <v>4</v>
      </c>
      <c r="BT6" s="13">
        <v>1</v>
      </c>
      <c r="BU6" s="13">
        <v>3</v>
      </c>
      <c r="BV6" s="13" t="s">
        <v>82</v>
      </c>
    </row>
    <row r="7" spans="2:74" x14ac:dyDescent="0.3">
      <c r="B7">
        <f>Level_1!$C$6</f>
        <v>1</v>
      </c>
      <c r="C7" s="16" t="s">
        <v>43</v>
      </c>
      <c r="D7" s="13">
        <v>7010.4000000000005</v>
      </c>
      <c r="E7" s="13">
        <v>3657.6000000000004</v>
      </c>
      <c r="F7" s="13">
        <v>3657.6000000000004</v>
      </c>
      <c r="G7" s="13">
        <v>3657.6000000000004</v>
      </c>
      <c r="H7" s="13">
        <v>406.4</v>
      </c>
      <c r="I7" s="4">
        <v>812.8</v>
      </c>
      <c r="K7">
        <f>Level_1!$C$6</f>
        <v>1</v>
      </c>
      <c r="L7" t="str">
        <f t="shared" si="0"/>
        <v>2-32R2</v>
      </c>
      <c r="M7" s="13" t="s">
        <v>150</v>
      </c>
      <c r="N7" s="13" t="s">
        <v>95</v>
      </c>
      <c r="O7" s="13" t="s">
        <v>170</v>
      </c>
      <c r="P7" s="13" t="s">
        <v>171</v>
      </c>
      <c r="Q7" s="13">
        <v>0</v>
      </c>
      <c r="S7">
        <f>Level_1!$C$6</f>
        <v>1</v>
      </c>
      <c r="T7" t="str">
        <f t="shared" si="1"/>
        <v>2-32R2</v>
      </c>
      <c r="U7" s="13" t="s">
        <v>152</v>
      </c>
      <c r="V7" s="10" t="s">
        <v>172</v>
      </c>
      <c r="W7" s="13" t="s">
        <v>148</v>
      </c>
      <c r="X7" s="13" t="s">
        <v>169</v>
      </c>
      <c r="Y7" s="13" t="s">
        <v>167</v>
      </c>
      <c r="Z7" s="13" t="s">
        <v>169</v>
      </c>
      <c r="AA7" s="13" t="s">
        <v>169</v>
      </c>
      <c r="AB7" s="13" t="s">
        <v>167</v>
      </c>
      <c r="AC7" s="13" t="s">
        <v>169</v>
      </c>
      <c r="AD7" s="10" t="s">
        <v>175</v>
      </c>
      <c r="AF7">
        <f>Level_1!$C$6</f>
        <v>1</v>
      </c>
      <c r="AG7" t="str">
        <f t="shared" si="2"/>
        <v>2-32R2</v>
      </c>
      <c r="AH7" s="13">
        <v>0</v>
      </c>
      <c r="AI7" s="13">
        <v>2</v>
      </c>
      <c r="AJ7" s="13">
        <v>655</v>
      </c>
      <c r="AK7" s="13" t="s">
        <v>60</v>
      </c>
      <c r="AL7" s="13" t="s">
        <v>62</v>
      </c>
      <c r="AM7" s="13" t="s">
        <v>61</v>
      </c>
      <c r="AN7" s="13" t="s">
        <v>71</v>
      </c>
      <c r="AP7">
        <f>Level_1!$C$6</f>
        <v>1</v>
      </c>
      <c r="AQ7" t="str">
        <f t="shared" si="3"/>
        <v>2-32R2</v>
      </c>
      <c r="AR7" s="13" t="s">
        <v>169</v>
      </c>
      <c r="AS7" s="13" t="s">
        <v>169</v>
      </c>
      <c r="AU7">
        <f>Level_1!$C$6</f>
        <v>1</v>
      </c>
      <c r="AV7" t="str">
        <f t="shared" si="4"/>
        <v>2-32R2</v>
      </c>
      <c r="AW7" s="13">
        <v>0</v>
      </c>
      <c r="AX7" s="13">
        <v>0</v>
      </c>
      <c r="AZ7">
        <f>Level_1!$C$6</f>
        <v>1</v>
      </c>
      <c r="BA7" t="str">
        <f t="shared" si="5"/>
        <v>2-32R2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 t="s">
        <v>169</v>
      </c>
      <c r="BJ7" s="13" t="s">
        <v>169</v>
      </c>
      <c r="BK7" s="13" t="s">
        <v>169</v>
      </c>
      <c r="BL7" s="13" t="s">
        <v>169</v>
      </c>
      <c r="BM7" s="13" t="s">
        <v>169</v>
      </c>
      <c r="BO7">
        <f>Level_1!$C$6</f>
        <v>1</v>
      </c>
      <c r="BP7" s="9" t="str">
        <f t="shared" si="6"/>
        <v>2-32R2</v>
      </c>
      <c r="BQ7" s="13">
        <v>1</v>
      </c>
      <c r="BR7" s="13">
        <v>2</v>
      </c>
      <c r="BS7" s="13">
        <v>4</v>
      </c>
      <c r="BT7" s="13">
        <v>1</v>
      </c>
      <c r="BU7" s="13">
        <v>3</v>
      </c>
      <c r="BV7" s="13" t="s">
        <v>82</v>
      </c>
    </row>
    <row r="8" spans="2:74" x14ac:dyDescent="0.3">
      <c r="B8">
        <f>Level_1!$C$6</f>
        <v>1</v>
      </c>
      <c r="C8" s="16" t="s">
        <v>44</v>
      </c>
      <c r="D8" s="13">
        <v>7010.4000000000005</v>
      </c>
      <c r="E8" s="13">
        <v>3657.6000000000004</v>
      </c>
      <c r="F8" s="13">
        <v>3657.6000000000004</v>
      </c>
      <c r="G8" s="13">
        <v>3657.6000000000004</v>
      </c>
      <c r="H8" s="13">
        <v>406.4</v>
      </c>
      <c r="I8" s="4">
        <v>609.59999999999991</v>
      </c>
      <c r="K8">
        <f>Level_1!$C$6</f>
        <v>1</v>
      </c>
      <c r="L8" t="str">
        <f t="shared" si="0"/>
        <v>2-24R</v>
      </c>
      <c r="M8" s="13" t="s">
        <v>150</v>
      </c>
      <c r="N8" s="13" t="s">
        <v>95</v>
      </c>
      <c r="O8" s="13" t="s">
        <v>170</v>
      </c>
      <c r="P8" s="13" t="s">
        <v>171</v>
      </c>
      <c r="Q8" s="13">
        <v>0</v>
      </c>
      <c r="S8">
        <f>Level_1!$C$6</f>
        <v>1</v>
      </c>
      <c r="T8" t="str">
        <f t="shared" si="1"/>
        <v>2-24R</v>
      </c>
      <c r="U8" s="13" t="s">
        <v>153</v>
      </c>
      <c r="V8" s="10" t="s">
        <v>172</v>
      </c>
      <c r="W8" s="13" t="s">
        <v>148</v>
      </c>
      <c r="X8" s="13" t="s">
        <v>169</v>
      </c>
      <c r="Y8" s="13" t="s">
        <v>167</v>
      </c>
      <c r="Z8" s="13" t="s">
        <v>169</v>
      </c>
      <c r="AA8" s="13" t="s">
        <v>169</v>
      </c>
      <c r="AB8" s="13" t="s">
        <v>167</v>
      </c>
      <c r="AC8" s="13" t="s">
        <v>169</v>
      </c>
      <c r="AD8" s="10" t="s">
        <v>175</v>
      </c>
      <c r="AF8">
        <f>Level_1!$C$6</f>
        <v>1</v>
      </c>
      <c r="AG8" t="str">
        <f t="shared" si="2"/>
        <v>2-24R</v>
      </c>
      <c r="AH8" s="13">
        <v>0</v>
      </c>
      <c r="AI8" s="13">
        <v>2</v>
      </c>
      <c r="AJ8" s="13">
        <v>655</v>
      </c>
      <c r="AK8" s="13" t="s">
        <v>60</v>
      </c>
      <c r="AL8" s="13" t="s">
        <v>62</v>
      </c>
      <c r="AM8" s="13" t="s">
        <v>61</v>
      </c>
      <c r="AN8" s="13" t="s">
        <v>71</v>
      </c>
      <c r="AP8">
        <f>Level_1!$C$6</f>
        <v>1</v>
      </c>
      <c r="AQ8" t="str">
        <f t="shared" si="3"/>
        <v>2-24R</v>
      </c>
      <c r="AR8" s="13" t="s">
        <v>169</v>
      </c>
      <c r="AS8" s="13" t="s">
        <v>169</v>
      </c>
      <c r="AU8">
        <f>Level_1!$C$6</f>
        <v>1</v>
      </c>
      <c r="AV8" t="str">
        <f t="shared" si="4"/>
        <v>2-24R</v>
      </c>
      <c r="AW8" s="13">
        <v>0</v>
      </c>
      <c r="AX8" s="13">
        <v>0</v>
      </c>
      <c r="AZ8">
        <f>Level_1!$C$6</f>
        <v>1</v>
      </c>
      <c r="BA8" t="str">
        <f t="shared" si="5"/>
        <v>2-24R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 t="s">
        <v>169</v>
      </c>
      <c r="BJ8" s="13" t="s">
        <v>169</v>
      </c>
      <c r="BK8" s="13" t="s">
        <v>169</v>
      </c>
      <c r="BL8" s="13" t="s">
        <v>169</v>
      </c>
      <c r="BM8" s="13" t="s">
        <v>169</v>
      </c>
      <c r="BO8">
        <f>Level_1!$C$6</f>
        <v>1</v>
      </c>
      <c r="BP8" s="9" t="str">
        <f t="shared" si="6"/>
        <v>2-24R</v>
      </c>
      <c r="BQ8" s="13">
        <v>1</v>
      </c>
      <c r="BR8" s="13">
        <v>2</v>
      </c>
      <c r="BS8" s="13">
        <v>4</v>
      </c>
      <c r="BT8" s="13">
        <v>1</v>
      </c>
      <c r="BU8" s="13">
        <v>3</v>
      </c>
      <c r="BV8" s="13" t="s">
        <v>82</v>
      </c>
    </row>
    <row r="9" spans="2:74" x14ac:dyDescent="0.3">
      <c r="B9">
        <f>Level_1!$C$6</f>
        <v>1</v>
      </c>
      <c r="C9" s="16" t="s">
        <v>45</v>
      </c>
      <c r="D9" s="13">
        <v>7010.4000000000005</v>
      </c>
      <c r="E9" s="13">
        <v>3657.6000000000004</v>
      </c>
      <c r="F9" s="13">
        <v>3657.6000000000004</v>
      </c>
      <c r="G9" s="13">
        <v>3657.6000000000004</v>
      </c>
      <c r="H9" s="13">
        <v>444.5</v>
      </c>
      <c r="I9" s="4">
        <v>120.64999999999999</v>
      </c>
      <c r="K9">
        <f>Level_1!$C$6</f>
        <v>1</v>
      </c>
      <c r="L9" t="str">
        <f t="shared" si="0"/>
        <v>2-4.75R</v>
      </c>
      <c r="M9" s="13" t="s">
        <v>150</v>
      </c>
      <c r="N9" s="13" t="s">
        <v>95</v>
      </c>
      <c r="O9" s="13" t="s">
        <v>170</v>
      </c>
      <c r="P9" s="13" t="s">
        <v>171</v>
      </c>
      <c r="Q9" s="13">
        <v>0</v>
      </c>
      <c r="S9">
        <f>Level_1!$C$6</f>
        <v>1</v>
      </c>
      <c r="T9" t="str">
        <f t="shared" si="1"/>
        <v>2-4.75R</v>
      </c>
      <c r="U9" s="13" t="s">
        <v>154</v>
      </c>
      <c r="V9" s="10" t="s">
        <v>172</v>
      </c>
      <c r="W9" s="13" t="s">
        <v>148</v>
      </c>
      <c r="X9" s="13" t="s">
        <v>169</v>
      </c>
      <c r="Y9" s="13" t="s">
        <v>167</v>
      </c>
      <c r="Z9" s="13" t="s">
        <v>169</v>
      </c>
      <c r="AA9" s="13" t="s">
        <v>169</v>
      </c>
      <c r="AB9" s="13" t="s">
        <v>167</v>
      </c>
      <c r="AC9" s="13" t="s">
        <v>169</v>
      </c>
      <c r="AD9" s="10" t="s">
        <v>176</v>
      </c>
      <c r="AF9">
        <f>Level_1!$C$6</f>
        <v>1</v>
      </c>
      <c r="AG9" t="str">
        <f t="shared" si="2"/>
        <v>2-4.75R</v>
      </c>
      <c r="AH9" s="13">
        <v>0</v>
      </c>
      <c r="AI9" s="13">
        <v>2</v>
      </c>
      <c r="AJ9" s="13">
        <v>655</v>
      </c>
      <c r="AK9" s="13" t="s">
        <v>64</v>
      </c>
      <c r="AL9" s="13" t="s">
        <v>173</v>
      </c>
      <c r="AM9" s="13" t="s">
        <v>63</v>
      </c>
      <c r="AN9" s="13" t="s">
        <v>72</v>
      </c>
      <c r="AP9">
        <f>Level_1!$C$6</f>
        <v>1</v>
      </c>
      <c r="AQ9" t="str">
        <f t="shared" si="3"/>
        <v>2-4.75R</v>
      </c>
      <c r="AR9" s="13" t="s">
        <v>169</v>
      </c>
      <c r="AS9" s="13" t="s">
        <v>169</v>
      </c>
      <c r="AU9">
        <f>Level_1!$C$6</f>
        <v>1</v>
      </c>
      <c r="AV9" t="str">
        <f t="shared" si="4"/>
        <v>2-4.75R</v>
      </c>
      <c r="AW9" s="13">
        <v>0</v>
      </c>
      <c r="AX9" s="13">
        <v>0</v>
      </c>
      <c r="AZ9">
        <f>Level_1!$C$6</f>
        <v>1</v>
      </c>
      <c r="BA9" t="str">
        <f t="shared" si="5"/>
        <v>2-4.75R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 t="s">
        <v>169</v>
      </c>
      <c r="BJ9" s="13" t="s">
        <v>169</v>
      </c>
      <c r="BK9" s="13" t="s">
        <v>169</v>
      </c>
      <c r="BL9" s="13" t="s">
        <v>169</v>
      </c>
      <c r="BM9" s="13" t="s">
        <v>169</v>
      </c>
      <c r="BO9">
        <f>Level_1!$C$6</f>
        <v>1</v>
      </c>
      <c r="BP9" s="9" t="str">
        <f t="shared" si="6"/>
        <v>2-4.75R</v>
      </c>
      <c r="BQ9" s="13">
        <v>1</v>
      </c>
      <c r="BR9" s="13">
        <v>2</v>
      </c>
      <c r="BS9" s="13">
        <v>4</v>
      </c>
      <c r="BT9" s="13">
        <v>1</v>
      </c>
      <c r="BU9" s="13">
        <v>3</v>
      </c>
      <c r="BV9" s="13" t="s">
        <v>82</v>
      </c>
    </row>
    <row r="10" spans="2:74" x14ac:dyDescent="0.3">
      <c r="B10">
        <f>Level_1!$C$6</f>
        <v>1</v>
      </c>
      <c r="C10" s="16" t="s">
        <v>46</v>
      </c>
      <c r="D10" s="13">
        <v>7010.4000000000005</v>
      </c>
      <c r="E10" s="13">
        <v>3657.6000000000004</v>
      </c>
      <c r="F10" s="13">
        <v>3657.6000000000004</v>
      </c>
      <c r="G10" s="13">
        <v>3657.6000000000004</v>
      </c>
      <c r="H10" s="13">
        <v>444.5</v>
      </c>
      <c r="I10" s="4" t="s">
        <v>55</v>
      </c>
      <c r="K10">
        <f>Level_1!$C$6</f>
        <v>1</v>
      </c>
      <c r="L10" t="str">
        <f t="shared" si="0"/>
        <v>2-4.75T</v>
      </c>
      <c r="M10" s="13" t="s">
        <v>150</v>
      </c>
      <c r="N10" s="13" t="s">
        <v>95</v>
      </c>
      <c r="O10" s="13" t="s">
        <v>170</v>
      </c>
      <c r="P10" s="13" t="s">
        <v>171</v>
      </c>
      <c r="Q10" s="13">
        <v>0</v>
      </c>
      <c r="S10">
        <f>Level_1!$C$6</f>
        <v>1</v>
      </c>
      <c r="T10" t="str">
        <f t="shared" si="1"/>
        <v>2-4.75T</v>
      </c>
      <c r="U10" s="13" t="s">
        <v>155</v>
      </c>
      <c r="V10" s="10" t="s">
        <v>172</v>
      </c>
      <c r="W10" s="13" t="s">
        <v>148</v>
      </c>
      <c r="X10" s="13" t="s">
        <v>169</v>
      </c>
      <c r="Y10" s="13" t="s">
        <v>167</v>
      </c>
      <c r="Z10" s="13" t="s">
        <v>169</v>
      </c>
      <c r="AA10" s="13" t="s">
        <v>169</v>
      </c>
      <c r="AB10" s="13" t="s">
        <v>167</v>
      </c>
      <c r="AC10" s="13" t="s">
        <v>169</v>
      </c>
      <c r="AD10" s="10" t="s">
        <v>176</v>
      </c>
      <c r="AF10">
        <f>Level_1!$C$6</f>
        <v>1</v>
      </c>
      <c r="AG10" t="str">
        <f t="shared" si="2"/>
        <v>2-4.75T</v>
      </c>
      <c r="AH10" s="13">
        <v>0</v>
      </c>
      <c r="AI10" s="13">
        <v>2</v>
      </c>
      <c r="AJ10" s="13">
        <v>655</v>
      </c>
      <c r="AK10" s="13" t="s">
        <v>64</v>
      </c>
      <c r="AL10" s="13" t="s">
        <v>173</v>
      </c>
      <c r="AM10" s="13" t="s">
        <v>63</v>
      </c>
      <c r="AN10" s="13" t="s">
        <v>72</v>
      </c>
      <c r="AP10">
        <f>Level_1!$C$6</f>
        <v>1</v>
      </c>
      <c r="AQ10" t="str">
        <f t="shared" si="3"/>
        <v>2-4.75T</v>
      </c>
      <c r="AR10" s="13" t="s">
        <v>169</v>
      </c>
      <c r="AS10" s="13" t="s">
        <v>169</v>
      </c>
      <c r="AU10">
        <f>Level_1!$C$6</f>
        <v>1</v>
      </c>
      <c r="AV10" t="str">
        <f t="shared" si="4"/>
        <v>2-4.75T</v>
      </c>
      <c r="AW10" s="13">
        <v>0</v>
      </c>
      <c r="AX10" s="13">
        <v>0</v>
      </c>
      <c r="AZ10">
        <f>Level_1!$C$6</f>
        <v>1</v>
      </c>
      <c r="BA10" t="str">
        <f t="shared" si="5"/>
        <v>2-4.75T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 t="s">
        <v>169</v>
      </c>
      <c r="BJ10" s="13" t="s">
        <v>169</v>
      </c>
      <c r="BK10" s="13" t="s">
        <v>169</v>
      </c>
      <c r="BL10" s="13" t="s">
        <v>169</v>
      </c>
      <c r="BM10" s="13" t="s">
        <v>169</v>
      </c>
      <c r="BO10">
        <f>Level_1!$C$6</f>
        <v>1</v>
      </c>
      <c r="BP10" s="9" t="str">
        <f t="shared" si="6"/>
        <v>2-4.75T</v>
      </c>
      <c r="BQ10" s="13">
        <v>1</v>
      </c>
      <c r="BR10" s="13">
        <v>2</v>
      </c>
      <c r="BS10" s="13">
        <v>4</v>
      </c>
      <c r="BT10" s="13">
        <v>1</v>
      </c>
      <c r="BU10" s="13">
        <v>3</v>
      </c>
      <c r="BV10" s="13" t="s">
        <v>82</v>
      </c>
    </row>
    <row r="11" spans="2:74" x14ac:dyDescent="0.3">
      <c r="B11">
        <f>Level_1!$C$6</f>
        <v>1</v>
      </c>
      <c r="C11" s="16" t="s">
        <v>47</v>
      </c>
      <c r="D11" s="13">
        <v>7010.4000000000005</v>
      </c>
      <c r="E11" s="13">
        <v>3657.6000000000004</v>
      </c>
      <c r="F11" s="13">
        <v>3657.6000000000004</v>
      </c>
      <c r="G11" s="13">
        <v>3657.6000000000004</v>
      </c>
      <c r="H11" s="13">
        <v>406.4</v>
      </c>
      <c r="I11" s="4">
        <v>203.2</v>
      </c>
      <c r="K11">
        <f>Level_1!$C$6</f>
        <v>1</v>
      </c>
      <c r="L11" t="str">
        <f t="shared" si="0"/>
        <v>2-8R</v>
      </c>
      <c r="M11" s="13" t="s">
        <v>150</v>
      </c>
      <c r="N11" s="13" t="s">
        <v>95</v>
      </c>
      <c r="O11" s="13" t="s">
        <v>170</v>
      </c>
      <c r="P11" s="13" t="s">
        <v>171</v>
      </c>
      <c r="Q11" s="13">
        <v>0</v>
      </c>
      <c r="S11">
        <f>Level_1!$C$6</f>
        <v>1</v>
      </c>
      <c r="T11" t="str">
        <f t="shared" si="1"/>
        <v>2-8R</v>
      </c>
      <c r="U11" s="13" t="s">
        <v>156</v>
      </c>
      <c r="V11" s="10" t="s">
        <v>172</v>
      </c>
      <c r="W11" s="13" t="s">
        <v>148</v>
      </c>
      <c r="X11" s="13" t="s">
        <v>169</v>
      </c>
      <c r="Y11" s="13" t="s">
        <v>167</v>
      </c>
      <c r="Z11" s="13" t="s">
        <v>169</v>
      </c>
      <c r="AA11" s="13" t="s">
        <v>169</v>
      </c>
      <c r="AB11" s="13" t="s">
        <v>167</v>
      </c>
      <c r="AC11" s="13" t="s">
        <v>169</v>
      </c>
      <c r="AD11" s="10" t="s">
        <v>175</v>
      </c>
      <c r="AF11">
        <f>Level_1!$C$6</f>
        <v>1</v>
      </c>
      <c r="AG11" t="str">
        <f t="shared" si="2"/>
        <v>2-8R</v>
      </c>
      <c r="AH11" s="13">
        <v>0</v>
      </c>
      <c r="AI11" s="13">
        <v>2</v>
      </c>
      <c r="AJ11" s="13">
        <v>655</v>
      </c>
      <c r="AK11" s="13" t="s">
        <v>60</v>
      </c>
      <c r="AL11" s="13" t="s">
        <v>62</v>
      </c>
      <c r="AM11" s="13" t="s">
        <v>61</v>
      </c>
      <c r="AN11" s="13" t="s">
        <v>71</v>
      </c>
      <c r="AP11">
        <f>Level_1!$C$6</f>
        <v>1</v>
      </c>
      <c r="AQ11" t="str">
        <f t="shared" si="3"/>
        <v>2-8R</v>
      </c>
      <c r="AR11" s="13" t="s">
        <v>169</v>
      </c>
      <c r="AS11" s="13" t="s">
        <v>169</v>
      </c>
      <c r="AU11">
        <f>Level_1!$C$6</f>
        <v>1</v>
      </c>
      <c r="AV11" t="str">
        <f t="shared" si="4"/>
        <v>2-8R</v>
      </c>
      <c r="AW11" s="13">
        <v>0</v>
      </c>
      <c r="AX11" s="13">
        <v>0</v>
      </c>
      <c r="AZ11">
        <f>Level_1!$C$6</f>
        <v>1</v>
      </c>
      <c r="BA11" t="str">
        <f t="shared" si="5"/>
        <v>2-8R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 t="s">
        <v>169</v>
      </c>
      <c r="BJ11" s="13" t="s">
        <v>169</v>
      </c>
      <c r="BK11" s="13" t="s">
        <v>169</v>
      </c>
      <c r="BL11" s="13" t="s">
        <v>169</v>
      </c>
      <c r="BM11" s="13" t="s">
        <v>169</v>
      </c>
      <c r="BO11">
        <f>Level_1!$C$6</f>
        <v>1</v>
      </c>
      <c r="BP11" s="9" t="str">
        <f t="shared" si="6"/>
        <v>2-8R</v>
      </c>
      <c r="BQ11" s="13">
        <v>1</v>
      </c>
      <c r="BR11" s="13">
        <v>2</v>
      </c>
      <c r="BS11" s="13">
        <v>4</v>
      </c>
      <c r="BT11" s="13">
        <v>1</v>
      </c>
      <c r="BU11" s="13">
        <v>3</v>
      </c>
      <c r="BV11" s="13" t="s">
        <v>82</v>
      </c>
    </row>
    <row r="12" spans="2:74" x14ac:dyDescent="0.3">
      <c r="B12">
        <f>Level_1!$C$6</f>
        <v>1</v>
      </c>
      <c r="C12" s="16" t="s">
        <v>48</v>
      </c>
      <c r="D12" s="13">
        <v>7010.4000000000005</v>
      </c>
      <c r="E12" s="13">
        <v>3657.6000000000004</v>
      </c>
      <c r="F12" s="13">
        <v>3657.6000000000004</v>
      </c>
      <c r="G12" s="13">
        <v>3657.6000000000004</v>
      </c>
      <c r="H12" s="13">
        <v>406.4</v>
      </c>
      <c r="I12" s="4" t="s">
        <v>230</v>
      </c>
      <c r="K12">
        <f>Level_1!$C$6</f>
        <v>1</v>
      </c>
      <c r="L12" t="str">
        <f t="shared" si="0"/>
        <v>2-8T</v>
      </c>
      <c r="M12" s="13" t="s">
        <v>150</v>
      </c>
      <c r="N12" s="13" t="s">
        <v>95</v>
      </c>
      <c r="O12" s="13" t="s">
        <v>170</v>
      </c>
      <c r="P12" s="13" t="s">
        <v>171</v>
      </c>
      <c r="Q12" s="13">
        <v>0</v>
      </c>
      <c r="S12">
        <f>Level_1!$C$6</f>
        <v>1</v>
      </c>
      <c r="T12" t="str">
        <f t="shared" si="1"/>
        <v>2-8T</v>
      </c>
      <c r="U12" s="13" t="s">
        <v>157</v>
      </c>
      <c r="V12" s="10" t="s">
        <v>172</v>
      </c>
      <c r="W12" s="13" t="s">
        <v>148</v>
      </c>
      <c r="X12" s="13" t="s">
        <v>169</v>
      </c>
      <c r="Y12" s="13" t="s">
        <v>167</v>
      </c>
      <c r="Z12" s="13" t="s">
        <v>169</v>
      </c>
      <c r="AA12" s="13" t="s">
        <v>169</v>
      </c>
      <c r="AB12" s="13" t="s">
        <v>167</v>
      </c>
      <c r="AC12" s="13" t="s">
        <v>169</v>
      </c>
      <c r="AD12" s="10" t="s">
        <v>175</v>
      </c>
      <c r="AF12">
        <f>Level_1!$C$6</f>
        <v>1</v>
      </c>
      <c r="AG12" t="str">
        <f t="shared" si="2"/>
        <v>2-8T</v>
      </c>
      <c r="AH12" s="13">
        <v>0</v>
      </c>
      <c r="AI12" s="13">
        <v>2</v>
      </c>
      <c r="AJ12" s="13">
        <v>655</v>
      </c>
      <c r="AK12" s="13" t="s">
        <v>60</v>
      </c>
      <c r="AL12" s="13" t="s">
        <v>62</v>
      </c>
      <c r="AM12" s="13" t="s">
        <v>61</v>
      </c>
      <c r="AN12" s="13" t="s">
        <v>71</v>
      </c>
      <c r="AP12">
        <f>Level_1!$C$6</f>
        <v>1</v>
      </c>
      <c r="AQ12" t="str">
        <f t="shared" si="3"/>
        <v>2-8T</v>
      </c>
      <c r="AR12" s="13" t="s">
        <v>169</v>
      </c>
      <c r="AS12" s="13" t="s">
        <v>169</v>
      </c>
      <c r="AU12">
        <f>Level_1!$C$6</f>
        <v>1</v>
      </c>
      <c r="AV12" t="str">
        <f t="shared" si="4"/>
        <v>2-8T</v>
      </c>
      <c r="AW12" s="13">
        <v>0</v>
      </c>
      <c r="AX12" s="13">
        <v>0</v>
      </c>
      <c r="AZ12">
        <f>Level_1!$C$6</f>
        <v>1</v>
      </c>
      <c r="BA12" t="str">
        <f t="shared" si="5"/>
        <v>2-8T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 t="s">
        <v>169</v>
      </c>
      <c r="BJ12" s="13" t="s">
        <v>169</v>
      </c>
      <c r="BK12" s="13" t="s">
        <v>169</v>
      </c>
      <c r="BL12" s="13" t="s">
        <v>169</v>
      </c>
      <c r="BM12" s="13" t="s">
        <v>169</v>
      </c>
      <c r="BO12">
        <f>Level_1!$C$6</f>
        <v>1</v>
      </c>
      <c r="BP12" s="9" t="str">
        <f t="shared" si="6"/>
        <v>2-8T</v>
      </c>
      <c r="BQ12" s="13">
        <v>1</v>
      </c>
      <c r="BR12" s="13">
        <v>2</v>
      </c>
      <c r="BS12" s="13">
        <v>4</v>
      </c>
      <c r="BT12" s="13">
        <v>1</v>
      </c>
      <c r="BU12" s="13">
        <v>3</v>
      </c>
      <c r="BV12" s="13" t="s">
        <v>82</v>
      </c>
    </row>
    <row r="13" spans="2:74" x14ac:dyDescent="0.3">
      <c r="B13">
        <f>Level_1!$C$6</f>
        <v>1</v>
      </c>
      <c r="C13" s="16" t="s">
        <v>49</v>
      </c>
      <c r="D13" s="13">
        <v>7010.4000000000005</v>
      </c>
      <c r="E13" s="13">
        <v>3657.6000000000004</v>
      </c>
      <c r="F13" s="13">
        <v>3657.6000000000004</v>
      </c>
      <c r="G13" s="13">
        <v>3657.6000000000004</v>
      </c>
      <c r="H13" s="13">
        <v>406.4</v>
      </c>
      <c r="I13" s="4">
        <v>406.4</v>
      </c>
      <c r="K13">
        <f>Level_1!$C$6</f>
        <v>1</v>
      </c>
      <c r="L13" t="str">
        <f t="shared" si="0"/>
        <v>2-16R</v>
      </c>
      <c r="M13" s="13" t="s">
        <v>150</v>
      </c>
      <c r="N13" s="13" t="s">
        <v>95</v>
      </c>
      <c r="O13" s="13" t="s">
        <v>170</v>
      </c>
      <c r="P13" s="13" t="s">
        <v>171</v>
      </c>
      <c r="Q13" s="13">
        <v>0</v>
      </c>
      <c r="S13">
        <f>Level_1!$C$6</f>
        <v>1</v>
      </c>
      <c r="T13" t="str">
        <f t="shared" si="1"/>
        <v>2-16R</v>
      </c>
      <c r="U13" s="13" t="s">
        <v>158</v>
      </c>
      <c r="V13" s="10" t="s">
        <v>172</v>
      </c>
      <c r="W13" s="13" t="s">
        <v>148</v>
      </c>
      <c r="X13" s="13" t="s">
        <v>169</v>
      </c>
      <c r="Y13" s="13" t="s">
        <v>167</v>
      </c>
      <c r="Z13" s="13" t="s">
        <v>169</v>
      </c>
      <c r="AA13" s="13" t="s">
        <v>169</v>
      </c>
      <c r="AB13" s="13" t="s">
        <v>167</v>
      </c>
      <c r="AC13" s="13" t="s">
        <v>169</v>
      </c>
      <c r="AD13" s="10" t="s">
        <v>175</v>
      </c>
      <c r="AF13">
        <f>Level_1!$C$6</f>
        <v>1</v>
      </c>
      <c r="AG13" t="str">
        <f t="shared" si="2"/>
        <v>2-16R</v>
      </c>
      <c r="AH13" s="13">
        <v>0</v>
      </c>
      <c r="AI13" s="13">
        <v>2</v>
      </c>
      <c r="AJ13" s="13">
        <v>655</v>
      </c>
      <c r="AK13" s="13" t="s">
        <v>60</v>
      </c>
      <c r="AL13" s="13" t="s">
        <v>62</v>
      </c>
      <c r="AM13" s="13" t="s">
        <v>61</v>
      </c>
      <c r="AN13" s="13" t="s">
        <v>71</v>
      </c>
      <c r="AP13">
        <f>Level_1!$C$6</f>
        <v>1</v>
      </c>
      <c r="AQ13" t="str">
        <f t="shared" si="3"/>
        <v>2-16R</v>
      </c>
      <c r="AR13" s="13" t="s">
        <v>169</v>
      </c>
      <c r="AS13" s="13" t="s">
        <v>169</v>
      </c>
      <c r="AU13">
        <f>Level_1!$C$6</f>
        <v>1</v>
      </c>
      <c r="AV13" t="str">
        <f t="shared" si="4"/>
        <v>2-16R</v>
      </c>
      <c r="AW13" s="13">
        <v>0</v>
      </c>
      <c r="AX13" s="13">
        <v>0</v>
      </c>
      <c r="AZ13">
        <f>Level_1!$C$6</f>
        <v>1</v>
      </c>
      <c r="BA13" t="str">
        <f t="shared" si="5"/>
        <v>2-16R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 t="s">
        <v>169</v>
      </c>
      <c r="BJ13" s="13" t="s">
        <v>169</v>
      </c>
      <c r="BK13" s="13" t="s">
        <v>169</v>
      </c>
      <c r="BL13" s="13" t="s">
        <v>169</v>
      </c>
      <c r="BM13" s="13" t="s">
        <v>169</v>
      </c>
      <c r="BO13">
        <f>Level_1!$C$6</f>
        <v>1</v>
      </c>
      <c r="BP13" s="9" t="str">
        <f t="shared" si="6"/>
        <v>2-16R</v>
      </c>
      <c r="BQ13" s="13">
        <v>1</v>
      </c>
      <c r="BR13" s="13">
        <v>2</v>
      </c>
      <c r="BS13" s="13">
        <v>4</v>
      </c>
      <c r="BT13" s="13">
        <v>1</v>
      </c>
      <c r="BU13" s="13">
        <v>3</v>
      </c>
      <c r="BV13" s="13" t="s">
        <v>82</v>
      </c>
    </row>
    <row r="14" spans="2:74" x14ac:dyDescent="0.3">
      <c r="B14">
        <f>Level_1!$C$6</f>
        <v>1</v>
      </c>
      <c r="C14" s="16" t="s">
        <v>50</v>
      </c>
      <c r="D14" s="13">
        <v>7010.4000000000005</v>
      </c>
      <c r="E14" s="13">
        <v>3657.6000000000004</v>
      </c>
      <c r="F14" s="13">
        <v>3657.6000000000004</v>
      </c>
      <c r="G14" s="13">
        <v>3657.6000000000004</v>
      </c>
      <c r="H14" s="13">
        <v>406.4</v>
      </c>
      <c r="I14" s="4" t="s">
        <v>56</v>
      </c>
      <c r="K14">
        <f>Level_1!$C$6</f>
        <v>1</v>
      </c>
      <c r="L14" t="str">
        <f t="shared" si="0"/>
        <v>2-16T</v>
      </c>
      <c r="M14" s="13" t="s">
        <v>150</v>
      </c>
      <c r="N14" s="13" t="s">
        <v>95</v>
      </c>
      <c r="O14" s="13" t="s">
        <v>170</v>
      </c>
      <c r="P14" s="13" t="s">
        <v>171</v>
      </c>
      <c r="Q14" s="13">
        <v>0</v>
      </c>
      <c r="S14">
        <f>Level_1!$C$6</f>
        <v>1</v>
      </c>
      <c r="T14" t="str">
        <f t="shared" si="1"/>
        <v>2-16T</v>
      </c>
      <c r="U14" s="13" t="s">
        <v>159</v>
      </c>
      <c r="V14" s="10" t="s">
        <v>172</v>
      </c>
      <c r="W14" s="13" t="s">
        <v>148</v>
      </c>
      <c r="X14" s="13" t="s">
        <v>169</v>
      </c>
      <c r="Y14" s="13" t="s">
        <v>167</v>
      </c>
      <c r="Z14" s="13" t="s">
        <v>169</v>
      </c>
      <c r="AA14" s="13" t="s">
        <v>169</v>
      </c>
      <c r="AB14" s="13" t="s">
        <v>167</v>
      </c>
      <c r="AC14" s="13" t="s">
        <v>169</v>
      </c>
      <c r="AD14" s="10" t="s">
        <v>175</v>
      </c>
      <c r="AF14">
        <f>Level_1!$C$6</f>
        <v>1</v>
      </c>
      <c r="AG14" t="str">
        <f t="shared" si="2"/>
        <v>2-16T</v>
      </c>
      <c r="AH14" s="13">
        <v>0</v>
      </c>
      <c r="AI14" s="13">
        <v>2</v>
      </c>
      <c r="AJ14" s="13">
        <v>655</v>
      </c>
      <c r="AK14" s="13" t="s">
        <v>60</v>
      </c>
      <c r="AL14" s="13" t="s">
        <v>62</v>
      </c>
      <c r="AM14" s="13" t="s">
        <v>61</v>
      </c>
      <c r="AN14" s="13" t="s">
        <v>71</v>
      </c>
      <c r="AP14">
        <f>Level_1!$C$6</f>
        <v>1</v>
      </c>
      <c r="AQ14" t="str">
        <f t="shared" si="3"/>
        <v>2-16T</v>
      </c>
      <c r="AR14" s="13" t="s">
        <v>169</v>
      </c>
      <c r="AS14" s="13" t="s">
        <v>169</v>
      </c>
      <c r="AU14">
        <f>Level_1!$C$6</f>
        <v>1</v>
      </c>
      <c r="AV14" t="str">
        <f t="shared" si="4"/>
        <v>2-16T</v>
      </c>
      <c r="AW14" s="13">
        <v>0</v>
      </c>
      <c r="AX14" s="13">
        <v>0</v>
      </c>
      <c r="AZ14">
        <f>Level_1!$C$6</f>
        <v>1</v>
      </c>
      <c r="BA14" t="str">
        <f t="shared" si="5"/>
        <v>2-16T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 t="s">
        <v>169</v>
      </c>
      <c r="BJ14" s="13" t="s">
        <v>169</v>
      </c>
      <c r="BK14" s="13" t="s">
        <v>169</v>
      </c>
      <c r="BL14" s="13" t="s">
        <v>169</v>
      </c>
      <c r="BM14" s="13" t="s">
        <v>169</v>
      </c>
      <c r="BO14">
        <f>Level_1!$C$6</f>
        <v>1</v>
      </c>
      <c r="BP14" s="9" t="str">
        <f t="shared" si="6"/>
        <v>2-16T</v>
      </c>
      <c r="BQ14" s="13">
        <v>1</v>
      </c>
      <c r="BR14" s="13">
        <v>2</v>
      </c>
      <c r="BS14" s="13">
        <v>4</v>
      </c>
      <c r="BT14" s="13">
        <v>1</v>
      </c>
      <c r="BU14" s="13">
        <v>3</v>
      </c>
      <c r="BV14" s="13" t="s">
        <v>82</v>
      </c>
    </row>
    <row r="15" spans="2:74" x14ac:dyDescent="0.3">
      <c r="B15">
        <f>Level_1!$C$6</f>
        <v>1</v>
      </c>
      <c r="C15" s="16" t="s">
        <v>51</v>
      </c>
      <c r="D15" s="13">
        <v>7010.4000000000005</v>
      </c>
      <c r="E15" s="13">
        <v>3657.6000000000004</v>
      </c>
      <c r="F15" s="13">
        <v>3657.6000000000004</v>
      </c>
      <c r="G15" s="13">
        <v>3657.6000000000004</v>
      </c>
      <c r="H15" s="13">
        <v>203.2</v>
      </c>
      <c r="I15" s="4">
        <v>609.59999999999991</v>
      </c>
      <c r="K15">
        <f>Level_1!$C$6</f>
        <v>1</v>
      </c>
      <c r="L15" t="str">
        <f t="shared" si="0"/>
        <v>3-S1</v>
      </c>
      <c r="M15" s="13" t="s">
        <v>150</v>
      </c>
      <c r="N15" s="13" t="s">
        <v>95</v>
      </c>
      <c r="O15" s="13" t="s">
        <v>170</v>
      </c>
      <c r="P15" s="13" t="s">
        <v>171</v>
      </c>
      <c r="Q15" s="13">
        <v>0</v>
      </c>
      <c r="S15">
        <f>Level_1!$C$6</f>
        <v>1</v>
      </c>
      <c r="T15" t="str">
        <f t="shared" si="1"/>
        <v>3-S1</v>
      </c>
      <c r="U15" s="13" t="s">
        <v>160</v>
      </c>
      <c r="V15" s="10" t="s">
        <v>172</v>
      </c>
      <c r="W15" s="13" t="s">
        <v>148</v>
      </c>
      <c r="X15" s="13" t="s">
        <v>169</v>
      </c>
      <c r="Y15" s="13" t="s">
        <v>167</v>
      </c>
      <c r="Z15" s="13" t="s">
        <v>169</v>
      </c>
      <c r="AA15" s="13" t="s">
        <v>169</v>
      </c>
      <c r="AB15" s="13" t="s">
        <v>167</v>
      </c>
      <c r="AC15" s="13" t="s">
        <v>169</v>
      </c>
      <c r="AD15" s="10" t="s">
        <v>175</v>
      </c>
      <c r="AF15">
        <f>Level_1!$C$6</f>
        <v>1</v>
      </c>
      <c r="AG15" t="str">
        <f t="shared" si="2"/>
        <v>3-S1</v>
      </c>
      <c r="AH15" s="13">
        <v>0</v>
      </c>
      <c r="AI15" s="13">
        <v>2</v>
      </c>
      <c r="AJ15" s="13">
        <v>669.5</v>
      </c>
      <c r="AK15" s="13" t="s">
        <v>66</v>
      </c>
      <c r="AL15" s="13" t="s">
        <v>65</v>
      </c>
      <c r="AM15" s="13" t="s">
        <v>67</v>
      </c>
      <c r="AN15" s="13" t="s">
        <v>73</v>
      </c>
      <c r="AP15">
        <f>Level_1!$C$6</f>
        <v>1</v>
      </c>
      <c r="AQ15" t="str">
        <f t="shared" si="3"/>
        <v>3-S1</v>
      </c>
      <c r="AR15" s="13" t="s">
        <v>169</v>
      </c>
      <c r="AS15" s="13" t="s">
        <v>169</v>
      </c>
      <c r="AU15">
        <f>Level_1!$C$6</f>
        <v>1</v>
      </c>
      <c r="AV15" t="str">
        <f t="shared" si="4"/>
        <v>3-S1</v>
      </c>
      <c r="AW15" s="13">
        <v>0</v>
      </c>
      <c r="AX15" s="13">
        <v>0</v>
      </c>
      <c r="AZ15">
        <f>Level_1!$C$6</f>
        <v>1</v>
      </c>
      <c r="BA15" t="str">
        <f t="shared" si="5"/>
        <v>3-S1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 t="s">
        <v>169</v>
      </c>
      <c r="BJ15" s="13" t="s">
        <v>169</v>
      </c>
      <c r="BK15" s="13" t="s">
        <v>169</v>
      </c>
      <c r="BL15" s="13" t="s">
        <v>169</v>
      </c>
      <c r="BM15" s="13" t="s">
        <v>169</v>
      </c>
      <c r="BO15">
        <f>Level_1!$C$6</f>
        <v>1</v>
      </c>
      <c r="BP15" s="9" t="str">
        <f t="shared" si="6"/>
        <v>3-S1</v>
      </c>
      <c r="BQ15" s="13">
        <v>1</v>
      </c>
      <c r="BR15" s="13">
        <v>2</v>
      </c>
      <c r="BS15" s="13">
        <v>4</v>
      </c>
      <c r="BT15" s="13">
        <v>1</v>
      </c>
      <c r="BU15" s="13">
        <v>3</v>
      </c>
      <c r="BV15" s="13" t="s">
        <v>82</v>
      </c>
    </row>
    <row r="16" spans="2:74" x14ac:dyDescent="0.3">
      <c r="B16">
        <f>Level_1!$C$6</f>
        <v>1</v>
      </c>
      <c r="C16" s="16" t="s">
        <v>52</v>
      </c>
      <c r="D16" s="13">
        <v>7010.4000000000005</v>
      </c>
      <c r="E16" s="13">
        <v>3657.6000000000004</v>
      </c>
      <c r="F16" s="13">
        <v>3657.6000000000004</v>
      </c>
      <c r="G16" s="13">
        <v>3657.6000000000004</v>
      </c>
      <c r="H16" s="13">
        <v>203.2</v>
      </c>
      <c r="I16" s="4">
        <v>609.59999999999991</v>
      </c>
      <c r="K16">
        <f>Level_1!$C$6</f>
        <v>1</v>
      </c>
      <c r="L16" t="str">
        <f t="shared" si="0"/>
        <v>3-S2</v>
      </c>
      <c r="M16" s="13" t="s">
        <v>150</v>
      </c>
      <c r="N16" s="13" t="s">
        <v>95</v>
      </c>
      <c r="O16" s="13" t="s">
        <v>170</v>
      </c>
      <c r="P16" s="13" t="s">
        <v>171</v>
      </c>
      <c r="Q16" s="13">
        <v>0</v>
      </c>
      <c r="S16">
        <f>Level_1!$C$6</f>
        <v>1</v>
      </c>
      <c r="T16" t="str">
        <f t="shared" si="1"/>
        <v>3-S2</v>
      </c>
      <c r="U16" s="13" t="s">
        <v>161</v>
      </c>
      <c r="V16" s="10" t="s">
        <v>172</v>
      </c>
      <c r="W16" s="13" t="s">
        <v>148</v>
      </c>
      <c r="X16" s="13" t="s">
        <v>169</v>
      </c>
      <c r="Y16" s="13" t="s">
        <v>167</v>
      </c>
      <c r="Z16" s="13" t="s">
        <v>169</v>
      </c>
      <c r="AA16" s="13" t="s">
        <v>169</v>
      </c>
      <c r="AB16" s="13" t="s">
        <v>167</v>
      </c>
      <c r="AC16" s="13" t="s">
        <v>169</v>
      </c>
      <c r="AD16" s="10" t="s">
        <v>175</v>
      </c>
      <c r="AF16">
        <f>Level_1!$C$6</f>
        <v>1</v>
      </c>
      <c r="AG16" t="str">
        <f t="shared" si="2"/>
        <v>3-S2</v>
      </c>
      <c r="AH16" s="13">
        <v>0</v>
      </c>
      <c r="AI16" s="13">
        <v>2</v>
      </c>
      <c r="AJ16" s="13">
        <v>643.29999999999995</v>
      </c>
      <c r="AK16" s="13" t="s">
        <v>58</v>
      </c>
      <c r="AL16" s="13" t="s">
        <v>65</v>
      </c>
      <c r="AM16" s="13" t="s">
        <v>67</v>
      </c>
      <c r="AN16" s="13" t="s">
        <v>74</v>
      </c>
      <c r="AP16">
        <f>Level_1!$C$6</f>
        <v>1</v>
      </c>
      <c r="AQ16" t="str">
        <f t="shared" si="3"/>
        <v>3-S2</v>
      </c>
      <c r="AR16" s="13" t="s">
        <v>169</v>
      </c>
      <c r="AS16" s="13" t="s">
        <v>169</v>
      </c>
      <c r="AU16">
        <f>Level_1!$C$6</f>
        <v>1</v>
      </c>
      <c r="AV16" t="str">
        <f t="shared" si="4"/>
        <v>3-S2</v>
      </c>
      <c r="AW16" s="13">
        <v>0</v>
      </c>
      <c r="AX16" s="13">
        <v>0</v>
      </c>
      <c r="AZ16">
        <f>Level_1!$C$6</f>
        <v>1</v>
      </c>
      <c r="BA16" t="str">
        <f t="shared" si="5"/>
        <v>3-S2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 t="s">
        <v>169</v>
      </c>
      <c r="BJ16" s="13" t="s">
        <v>169</v>
      </c>
      <c r="BK16" s="13" t="s">
        <v>169</v>
      </c>
      <c r="BL16" s="13" t="s">
        <v>169</v>
      </c>
      <c r="BM16" s="13" t="s">
        <v>169</v>
      </c>
      <c r="BO16">
        <f>Level_1!$C$6</f>
        <v>1</v>
      </c>
      <c r="BP16" s="9" t="str">
        <f t="shared" si="6"/>
        <v>3-S2</v>
      </c>
      <c r="BQ16" s="13">
        <v>1</v>
      </c>
      <c r="BR16" s="13">
        <v>2</v>
      </c>
      <c r="BS16" s="13">
        <v>4</v>
      </c>
      <c r="BT16" s="13">
        <v>1</v>
      </c>
      <c r="BU16" s="13">
        <v>3</v>
      </c>
      <c r="BV16" s="13" t="s">
        <v>82</v>
      </c>
    </row>
    <row r="17" spans="2:74" x14ac:dyDescent="0.3">
      <c r="B17">
        <f>Level_1!$C$6</f>
        <v>1</v>
      </c>
      <c r="C17" s="16" t="s">
        <v>53</v>
      </c>
      <c r="D17" s="13">
        <v>7010.4000000000005</v>
      </c>
      <c r="E17" s="13">
        <v>3657.6000000000004</v>
      </c>
      <c r="F17" s="13">
        <v>3657.6000000000004</v>
      </c>
      <c r="G17" s="13">
        <v>3657.6000000000004</v>
      </c>
      <c r="H17" s="13">
        <v>203.2</v>
      </c>
      <c r="I17" s="4">
        <v>609.59999999999991</v>
      </c>
      <c r="K17">
        <f>Level_1!$C$6</f>
        <v>1</v>
      </c>
      <c r="L17" t="str">
        <f t="shared" si="0"/>
        <v>3-S3</v>
      </c>
      <c r="M17" s="13" t="s">
        <v>150</v>
      </c>
      <c r="N17" s="13" t="s">
        <v>95</v>
      </c>
      <c r="O17" s="13" t="s">
        <v>170</v>
      </c>
      <c r="P17" s="13" t="s">
        <v>171</v>
      </c>
      <c r="Q17" s="13">
        <v>0</v>
      </c>
      <c r="S17">
        <f>Level_1!$C$6</f>
        <v>1</v>
      </c>
      <c r="T17" t="str">
        <f t="shared" si="1"/>
        <v>3-S3</v>
      </c>
      <c r="U17" s="13" t="s">
        <v>162</v>
      </c>
      <c r="V17" s="10" t="s">
        <v>172</v>
      </c>
      <c r="W17" s="13" t="s">
        <v>148</v>
      </c>
      <c r="X17" s="13" t="s">
        <v>169</v>
      </c>
      <c r="Y17" s="13" t="s">
        <v>167</v>
      </c>
      <c r="Z17" s="13" t="s">
        <v>169</v>
      </c>
      <c r="AA17" s="13" t="s">
        <v>169</v>
      </c>
      <c r="AB17" s="13" t="s">
        <v>167</v>
      </c>
      <c r="AC17" s="13" t="s">
        <v>169</v>
      </c>
      <c r="AD17" s="10" t="s">
        <v>175</v>
      </c>
      <c r="AF17">
        <f>Level_1!$C$6</f>
        <v>1</v>
      </c>
      <c r="AG17" t="str">
        <f t="shared" si="2"/>
        <v>3-S3</v>
      </c>
      <c r="AH17" s="13">
        <v>0</v>
      </c>
      <c r="AI17" s="13">
        <v>2</v>
      </c>
      <c r="AJ17" s="13">
        <v>579.79999999999995</v>
      </c>
      <c r="AK17" s="13" t="s">
        <v>69</v>
      </c>
      <c r="AL17" s="13" t="s">
        <v>65</v>
      </c>
      <c r="AM17" s="13" t="s">
        <v>67</v>
      </c>
      <c r="AN17" s="13" t="s">
        <v>75</v>
      </c>
      <c r="AP17">
        <f>Level_1!$C$6</f>
        <v>1</v>
      </c>
      <c r="AQ17" t="str">
        <f t="shared" si="3"/>
        <v>3-S3</v>
      </c>
      <c r="AR17" s="13" t="s">
        <v>169</v>
      </c>
      <c r="AS17" s="13" t="s">
        <v>169</v>
      </c>
      <c r="AU17">
        <f>Level_1!$C$6</f>
        <v>1</v>
      </c>
      <c r="AV17" t="str">
        <f t="shared" si="4"/>
        <v>3-S3</v>
      </c>
      <c r="AW17" s="13">
        <v>0</v>
      </c>
      <c r="AX17" s="13">
        <v>0</v>
      </c>
      <c r="AZ17">
        <f>Level_1!$C$6</f>
        <v>1</v>
      </c>
      <c r="BA17" t="str">
        <f t="shared" si="5"/>
        <v>3-S3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 t="s">
        <v>169</v>
      </c>
      <c r="BJ17" s="13" t="s">
        <v>169</v>
      </c>
      <c r="BK17" s="13" t="s">
        <v>169</v>
      </c>
      <c r="BL17" s="13" t="s">
        <v>169</v>
      </c>
      <c r="BM17" s="13" t="s">
        <v>169</v>
      </c>
      <c r="BO17">
        <f>Level_1!$C$6</f>
        <v>1</v>
      </c>
      <c r="BP17" s="9" t="str">
        <f t="shared" si="6"/>
        <v>3-S3</v>
      </c>
      <c r="BQ17" s="13">
        <v>1</v>
      </c>
      <c r="BR17" s="13">
        <v>2</v>
      </c>
      <c r="BS17" s="13">
        <v>4</v>
      </c>
      <c r="BT17" s="13">
        <v>1</v>
      </c>
      <c r="BU17" s="13">
        <v>3</v>
      </c>
      <c r="BV17" s="13" t="s">
        <v>82</v>
      </c>
    </row>
    <row r="18" spans="2:74" x14ac:dyDescent="0.3">
      <c r="B18">
        <f>Level_1!$C$6</f>
        <v>1</v>
      </c>
      <c r="C18" s="16" t="s">
        <v>54</v>
      </c>
      <c r="D18" s="13">
        <v>7010.4000000000005</v>
      </c>
      <c r="E18" s="13">
        <v>3657.6000000000004</v>
      </c>
      <c r="F18" s="13">
        <v>3657.6000000000004</v>
      </c>
      <c r="G18" s="13">
        <v>3657.6000000000004</v>
      </c>
      <c r="H18" s="13">
        <v>203.2</v>
      </c>
      <c r="I18" s="4">
        <v>609.59999999999991</v>
      </c>
      <c r="K18">
        <f>Level_1!$C$6</f>
        <v>1</v>
      </c>
      <c r="L18" t="str">
        <f t="shared" si="0"/>
        <v>3-S4</v>
      </c>
      <c r="M18" s="13" t="s">
        <v>150</v>
      </c>
      <c r="N18" s="13" t="s">
        <v>95</v>
      </c>
      <c r="O18" s="13" t="s">
        <v>170</v>
      </c>
      <c r="P18" s="13" t="s">
        <v>171</v>
      </c>
      <c r="Q18" s="13">
        <v>0</v>
      </c>
      <c r="S18">
        <f>Level_1!$C$6</f>
        <v>1</v>
      </c>
      <c r="T18" t="str">
        <f t="shared" si="1"/>
        <v>3-S4</v>
      </c>
      <c r="U18" s="13" t="s">
        <v>155</v>
      </c>
      <c r="V18" s="10" t="s">
        <v>172</v>
      </c>
      <c r="W18" s="13" t="s">
        <v>148</v>
      </c>
      <c r="X18" s="13" t="s">
        <v>169</v>
      </c>
      <c r="Y18" s="13" t="s">
        <v>167</v>
      </c>
      <c r="Z18" s="13" t="s">
        <v>169</v>
      </c>
      <c r="AA18" s="13" t="s">
        <v>169</v>
      </c>
      <c r="AB18" s="13" t="s">
        <v>167</v>
      </c>
      <c r="AC18" s="13" t="s">
        <v>169</v>
      </c>
      <c r="AD18" s="10" t="s">
        <v>175</v>
      </c>
      <c r="AF18">
        <f>Level_1!$C$6</f>
        <v>1</v>
      </c>
      <c r="AG18" t="str">
        <f t="shared" si="2"/>
        <v>3-S4</v>
      </c>
      <c r="AH18" s="13">
        <v>0</v>
      </c>
      <c r="AI18" s="13">
        <v>2</v>
      </c>
      <c r="AJ18" s="13">
        <v>579.79999999999995</v>
      </c>
      <c r="AK18" s="13" t="s">
        <v>69</v>
      </c>
      <c r="AL18" s="13" t="s">
        <v>65</v>
      </c>
      <c r="AM18" s="13" t="s">
        <v>68</v>
      </c>
      <c r="AN18" s="13" t="s">
        <v>76</v>
      </c>
      <c r="AP18">
        <f>Level_1!$C$6</f>
        <v>1</v>
      </c>
      <c r="AQ18" t="str">
        <f t="shared" si="3"/>
        <v>3-S4</v>
      </c>
      <c r="AR18" s="13" t="s">
        <v>169</v>
      </c>
      <c r="AS18" s="13" t="s">
        <v>169</v>
      </c>
      <c r="AU18">
        <f>Level_1!$C$6</f>
        <v>1</v>
      </c>
      <c r="AV18" t="str">
        <f t="shared" si="4"/>
        <v>3-S4</v>
      </c>
      <c r="AW18" s="13">
        <v>0</v>
      </c>
      <c r="AX18" s="13">
        <v>0</v>
      </c>
      <c r="AZ18">
        <f>Level_1!$C$6</f>
        <v>1</v>
      </c>
      <c r="BA18" t="str">
        <f t="shared" si="5"/>
        <v>3-S4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 t="s">
        <v>169</v>
      </c>
      <c r="BJ18" s="13" t="s">
        <v>169</v>
      </c>
      <c r="BK18" s="13" t="s">
        <v>169</v>
      </c>
      <c r="BL18" s="13" t="s">
        <v>169</v>
      </c>
      <c r="BM18" s="13" t="s">
        <v>169</v>
      </c>
      <c r="BO18">
        <f>Level_1!$C$6</f>
        <v>1</v>
      </c>
      <c r="BP18" s="9" t="str">
        <f t="shared" si="6"/>
        <v>3-S4</v>
      </c>
      <c r="BQ18" s="13">
        <v>1</v>
      </c>
      <c r="BR18" s="13">
        <v>2</v>
      </c>
      <c r="BS18" s="13">
        <v>4</v>
      </c>
      <c r="BT18" s="13">
        <v>1</v>
      </c>
      <c r="BU18" s="13">
        <v>3</v>
      </c>
      <c r="BV18" s="13" t="s">
        <v>82</v>
      </c>
    </row>
    <row r="19" spans="2:74" x14ac:dyDescent="0.3">
      <c r="C19" s="17"/>
      <c r="BP19" s="9"/>
    </row>
    <row r="20" spans="2:74" x14ac:dyDescent="0.3">
      <c r="C20" s="17"/>
    </row>
    <row r="21" spans="2:74" x14ac:dyDescent="0.3">
      <c r="C21" s="17"/>
    </row>
    <row r="22" spans="2:74" x14ac:dyDescent="0.3">
      <c r="C22" s="17"/>
    </row>
    <row r="23" spans="2:74" x14ac:dyDescent="0.3">
      <c r="C23" s="17"/>
    </row>
    <row r="24" spans="2:74" x14ac:dyDescent="0.3">
      <c r="C24" s="17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073A-2C7D-4394-9E36-B996780B606B}">
  <dimension ref="B1:Y18"/>
  <sheetViews>
    <sheetView workbookViewId="0">
      <selection activeCell="I38" sqref="I38"/>
    </sheetView>
  </sheetViews>
  <sheetFormatPr defaultRowHeight="14.4" x14ac:dyDescent="0.3"/>
  <cols>
    <col min="1" max="1" width="4.44140625" customWidth="1"/>
    <col min="4" max="4" width="18.88671875" customWidth="1"/>
    <col min="5" max="5" width="5.33203125" bestFit="1" customWidth="1"/>
    <col min="6" max="6" width="17.33203125" bestFit="1" customWidth="1"/>
    <col min="7" max="8" width="16.44140625" bestFit="1" customWidth="1"/>
    <col min="9" max="9" width="37.44140625" customWidth="1"/>
    <col min="10" max="10" width="7.33203125" customWidth="1"/>
    <col min="11" max="11" width="17.33203125" customWidth="1"/>
    <col min="12" max="12" width="3" bestFit="1" customWidth="1"/>
    <col min="13" max="13" width="4.6640625" bestFit="1" customWidth="1"/>
    <col min="14" max="14" width="3.6640625" bestFit="1" customWidth="1"/>
    <col min="15" max="15" width="2.6640625" bestFit="1" customWidth="1"/>
    <col min="19" max="19" width="22.6640625" customWidth="1"/>
    <col min="20" max="20" width="34.5546875" style="14" bestFit="1" customWidth="1"/>
    <col min="21" max="21" width="39.5546875" style="14" customWidth="1"/>
    <col min="22" max="22" width="26.5546875" style="14" customWidth="1"/>
    <col min="23" max="23" width="37.44140625" style="14" customWidth="1"/>
    <col min="24" max="24" width="21.6640625" style="14" bestFit="1" customWidth="1"/>
  </cols>
  <sheetData>
    <row r="1" spans="2:25" ht="25.8" x14ac:dyDescent="0.5">
      <c r="B1" s="1" t="s">
        <v>41</v>
      </c>
    </row>
    <row r="4" spans="2:25" ht="18" x14ac:dyDescent="0.35">
      <c r="B4" s="6" t="s">
        <v>22</v>
      </c>
      <c r="Q4" s="6" t="s">
        <v>28</v>
      </c>
      <c r="Y4" s="7"/>
    </row>
    <row r="5" spans="2:25" x14ac:dyDescent="0.3">
      <c r="B5" s="8" t="s">
        <v>101</v>
      </c>
      <c r="C5" s="8" t="s">
        <v>105</v>
      </c>
      <c r="D5" s="3" t="s">
        <v>23</v>
      </c>
      <c r="E5" s="3" t="s">
        <v>139</v>
      </c>
      <c r="F5" s="11" t="s">
        <v>27</v>
      </c>
      <c r="G5" s="11" t="s">
        <v>24</v>
      </c>
      <c r="H5" s="11" t="s">
        <v>25</v>
      </c>
      <c r="I5" s="11" t="s">
        <v>26</v>
      </c>
      <c r="J5" s="11" t="s">
        <v>107</v>
      </c>
      <c r="K5" s="11" t="s">
        <v>138</v>
      </c>
      <c r="L5" s="11" t="s">
        <v>144</v>
      </c>
      <c r="M5" s="11" t="s">
        <v>145</v>
      </c>
      <c r="N5" s="11" t="s">
        <v>108</v>
      </c>
      <c r="O5" s="11" t="s">
        <v>146</v>
      </c>
      <c r="Q5" s="8" t="s">
        <v>101</v>
      </c>
      <c r="R5" s="8" t="s">
        <v>105</v>
      </c>
      <c r="S5" s="3" t="s">
        <v>23</v>
      </c>
      <c r="T5" s="11" t="s">
        <v>140</v>
      </c>
      <c r="U5" s="12" t="s">
        <v>31</v>
      </c>
      <c r="V5" s="12" t="s">
        <v>32</v>
      </c>
      <c r="W5" s="12" t="s">
        <v>33</v>
      </c>
      <c r="X5" s="12" t="s">
        <v>34</v>
      </c>
      <c r="Y5" s="12" t="s">
        <v>35</v>
      </c>
    </row>
    <row r="6" spans="2:25" x14ac:dyDescent="0.3">
      <c r="B6">
        <f>Level_1!$C$6</f>
        <v>1</v>
      </c>
      <c r="C6" s="9" t="str">
        <f>Level_2!C6</f>
        <v>2-32R1</v>
      </c>
      <c r="D6" s="10" t="s">
        <v>84</v>
      </c>
      <c r="E6" s="10" t="s">
        <v>169</v>
      </c>
      <c r="F6" s="10" t="s">
        <v>77</v>
      </c>
      <c r="G6" s="10" t="s">
        <v>163</v>
      </c>
      <c r="H6" s="10" t="s">
        <v>163</v>
      </c>
      <c r="I6" s="10" t="s">
        <v>215</v>
      </c>
      <c r="J6" s="10" t="s">
        <v>148</v>
      </c>
      <c r="K6" s="10" t="s">
        <v>77</v>
      </c>
      <c r="L6" s="10" t="s">
        <v>169</v>
      </c>
      <c r="M6" s="10" t="s">
        <v>169</v>
      </c>
      <c r="N6" s="10" t="s">
        <v>169</v>
      </c>
      <c r="O6" s="10" t="s">
        <v>169</v>
      </c>
      <c r="Q6">
        <f>Level_1!$C$6</f>
        <v>1</v>
      </c>
      <c r="R6" s="9" t="str">
        <f>Level_2!C6</f>
        <v>2-32R1</v>
      </c>
      <c r="S6" t="str">
        <f t="shared" ref="S6:S18" si="0">D6</f>
        <v>[1,2,3,4,5]</v>
      </c>
      <c r="T6" s="4" t="s">
        <v>83</v>
      </c>
      <c r="U6" s="4" t="s">
        <v>178</v>
      </c>
      <c r="V6" s="4" t="s">
        <v>83</v>
      </c>
      <c r="W6" s="4" t="s">
        <v>179</v>
      </c>
      <c r="X6" s="4" t="s">
        <v>180</v>
      </c>
      <c r="Y6" s="10" t="s">
        <v>83</v>
      </c>
    </row>
    <row r="7" spans="2:25" x14ac:dyDescent="0.3">
      <c r="B7">
        <f>Level_1!$C$6</f>
        <v>1</v>
      </c>
      <c r="C7" s="9" t="str">
        <f>Level_2!C7</f>
        <v>2-32R2</v>
      </c>
      <c r="D7" s="10" t="s">
        <v>85</v>
      </c>
      <c r="E7" s="10" t="s">
        <v>169</v>
      </c>
      <c r="F7" s="10" t="s">
        <v>78</v>
      </c>
      <c r="G7" s="10" t="s">
        <v>164</v>
      </c>
      <c r="H7" s="10" t="s">
        <v>164</v>
      </c>
      <c r="I7" s="10" t="s">
        <v>216</v>
      </c>
      <c r="J7" s="10" t="s">
        <v>148</v>
      </c>
      <c r="K7" s="10" t="s">
        <v>78</v>
      </c>
      <c r="L7" s="10" t="s">
        <v>169</v>
      </c>
      <c r="M7" s="10" t="s">
        <v>169</v>
      </c>
      <c r="N7" s="10" t="s">
        <v>169</v>
      </c>
      <c r="O7" s="10" t="s">
        <v>169</v>
      </c>
      <c r="Q7">
        <f>Level_1!$C$6</f>
        <v>1</v>
      </c>
      <c r="R7" s="9" t="str">
        <f>Level_2!C7</f>
        <v>2-32R2</v>
      </c>
      <c r="S7" t="str">
        <f t="shared" si="0"/>
        <v>[1,2,3,4,5,6]</v>
      </c>
      <c r="T7" s="4" t="s">
        <v>89</v>
      </c>
      <c r="U7" s="4" t="s">
        <v>181</v>
      </c>
      <c r="V7" s="4" t="s">
        <v>89</v>
      </c>
      <c r="W7" s="4" t="s">
        <v>182</v>
      </c>
      <c r="X7" s="10" t="s">
        <v>228</v>
      </c>
      <c r="Y7" s="10" t="s">
        <v>89</v>
      </c>
    </row>
    <row r="8" spans="2:25" x14ac:dyDescent="0.3">
      <c r="B8">
        <f>Level_1!$C$6</f>
        <v>1</v>
      </c>
      <c r="C8" s="9" t="str">
        <f>Level_2!C8</f>
        <v>2-24R</v>
      </c>
      <c r="D8" s="10" t="s">
        <v>84</v>
      </c>
      <c r="E8" s="10" t="s">
        <v>169</v>
      </c>
      <c r="F8" s="10" t="s">
        <v>77</v>
      </c>
      <c r="G8" s="10" t="s">
        <v>163</v>
      </c>
      <c r="H8" s="10" t="s">
        <v>163</v>
      </c>
      <c r="I8" s="10" t="s">
        <v>217</v>
      </c>
      <c r="J8" s="10" t="s">
        <v>148</v>
      </c>
      <c r="K8" s="10" t="s">
        <v>77</v>
      </c>
      <c r="L8" s="10" t="s">
        <v>169</v>
      </c>
      <c r="M8" s="10" t="s">
        <v>169</v>
      </c>
      <c r="N8" s="10" t="s">
        <v>169</v>
      </c>
      <c r="O8" s="10" t="s">
        <v>169</v>
      </c>
      <c r="Q8">
        <f>Level_1!$C$6</f>
        <v>1</v>
      </c>
      <c r="R8" s="9" t="str">
        <f>Level_2!C8</f>
        <v>2-24R</v>
      </c>
      <c r="S8" t="str">
        <f t="shared" si="0"/>
        <v>[1,2,3,4,5]</v>
      </c>
      <c r="T8" s="4" t="s">
        <v>83</v>
      </c>
      <c r="U8" s="4" t="s">
        <v>183</v>
      </c>
      <c r="V8" s="4" t="s">
        <v>83</v>
      </c>
      <c r="W8" s="4" t="s">
        <v>184</v>
      </c>
      <c r="X8" s="4" t="s">
        <v>185</v>
      </c>
      <c r="Y8" s="10" t="s">
        <v>83</v>
      </c>
    </row>
    <row r="9" spans="2:25" x14ac:dyDescent="0.3">
      <c r="B9">
        <f>Level_1!$C$6</f>
        <v>1</v>
      </c>
      <c r="C9" s="9" t="str">
        <f>Level_2!C9</f>
        <v>2-4.75R</v>
      </c>
      <c r="D9" s="10" t="s">
        <v>84</v>
      </c>
      <c r="E9" s="10" t="s">
        <v>169</v>
      </c>
      <c r="F9" s="10" t="s">
        <v>77</v>
      </c>
      <c r="G9" s="10" t="s">
        <v>163</v>
      </c>
      <c r="H9" s="10" t="s">
        <v>163</v>
      </c>
      <c r="I9" s="10" t="s">
        <v>218</v>
      </c>
      <c r="J9" s="10" t="s">
        <v>148</v>
      </c>
      <c r="K9" s="10" t="s">
        <v>77</v>
      </c>
      <c r="L9" s="10" t="s">
        <v>169</v>
      </c>
      <c r="M9" s="10" t="s">
        <v>169</v>
      </c>
      <c r="N9" s="10" t="s">
        <v>169</v>
      </c>
      <c r="O9" s="10" t="s">
        <v>169</v>
      </c>
      <c r="Q9">
        <f>Level_1!$C$6</f>
        <v>1</v>
      </c>
      <c r="R9" s="9" t="str">
        <f>Level_2!C9</f>
        <v>2-4.75R</v>
      </c>
      <c r="S9" t="str">
        <f t="shared" si="0"/>
        <v>[1,2,3,4,5]</v>
      </c>
      <c r="T9" s="4" t="s">
        <v>83</v>
      </c>
      <c r="U9" s="4" t="s">
        <v>186</v>
      </c>
      <c r="V9" s="4" t="s">
        <v>83</v>
      </c>
      <c r="W9" s="4" t="s">
        <v>187</v>
      </c>
      <c r="X9" s="4" t="s">
        <v>229</v>
      </c>
      <c r="Y9" s="10" t="s">
        <v>83</v>
      </c>
    </row>
    <row r="10" spans="2:25" x14ac:dyDescent="0.3">
      <c r="B10">
        <f>Level_1!$C$6</f>
        <v>1</v>
      </c>
      <c r="C10" s="9" t="str">
        <f>Level_2!C10</f>
        <v>2-4.75T</v>
      </c>
      <c r="D10" s="10" t="s">
        <v>85</v>
      </c>
      <c r="E10" s="10" t="s">
        <v>169</v>
      </c>
      <c r="F10" s="10" t="s">
        <v>78</v>
      </c>
      <c r="G10" s="10" t="s">
        <v>164</v>
      </c>
      <c r="H10" s="10" t="s">
        <v>164</v>
      </c>
      <c r="I10" s="10" t="s">
        <v>219</v>
      </c>
      <c r="J10" s="10" t="s">
        <v>148</v>
      </c>
      <c r="K10" s="10" t="s">
        <v>78</v>
      </c>
      <c r="L10" s="10" t="s">
        <v>169</v>
      </c>
      <c r="M10" s="10" t="s">
        <v>169</v>
      </c>
      <c r="N10" s="10" t="s">
        <v>169</v>
      </c>
      <c r="O10" s="10" t="s">
        <v>169</v>
      </c>
      <c r="Q10">
        <f>Level_1!$C$6</f>
        <v>1</v>
      </c>
      <c r="R10" s="9" t="str">
        <f>Level_2!C10</f>
        <v>2-4.75T</v>
      </c>
      <c r="S10" t="str">
        <f t="shared" si="0"/>
        <v>[1,2,3,4,5,6]</v>
      </c>
      <c r="T10" s="4" t="s">
        <v>89</v>
      </c>
      <c r="U10" s="4" t="s">
        <v>188</v>
      </c>
      <c r="V10" s="4" t="s">
        <v>89</v>
      </c>
      <c r="W10" s="4" t="s">
        <v>189</v>
      </c>
      <c r="X10" s="4" t="s">
        <v>190</v>
      </c>
      <c r="Y10" s="10" t="s">
        <v>89</v>
      </c>
    </row>
    <row r="11" spans="2:25" x14ac:dyDescent="0.3">
      <c r="B11">
        <f>Level_1!$C$6</f>
        <v>1</v>
      </c>
      <c r="C11" s="9" t="str">
        <f>Level_2!C11</f>
        <v>2-8R</v>
      </c>
      <c r="D11" s="10" t="s">
        <v>84</v>
      </c>
      <c r="E11" s="10" t="s">
        <v>169</v>
      </c>
      <c r="F11" s="10" t="s">
        <v>77</v>
      </c>
      <c r="G11" s="10" t="s">
        <v>163</v>
      </c>
      <c r="H11" s="10" t="s">
        <v>163</v>
      </c>
      <c r="I11" s="10" t="s">
        <v>220</v>
      </c>
      <c r="J11" s="10" t="s">
        <v>148</v>
      </c>
      <c r="K11" s="10" t="s">
        <v>77</v>
      </c>
      <c r="L11" s="10" t="s">
        <v>169</v>
      </c>
      <c r="M11" s="10" t="s">
        <v>169</v>
      </c>
      <c r="N11" s="10" t="s">
        <v>169</v>
      </c>
      <c r="O11" s="10" t="s">
        <v>169</v>
      </c>
      <c r="Q11">
        <f>Level_1!$C$6</f>
        <v>1</v>
      </c>
      <c r="R11" s="9" t="str">
        <f>Level_2!C11</f>
        <v>2-8R</v>
      </c>
      <c r="S11" t="str">
        <f t="shared" si="0"/>
        <v>[1,2,3,4,5]</v>
      </c>
      <c r="T11" s="4" t="s">
        <v>83</v>
      </c>
      <c r="U11" s="4" t="s">
        <v>191</v>
      </c>
      <c r="V11" s="4" t="s">
        <v>83</v>
      </c>
      <c r="W11" s="4" t="s">
        <v>192</v>
      </c>
      <c r="X11" s="4" t="s">
        <v>193</v>
      </c>
      <c r="Y11" s="10" t="s">
        <v>83</v>
      </c>
    </row>
    <row r="12" spans="2:25" x14ac:dyDescent="0.3">
      <c r="B12">
        <f>Level_1!$C$6</f>
        <v>1</v>
      </c>
      <c r="C12" s="9" t="str">
        <f>Level_2!C12</f>
        <v>2-8T</v>
      </c>
      <c r="D12" s="10" t="s">
        <v>85</v>
      </c>
      <c r="E12" s="10" t="s">
        <v>169</v>
      </c>
      <c r="F12" s="10" t="s">
        <v>78</v>
      </c>
      <c r="G12" s="10" t="s">
        <v>164</v>
      </c>
      <c r="H12" s="10" t="s">
        <v>164</v>
      </c>
      <c r="I12" s="10" t="s">
        <v>221</v>
      </c>
      <c r="J12" s="10" t="s">
        <v>148</v>
      </c>
      <c r="K12" s="10" t="s">
        <v>78</v>
      </c>
      <c r="L12" s="10" t="s">
        <v>169</v>
      </c>
      <c r="M12" s="10" t="s">
        <v>169</v>
      </c>
      <c r="N12" s="10" t="s">
        <v>169</v>
      </c>
      <c r="O12" s="10" t="s">
        <v>169</v>
      </c>
      <c r="Q12">
        <f>Level_1!$C$6</f>
        <v>1</v>
      </c>
      <c r="R12" s="9" t="str">
        <f>Level_2!C12</f>
        <v>2-8T</v>
      </c>
      <c r="S12" t="str">
        <f t="shared" si="0"/>
        <v>[1,2,3,4,5,6]</v>
      </c>
      <c r="T12" s="4" t="s">
        <v>89</v>
      </c>
      <c r="U12" s="4" t="s">
        <v>194</v>
      </c>
      <c r="V12" s="4" t="s">
        <v>89</v>
      </c>
      <c r="W12" s="4" t="s">
        <v>195</v>
      </c>
      <c r="X12" s="4" t="s">
        <v>196</v>
      </c>
      <c r="Y12" s="10" t="s">
        <v>89</v>
      </c>
    </row>
    <row r="13" spans="2:25" x14ac:dyDescent="0.3">
      <c r="B13">
        <f>Level_1!$C$6</f>
        <v>1</v>
      </c>
      <c r="C13" s="9" t="str">
        <f>Level_2!C13</f>
        <v>2-16R</v>
      </c>
      <c r="D13" s="10" t="s">
        <v>85</v>
      </c>
      <c r="E13" s="10" t="s">
        <v>169</v>
      </c>
      <c r="F13" s="10" t="s">
        <v>78</v>
      </c>
      <c r="G13" s="10" t="s">
        <v>164</v>
      </c>
      <c r="H13" s="10" t="s">
        <v>164</v>
      </c>
      <c r="I13" s="10" t="s">
        <v>222</v>
      </c>
      <c r="J13" s="10" t="s">
        <v>148</v>
      </c>
      <c r="K13" s="10" t="s">
        <v>78</v>
      </c>
      <c r="L13" s="10" t="s">
        <v>169</v>
      </c>
      <c r="M13" s="10" t="s">
        <v>169</v>
      </c>
      <c r="N13" s="10" t="s">
        <v>169</v>
      </c>
      <c r="O13" s="10" t="s">
        <v>169</v>
      </c>
      <c r="Q13">
        <f>Level_1!$C$6</f>
        <v>1</v>
      </c>
      <c r="R13" s="9" t="str">
        <f>Level_2!C13</f>
        <v>2-16R</v>
      </c>
      <c r="S13" t="str">
        <f t="shared" si="0"/>
        <v>[1,2,3,4,5,6]</v>
      </c>
      <c r="T13" s="4" t="s">
        <v>89</v>
      </c>
      <c r="U13" s="4" t="s">
        <v>197</v>
      </c>
      <c r="V13" s="4" t="s">
        <v>89</v>
      </c>
      <c r="W13" s="4" t="s">
        <v>198</v>
      </c>
      <c r="X13" s="4" t="s">
        <v>199</v>
      </c>
      <c r="Y13" s="10" t="s">
        <v>89</v>
      </c>
    </row>
    <row r="14" spans="2:25" x14ac:dyDescent="0.3">
      <c r="B14">
        <f>Level_1!$C$6</f>
        <v>1</v>
      </c>
      <c r="C14" s="9" t="str">
        <f>Level_2!C14</f>
        <v>2-16T</v>
      </c>
      <c r="D14" s="10" t="s">
        <v>86</v>
      </c>
      <c r="E14" s="10" t="s">
        <v>169</v>
      </c>
      <c r="F14" s="10" t="s">
        <v>79</v>
      </c>
      <c r="G14" s="10" t="s">
        <v>165</v>
      </c>
      <c r="H14" s="10" t="s">
        <v>165</v>
      </c>
      <c r="I14" s="10" t="s">
        <v>223</v>
      </c>
      <c r="J14" s="10" t="s">
        <v>148</v>
      </c>
      <c r="K14" s="10" t="s">
        <v>79</v>
      </c>
      <c r="L14" s="10" t="s">
        <v>169</v>
      </c>
      <c r="M14" s="10" t="s">
        <v>169</v>
      </c>
      <c r="N14" s="10" t="s">
        <v>169</v>
      </c>
      <c r="O14" s="10" t="s">
        <v>169</v>
      </c>
      <c r="Q14">
        <f>Level_1!$C$6</f>
        <v>1</v>
      </c>
      <c r="R14" s="9" t="str">
        <f>Level_2!C14</f>
        <v>2-16T</v>
      </c>
      <c r="S14" t="str">
        <f t="shared" si="0"/>
        <v>[1,2,3,4,5,6,7]</v>
      </c>
      <c r="T14" s="4" t="s">
        <v>90</v>
      </c>
      <c r="U14" s="4" t="s">
        <v>200</v>
      </c>
      <c r="V14" s="4" t="s">
        <v>90</v>
      </c>
      <c r="W14" s="4" t="s">
        <v>201</v>
      </c>
      <c r="X14" s="4" t="s">
        <v>202</v>
      </c>
      <c r="Y14" s="10" t="s">
        <v>90</v>
      </c>
    </row>
    <row r="15" spans="2:25" x14ac:dyDescent="0.3">
      <c r="B15">
        <f>Level_1!$C$6</f>
        <v>1</v>
      </c>
      <c r="C15" s="9" t="str">
        <f>Level_2!C15</f>
        <v>3-S1</v>
      </c>
      <c r="D15" s="10" t="s">
        <v>87</v>
      </c>
      <c r="E15" s="10" t="s">
        <v>169</v>
      </c>
      <c r="F15" s="10" t="s">
        <v>80</v>
      </c>
      <c r="G15" s="10" t="s">
        <v>166</v>
      </c>
      <c r="H15" s="10" t="s">
        <v>166</v>
      </c>
      <c r="I15" s="10" t="s">
        <v>224</v>
      </c>
      <c r="J15" s="10" t="s">
        <v>148</v>
      </c>
      <c r="K15" s="10" t="s">
        <v>80</v>
      </c>
      <c r="L15" s="10" t="s">
        <v>169</v>
      </c>
      <c r="M15" s="10" t="s">
        <v>169</v>
      </c>
      <c r="N15" s="10" t="s">
        <v>169</v>
      </c>
      <c r="O15" s="10" t="s">
        <v>169</v>
      </c>
      <c r="Q15">
        <f>Level_1!$C$6</f>
        <v>1</v>
      </c>
      <c r="R15" s="9" t="str">
        <f>Level_2!C15</f>
        <v>3-S1</v>
      </c>
      <c r="S15" t="str">
        <f t="shared" si="0"/>
        <v>[1,2,3,4]</v>
      </c>
      <c r="T15" s="4" t="s">
        <v>91</v>
      </c>
      <c r="U15" s="4" t="s">
        <v>203</v>
      </c>
      <c r="V15" s="4" t="s">
        <v>91</v>
      </c>
      <c r="W15" s="4" t="s">
        <v>204</v>
      </c>
      <c r="X15" s="4" t="s">
        <v>205</v>
      </c>
      <c r="Y15" s="10" t="s">
        <v>91</v>
      </c>
    </row>
    <row r="16" spans="2:25" x14ac:dyDescent="0.3">
      <c r="B16">
        <f>Level_1!$C$6</f>
        <v>1</v>
      </c>
      <c r="C16" s="9" t="str">
        <f>Level_2!C16</f>
        <v>3-S2</v>
      </c>
      <c r="D16" s="10" t="s">
        <v>84</v>
      </c>
      <c r="E16" s="10" t="s">
        <v>169</v>
      </c>
      <c r="F16" s="10" t="s">
        <v>77</v>
      </c>
      <c r="G16" s="10" t="s">
        <v>163</v>
      </c>
      <c r="H16" s="10" t="s">
        <v>163</v>
      </c>
      <c r="I16" s="10" t="s">
        <v>225</v>
      </c>
      <c r="J16" s="10" t="s">
        <v>148</v>
      </c>
      <c r="K16" s="10" t="s">
        <v>77</v>
      </c>
      <c r="L16" s="10" t="s">
        <v>169</v>
      </c>
      <c r="M16" s="10" t="s">
        <v>169</v>
      </c>
      <c r="N16" s="10" t="s">
        <v>169</v>
      </c>
      <c r="O16" s="10" t="s">
        <v>169</v>
      </c>
      <c r="Q16">
        <f>Level_1!$C$6</f>
        <v>1</v>
      </c>
      <c r="R16" s="9" t="str">
        <f>Level_2!C16</f>
        <v>3-S2</v>
      </c>
      <c r="S16" t="str">
        <f t="shared" si="0"/>
        <v>[1,2,3,4,5]</v>
      </c>
      <c r="T16" s="4" t="s">
        <v>83</v>
      </c>
      <c r="U16" s="4" t="s">
        <v>206</v>
      </c>
      <c r="V16" s="4" t="s">
        <v>83</v>
      </c>
      <c r="W16" s="4" t="s">
        <v>207</v>
      </c>
      <c r="X16" s="4" t="s">
        <v>208</v>
      </c>
      <c r="Y16" s="10" t="s">
        <v>83</v>
      </c>
    </row>
    <row r="17" spans="2:25" x14ac:dyDescent="0.3">
      <c r="B17">
        <f>Level_1!$C$6</f>
        <v>1</v>
      </c>
      <c r="C17" s="9" t="str">
        <f>Level_2!C17</f>
        <v>3-S3</v>
      </c>
      <c r="D17" s="10" t="s">
        <v>88</v>
      </c>
      <c r="E17" s="10" t="s">
        <v>169</v>
      </c>
      <c r="F17" s="10" t="s">
        <v>81</v>
      </c>
      <c r="G17" s="10" t="s">
        <v>167</v>
      </c>
      <c r="H17" s="10" t="s">
        <v>167</v>
      </c>
      <c r="I17" s="10" t="s">
        <v>226</v>
      </c>
      <c r="J17" s="10" t="s">
        <v>148</v>
      </c>
      <c r="K17" s="10" t="s">
        <v>81</v>
      </c>
      <c r="L17" s="10" t="s">
        <v>169</v>
      </c>
      <c r="M17" s="10" t="s">
        <v>169</v>
      </c>
      <c r="N17" s="10" t="s">
        <v>169</v>
      </c>
      <c r="O17" s="10" t="s">
        <v>169</v>
      </c>
      <c r="Q17">
        <f>Level_1!$C$6</f>
        <v>1</v>
      </c>
      <c r="R17" s="9" t="str">
        <f>Level_2!C17</f>
        <v>3-S3</v>
      </c>
      <c r="S17" t="str">
        <f t="shared" si="0"/>
        <v>[1,2,3]</v>
      </c>
      <c r="T17" s="4" t="s">
        <v>92</v>
      </c>
      <c r="U17" s="4" t="s">
        <v>209</v>
      </c>
      <c r="V17" s="4" t="s">
        <v>92</v>
      </c>
      <c r="W17" s="4" t="s">
        <v>210</v>
      </c>
      <c r="X17" s="4" t="s">
        <v>211</v>
      </c>
      <c r="Y17" s="10" t="s">
        <v>92</v>
      </c>
    </row>
    <row r="18" spans="2:25" x14ac:dyDescent="0.3">
      <c r="B18">
        <f>Level_1!$C$6</f>
        <v>1</v>
      </c>
      <c r="C18" s="9" t="str">
        <f>Level_2!C18</f>
        <v>3-S4</v>
      </c>
      <c r="D18" s="10" t="s">
        <v>87</v>
      </c>
      <c r="E18" s="10" t="s">
        <v>169</v>
      </c>
      <c r="F18" s="10" t="s">
        <v>80</v>
      </c>
      <c r="G18" s="10" t="s">
        <v>166</v>
      </c>
      <c r="H18" s="10" t="s">
        <v>166</v>
      </c>
      <c r="I18" s="10" t="s">
        <v>227</v>
      </c>
      <c r="J18" s="10" t="s">
        <v>148</v>
      </c>
      <c r="K18" s="10" t="s">
        <v>80</v>
      </c>
      <c r="L18" s="10" t="s">
        <v>169</v>
      </c>
      <c r="M18" s="10" t="s">
        <v>169</v>
      </c>
      <c r="N18" s="10" t="s">
        <v>169</v>
      </c>
      <c r="O18" s="10" t="s">
        <v>169</v>
      </c>
      <c r="Q18">
        <f>Level_1!$C$6</f>
        <v>1</v>
      </c>
      <c r="R18" s="9" t="str">
        <f>Level_2!C18</f>
        <v>3-S4</v>
      </c>
      <c r="S18" t="str">
        <f t="shared" si="0"/>
        <v>[1,2,3,4]</v>
      </c>
      <c r="T18" s="4" t="s">
        <v>91</v>
      </c>
      <c r="U18" s="4" t="s">
        <v>212</v>
      </c>
      <c r="V18" s="4" t="s">
        <v>91</v>
      </c>
      <c r="W18" s="4" t="s">
        <v>213</v>
      </c>
      <c r="X18" s="4" t="s">
        <v>214</v>
      </c>
      <c r="Y18" s="10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2023-05-02T07:32:48Z</dcterms:created>
  <dcterms:modified xsi:type="dcterms:W3CDTF">2026-02-17T19:20:47Z</dcterms:modified>
</cp:coreProperties>
</file>