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43" documentId="13_ncr:1_{4B92C2B1-4DDF-42E4-A613-8A212525CD5E}" xr6:coauthVersionLast="47" xr6:coauthVersionMax="47" xr10:uidLastSave="{CFA2DB76-888E-4E74-83DE-59FECB19E99B}"/>
  <bookViews>
    <workbookView xWindow="-108" yWindow="-108" windowWidth="23256" windowHeight="13896" tabRatio="905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42" i="2" l="1"/>
  <c r="AZ42" i="2"/>
  <c r="BA41" i="2"/>
  <c r="AZ41" i="2"/>
  <c r="BA40" i="2"/>
  <c r="AZ40" i="2"/>
  <c r="BA39" i="2"/>
  <c r="AZ39" i="2"/>
  <c r="BA38" i="2"/>
  <c r="AZ38" i="2"/>
  <c r="BA37" i="2"/>
  <c r="AZ37" i="2"/>
  <c r="BA36" i="2"/>
  <c r="AZ36" i="2"/>
  <c r="BA35" i="2"/>
  <c r="AZ35" i="2"/>
  <c r="BA34" i="2"/>
  <c r="AZ34" i="2"/>
  <c r="BA33" i="2"/>
  <c r="AZ33" i="2"/>
  <c r="BA32" i="2"/>
  <c r="AZ32" i="2"/>
  <c r="BA31" i="2"/>
  <c r="AZ31" i="2"/>
  <c r="BA30" i="2"/>
  <c r="AZ30" i="2"/>
  <c r="BA29" i="2"/>
  <c r="AZ29" i="2"/>
  <c r="BA28" i="2"/>
  <c r="AZ28" i="2"/>
  <c r="BA27" i="2"/>
  <c r="AZ27" i="2"/>
  <c r="BA26" i="2"/>
  <c r="AZ26" i="2"/>
  <c r="BA25" i="2"/>
  <c r="AZ25" i="2"/>
  <c r="BA24" i="2"/>
  <c r="AZ24" i="2"/>
  <c r="BA23" i="2"/>
  <c r="AZ23" i="2"/>
  <c r="BA22" i="2"/>
  <c r="AZ22" i="2"/>
  <c r="BA21" i="2"/>
  <c r="AZ21" i="2"/>
  <c r="BA20" i="2"/>
  <c r="AZ20" i="2"/>
  <c r="BA19" i="2"/>
  <c r="AZ19" i="2"/>
  <c r="BA18" i="2"/>
  <c r="AZ18" i="2"/>
  <c r="BA17" i="2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42" i="2"/>
  <c r="AU42" i="2"/>
  <c r="AV41" i="2"/>
  <c r="AU41" i="2"/>
  <c r="AV40" i="2"/>
  <c r="AU40" i="2"/>
  <c r="AV39" i="2"/>
  <c r="AU39" i="2"/>
  <c r="AV38" i="2"/>
  <c r="AU38" i="2"/>
  <c r="AV37" i="2"/>
  <c r="AU37" i="2"/>
  <c r="AV36" i="2"/>
  <c r="AU36" i="2"/>
  <c r="AV35" i="2"/>
  <c r="AU35" i="2"/>
  <c r="AV34" i="2"/>
  <c r="AU34" i="2"/>
  <c r="AV33" i="2"/>
  <c r="AU33" i="2"/>
  <c r="AV32" i="2"/>
  <c r="AU32" i="2"/>
  <c r="AV31" i="2"/>
  <c r="AU31" i="2"/>
  <c r="AV30" i="2"/>
  <c r="AU30" i="2"/>
  <c r="AV29" i="2"/>
  <c r="AU29" i="2"/>
  <c r="AV28" i="2"/>
  <c r="AU28" i="2"/>
  <c r="AV27" i="2"/>
  <c r="AU27" i="2"/>
  <c r="AV26" i="2"/>
  <c r="AU26" i="2"/>
  <c r="AV25" i="2"/>
  <c r="AU25" i="2"/>
  <c r="AV24" i="2"/>
  <c r="AU24" i="2"/>
  <c r="AV23" i="2"/>
  <c r="AU23" i="2"/>
  <c r="AV22" i="2"/>
  <c r="AU22" i="2"/>
  <c r="AV21" i="2"/>
  <c r="AU21" i="2"/>
  <c r="AV20" i="2"/>
  <c r="AU20" i="2"/>
  <c r="AV19" i="2"/>
  <c r="AU19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42" i="2"/>
  <c r="AP42" i="2"/>
  <c r="AQ41" i="2"/>
  <c r="AP41" i="2"/>
  <c r="AQ40" i="2"/>
  <c r="AP40" i="2"/>
  <c r="AQ39" i="2"/>
  <c r="AP39" i="2"/>
  <c r="AQ38" i="2"/>
  <c r="AP38" i="2"/>
  <c r="AQ37" i="2"/>
  <c r="AP37" i="2"/>
  <c r="AQ36" i="2"/>
  <c r="AP36" i="2"/>
  <c r="AQ35" i="2"/>
  <c r="AP35" i="2"/>
  <c r="AQ34" i="2"/>
  <c r="AP34" i="2"/>
  <c r="AQ33" i="2"/>
  <c r="AP33" i="2"/>
  <c r="AQ32" i="2"/>
  <c r="AP32" i="2"/>
  <c r="AQ31" i="2"/>
  <c r="AP31" i="2"/>
  <c r="AQ30" i="2"/>
  <c r="AP30" i="2"/>
  <c r="AQ29" i="2"/>
  <c r="AP29" i="2"/>
  <c r="AQ28" i="2"/>
  <c r="AP28" i="2"/>
  <c r="AQ27" i="2"/>
  <c r="AP27" i="2"/>
  <c r="AQ26" i="2"/>
  <c r="AP26" i="2"/>
  <c r="AQ25" i="2"/>
  <c r="AP25" i="2"/>
  <c r="AQ24" i="2"/>
  <c r="AP24" i="2"/>
  <c r="AQ23" i="2"/>
  <c r="AP23" i="2"/>
  <c r="AQ22" i="2"/>
  <c r="AP22" i="2"/>
  <c r="AQ21" i="2"/>
  <c r="AP21" i="2"/>
  <c r="AQ20" i="2"/>
  <c r="AP20" i="2"/>
  <c r="AQ19" i="2"/>
  <c r="AP19" i="2"/>
  <c r="AQ18" i="2"/>
  <c r="AP18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F31" i="2"/>
  <c r="AG31" i="2"/>
  <c r="AF32" i="2"/>
  <c r="AG32" i="2"/>
  <c r="AF33" i="2"/>
  <c r="AG33" i="2"/>
  <c r="AF34" i="2"/>
  <c r="AG34" i="2"/>
  <c r="AF35" i="2"/>
  <c r="AG35" i="2"/>
  <c r="AF36" i="2"/>
  <c r="AG36" i="2"/>
  <c r="AF37" i="2"/>
  <c r="AG37" i="2"/>
  <c r="AF38" i="2"/>
  <c r="AG38" i="2"/>
  <c r="AF39" i="2"/>
  <c r="AG39" i="2"/>
  <c r="AF40" i="2"/>
  <c r="AG40" i="2"/>
  <c r="AF41" i="2"/>
  <c r="AG41" i="2"/>
  <c r="AF42" i="2"/>
  <c r="AG42" i="2"/>
  <c r="AF7" i="2"/>
  <c r="AG7" i="2"/>
  <c r="AF8" i="2"/>
  <c r="AG8" i="2"/>
  <c r="AF9" i="2"/>
  <c r="AG9" i="2"/>
  <c r="AF10" i="2"/>
  <c r="AG10" i="2"/>
  <c r="AF11" i="2"/>
  <c r="AG11" i="2"/>
  <c r="AF12" i="2"/>
  <c r="AG12" i="2"/>
  <c r="AF13" i="2"/>
  <c r="AG13" i="2"/>
  <c r="AF14" i="2"/>
  <c r="AG14" i="2"/>
  <c r="AF15" i="2"/>
  <c r="AG15" i="2"/>
  <c r="AF16" i="2"/>
  <c r="AG16" i="2"/>
  <c r="AF17" i="2"/>
  <c r="AG17" i="2"/>
  <c r="AF18" i="2"/>
  <c r="AG18" i="2"/>
  <c r="AF19" i="2"/>
  <c r="AG19" i="2"/>
  <c r="AF20" i="2"/>
  <c r="AG20" i="2"/>
  <c r="AF21" i="2"/>
  <c r="AG21" i="2"/>
  <c r="AF22" i="2"/>
  <c r="AG22" i="2"/>
  <c r="AF23" i="2"/>
  <c r="AG23" i="2"/>
  <c r="AF24" i="2"/>
  <c r="AG24" i="2"/>
  <c r="AF25" i="2"/>
  <c r="AG25" i="2"/>
  <c r="AF26" i="2"/>
  <c r="AG26" i="2"/>
  <c r="AF27" i="2"/>
  <c r="AG27" i="2"/>
  <c r="AF28" i="2"/>
  <c r="AG28" i="2"/>
  <c r="AF29" i="2"/>
  <c r="AG29" i="2"/>
  <c r="AF30" i="2"/>
  <c r="AG30" i="2"/>
  <c r="AG6" i="2"/>
  <c r="AF6" i="2"/>
  <c r="S7" i="2"/>
  <c r="T7" i="2"/>
  <c r="S8" i="2"/>
  <c r="T8" i="2"/>
  <c r="S9" i="2"/>
  <c r="T9" i="2"/>
  <c r="S10" i="2"/>
  <c r="T10" i="2"/>
  <c r="S11" i="2"/>
  <c r="T11" i="2"/>
  <c r="S12" i="2"/>
  <c r="T12" i="2"/>
  <c r="S13" i="2"/>
  <c r="T13" i="2"/>
  <c r="S14" i="2"/>
  <c r="T14" i="2"/>
  <c r="S15" i="2"/>
  <c r="T15" i="2"/>
  <c r="S16" i="2"/>
  <c r="T16" i="2"/>
  <c r="S17" i="2"/>
  <c r="T17" i="2"/>
  <c r="S18" i="2"/>
  <c r="T18" i="2"/>
  <c r="S19" i="2"/>
  <c r="T19" i="2"/>
  <c r="S20" i="2"/>
  <c r="T20" i="2"/>
  <c r="S21" i="2"/>
  <c r="T21" i="2"/>
  <c r="S22" i="2"/>
  <c r="T22" i="2"/>
  <c r="S23" i="2"/>
  <c r="T23" i="2"/>
  <c r="S24" i="2"/>
  <c r="T24" i="2"/>
  <c r="S25" i="2"/>
  <c r="T25" i="2"/>
  <c r="S26" i="2"/>
  <c r="T26" i="2"/>
  <c r="S27" i="2"/>
  <c r="T27" i="2"/>
  <c r="S28" i="2"/>
  <c r="T28" i="2"/>
  <c r="S29" i="2"/>
  <c r="T29" i="2"/>
  <c r="S30" i="2"/>
  <c r="T30" i="2"/>
  <c r="S31" i="2"/>
  <c r="T31" i="2"/>
  <c r="S32" i="2"/>
  <c r="T32" i="2"/>
  <c r="S33" i="2"/>
  <c r="T33" i="2"/>
  <c r="S34" i="2"/>
  <c r="T34" i="2"/>
  <c r="S35" i="2"/>
  <c r="T35" i="2"/>
  <c r="S36" i="2"/>
  <c r="T36" i="2"/>
  <c r="S37" i="2"/>
  <c r="T37" i="2"/>
  <c r="S38" i="2"/>
  <c r="T38" i="2"/>
  <c r="S39" i="2"/>
  <c r="T39" i="2"/>
  <c r="S40" i="2"/>
  <c r="T40" i="2"/>
  <c r="S41" i="2"/>
  <c r="T41" i="2"/>
  <c r="S42" i="2"/>
  <c r="T42" i="2"/>
  <c r="T6" i="2"/>
  <c r="S6" i="2"/>
  <c r="K7" i="2"/>
  <c r="L7" i="2"/>
  <c r="K8" i="2"/>
  <c r="L8" i="2"/>
  <c r="K9" i="2"/>
  <c r="L9" i="2"/>
  <c r="K10" i="2"/>
  <c r="L10" i="2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1" i="2"/>
  <c r="L41" i="2"/>
  <c r="K42" i="2"/>
  <c r="L42" i="2"/>
  <c r="L6" i="2"/>
  <c r="K6" i="2"/>
  <c r="BO42" i="2"/>
  <c r="S42" i="4"/>
  <c r="B42" i="4" l="1"/>
  <c r="C42" i="4"/>
  <c r="BP42" i="2"/>
  <c r="R42" i="4" l="1"/>
  <c r="Q42" i="4"/>
  <c r="S40" i="4"/>
  <c r="S41" i="4"/>
  <c r="S37" i="4"/>
  <c r="S38" i="4"/>
  <c r="S39" i="4"/>
  <c r="S35" i="4"/>
  <c r="S36" i="4"/>
  <c r="S34" i="4"/>
  <c r="S31" i="4"/>
  <c r="S32" i="4"/>
  <c r="S33" i="4"/>
  <c r="S29" i="4"/>
  <c r="S30" i="4"/>
  <c r="S26" i="4"/>
  <c r="S27" i="4"/>
  <c r="S28" i="4"/>
  <c r="S23" i="4"/>
  <c r="S24" i="4"/>
  <c r="S25" i="4"/>
  <c r="S21" i="4"/>
  <c r="S22" i="4"/>
  <c r="S20" i="4"/>
  <c r="S19" i="4"/>
  <c r="S18" i="4"/>
  <c r="S17" i="4"/>
  <c r="S16" i="4"/>
  <c r="S15" i="4"/>
  <c r="S14" i="4"/>
  <c r="S13" i="4"/>
  <c r="S9" i="4"/>
  <c r="S10" i="4"/>
  <c r="S11" i="4"/>
  <c r="S12" i="4"/>
  <c r="S8" i="4"/>
  <c r="S7" i="4"/>
  <c r="R9" i="4" l="1"/>
  <c r="BO9" i="2" l="1"/>
  <c r="BP9" i="2"/>
  <c r="B9" i="2"/>
  <c r="S6" i="4"/>
  <c r="B9" i="4"/>
  <c r="C7" i="4"/>
  <c r="C8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6" i="4"/>
  <c r="B41" i="4"/>
  <c r="B7" i="4"/>
  <c r="B8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6" i="4"/>
  <c r="BP41" i="2"/>
  <c r="BO41" i="2"/>
  <c r="BP40" i="2"/>
  <c r="BO40" i="2"/>
  <c r="BP39" i="2"/>
  <c r="BO39" i="2"/>
  <c r="BP38" i="2"/>
  <c r="BO38" i="2"/>
  <c r="BP37" i="2"/>
  <c r="BO37" i="2"/>
  <c r="BP36" i="2"/>
  <c r="BO36" i="2"/>
  <c r="BP35" i="2"/>
  <c r="BO35" i="2"/>
  <c r="BP34" i="2"/>
  <c r="BO34" i="2"/>
  <c r="BP33" i="2"/>
  <c r="BO33" i="2"/>
  <c r="BP32" i="2"/>
  <c r="BO32" i="2"/>
  <c r="BP31" i="2"/>
  <c r="BO31" i="2"/>
  <c r="BP30" i="2"/>
  <c r="BO30" i="2"/>
  <c r="BP29" i="2"/>
  <c r="BO29" i="2"/>
  <c r="BP28" i="2"/>
  <c r="BO28" i="2"/>
  <c r="BP27" i="2"/>
  <c r="BO27" i="2"/>
  <c r="BP26" i="2"/>
  <c r="BO26" i="2"/>
  <c r="BP25" i="2"/>
  <c r="BO25" i="2"/>
  <c r="BP24" i="2"/>
  <c r="BO24" i="2"/>
  <c r="BP23" i="2"/>
  <c r="BO23" i="2"/>
  <c r="BP22" i="2"/>
  <c r="BO22" i="2"/>
  <c r="BP21" i="2"/>
  <c r="BO21" i="2"/>
  <c r="BP20" i="2"/>
  <c r="BO20" i="2"/>
  <c r="BP19" i="2"/>
  <c r="BO19" i="2"/>
  <c r="BP18" i="2"/>
  <c r="BO18" i="2"/>
  <c r="BP17" i="2"/>
  <c r="BO17" i="2"/>
  <c r="BP16" i="2"/>
  <c r="BO16" i="2"/>
  <c r="BP15" i="2"/>
  <c r="BO15" i="2"/>
  <c r="BP14" i="2"/>
  <c r="BO14" i="2"/>
  <c r="BP13" i="2"/>
  <c r="BO13" i="2"/>
  <c r="BP12" i="2"/>
  <c r="BO12" i="2"/>
  <c r="BP11" i="2"/>
  <c r="BO11" i="2"/>
  <c r="BP10" i="2"/>
  <c r="BO10" i="2"/>
  <c r="BP8" i="2"/>
  <c r="BO8" i="2"/>
  <c r="BP7" i="2"/>
  <c r="BO7" i="2"/>
  <c r="BP6" i="2"/>
  <c r="BO6" i="2"/>
  <c r="B38" i="2"/>
  <c r="B39" i="2"/>
  <c r="B40" i="2"/>
  <c r="B41" i="2"/>
  <c r="B7" i="2"/>
  <c r="B8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6" i="2"/>
  <c r="Q20" i="4" l="1"/>
  <c r="Q32" i="4"/>
  <c r="Q7" i="4"/>
  <c r="Q29" i="4"/>
  <c r="Q17" i="4"/>
  <c r="Q41" i="4"/>
  <c r="Q40" i="4"/>
  <c r="Q28" i="4"/>
  <c r="Q16" i="4"/>
  <c r="Q37" i="4"/>
  <c r="Q25" i="4"/>
  <c r="Q13" i="4"/>
  <c r="R40" i="4"/>
  <c r="R28" i="4"/>
  <c r="R16" i="4"/>
  <c r="R39" i="4"/>
  <c r="R27" i="4"/>
  <c r="R38" i="4"/>
  <c r="R26" i="4"/>
  <c r="R14" i="4"/>
  <c r="R37" i="4"/>
  <c r="R25" i="4"/>
  <c r="R13" i="4"/>
  <c r="R24" i="4"/>
  <c r="R35" i="4"/>
  <c r="R11" i="4"/>
  <c r="R34" i="4"/>
  <c r="R22" i="4"/>
  <c r="R10" i="4"/>
  <c r="R33" i="4"/>
  <c r="R21" i="4"/>
  <c r="R8" i="4"/>
  <c r="R6" i="4"/>
  <c r="R32" i="4"/>
  <c r="R20" i="4"/>
  <c r="R7" i="4"/>
  <c r="R31" i="4"/>
  <c r="R19" i="4"/>
  <c r="R30" i="4"/>
  <c r="R18" i="4"/>
  <c r="R41" i="4"/>
  <c r="R29" i="4"/>
  <c r="R17" i="4"/>
  <c r="Q36" i="4"/>
  <c r="Q24" i="4"/>
  <c r="Q12" i="4"/>
  <c r="Q35" i="4"/>
  <c r="Q23" i="4"/>
  <c r="Q11" i="4"/>
  <c r="R15" i="4"/>
  <c r="Q22" i="4"/>
  <c r="Q33" i="4"/>
  <c r="Q21" i="4"/>
  <c r="Q8" i="4"/>
  <c r="R36" i="4"/>
  <c r="R12" i="4"/>
  <c r="Q9" i="4"/>
  <c r="Q27" i="4"/>
  <c r="Q38" i="4"/>
  <c r="Q26" i="4"/>
  <c r="Q14" i="4"/>
  <c r="Q34" i="4"/>
  <c r="Q10" i="4"/>
  <c r="Q31" i="4"/>
  <c r="Q19" i="4"/>
  <c r="R23" i="4"/>
  <c r="Q30" i="4"/>
  <c r="Q18" i="4"/>
  <c r="Q39" i="4"/>
  <c r="Q15" i="4"/>
  <c r="Q6" i="4"/>
</calcChain>
</file>

<file path=xl/sharedStrings.xml><?xml version="1.0" encoding="utf-8"?>
<sst xmlns="http://schemas.openxmlformats.org/spreadsheetml/2006/main" count="1784" uniqueCount="463">
  <si>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</si>
  <si>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</si>
  <si>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</si>
  <si>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</si>
  <si>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</si>
  <si>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</si>
  <si>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</si>
  <si>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</si>
  <si>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</si>
  <si>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</si>
  <si>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</si>
  <si>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</si>
  <si>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</si>
  <si>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</si>
  <si>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</si>
  <si>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</si>
  <si>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</si>
  <si>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</si>
  <si>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[4]</t>
  </si>
  <si>
    <t>[16]</t>
  </si>
  <si>
    <t>[2]</t>
  </si>
  <si>
    <t>[2,4]</t>
  </si>
  <si>
    <t>Loads</t>
  </si>
  <si>
    <t>LOADID</t>
  </si>
  <si>
    <t>N</t>
  </si>
  <si>
    <t>M</t>
  </si>
  <si>
    <t>sigs</t>
  </si>
  <si>
    <t>Nrep</t>
  </si>
  <si>
    <t>[1,2,3,4,5,6]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</si>
  <si>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</si>
  <si>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</si>
  <si>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</si>
  <si>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</si>
  <si>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</si>
  <si>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</si>
  <si>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</si>
  <si>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</si>
  <si>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</si>
  <si>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HEFT 140- Level 1</t>
  </si>
  <si>
    <t>HEFT 140- Level 2</t>
  </si>
  <si>
    <t>HEFT 140 - Level 3</t>
  </si>
  <si>
    <t>Hubert Rüsch, Gallus Rehm</t>
  </si>
  <si>
    <t>Heft 140 - Versuche mit Betonformstählen</t>
  </si>
  <si>
    <t>Deutscher Ausschuss für Stahlbeton</t>
  </si>
  <si>
    <t>Germany</t>
  </si>
  <si>
    <t>R49</t>
  </si>
  <si>
    <t>R58</t>
  </si>
  <si>
    <t>R22</t>
  </si>
  <si>
    <t>R23</t>
  </si>
  <si>
    <t>R24</t>
  </si>
  <si>
    <t>R3</t>
  </si>
  <si>
    <t>R28</t>
  </si>
  <si>
    <t>R20</t>
  </si>
  <si>
    <t>R1</t>
  </si>
  <si>
    <t>R33</t>
  </si>
  <si>
    <t>R29</t>
  </si>
  <si>
    <t>R34</t>
  </si>
  <si>
    <t>R35</t>
  </si>
  <si>
    <t>R37</t>
  </si>
  <si>
    <t>R25</t>
  </si>
  <si>
    <t>R26</t>
  </si>
  <si>
    <t>R5</t>
  </si>
  <si>
    <t>R4</t>
  </si>
  <si>
    <t>R14</t>
  </si>
  <si>
    <t>R50</t>
  </si>
  <si>
    <t>R18</t>
  </si>
  <si>
    <t>R19</t>
  </si>
  <si>
    <t>R54</t>
  </si>
  <si>
    <t>R61</t>
  </si>
  <si>
    <t>R70</t>
  </si>
  <si>
    <t>R66</t>
  </si>
  <si>
    <t>R67</t>
  </si>
  <si>
    <t>R65</t>
  </si>
  <si>
    <t>R8</t>
  </si>
  <si>
    <t>R9</t>
  </si>
  <si>
    <t>R21</t>
  </si>
  <si>
    <t>R69</t>
  </si>
  <si>
    <t>R68</t>
  </si>
  <si>
    <t>R17</t>
  </si>
  <si>
    <t>R72</t>
  </si>
  <si>
    <t>[1,2,3,4,5,6,7,8]</t>
  </si>
  <si>
    <t>[1,1,1,1,1,14,1,1]</t>
  </si>
  <si>
    <t>[1,2,3,4,5,6,7]</t>
  </si>
  <si>
    <t>R13</t>
  </si>
  <si>
    <t>[1,2,3,4]</t>
  </si>
  <si>
    <t>[1,2,3,4,5,6,7,8,9,10]</t>
  </si>
  <si>
    <t>[1,2,3,4,5,6,7,8,9]</t>
  </si>
  <si>
    <t>[1,2,3,4,5,6,7,8,9,10,11]</t>
  </si>
  <si>
    <t>[1,1,1,1,1,14,1]</t>
  </si>
  <si>
    <t>[1,1,1,1]</t>
  </si>
  <si>
    <t>[1,1,1,1,1,14,1,1,1,1]</t>
  </si>
  <si>
    <t>[1,1,1,1,1,1,14,1,1]</t>
  </si>
  <si>
    <t>[1,1,1,1,14,1,1,1,1]</t>
  </si>
  <si>
    <t>[1,1,1,1,1,1,1]</t>
  </si>
  <si>
    <t>[1,1,1,1,14,1,1,1]</t>
  </si>
  <si>
    <t>[1,1,1,1,1,1,1,1]</t>
  </si>
  <si>
    <t>[1,1,1,1,14,1,1,1,1,1]</t>
  </si>
  <si>
    <t>[1]</t>
  </si>
  <si>
    <t>[3]</t>
  </si>
  <si>
    <t>[2,5]</t>
  </si>
  <si>
    <t>[2,8]</t>
  </si>
  <si>
    <t>[589]</t>
  </si>
  <si>
    <t>[32]</t>
  </si>
  <si>
    <t>[579]</t>
  </si>
  <si>
    <t>[587]</t>
  </si>
  <si>
    <t>[582]</t>
  </si>
  <si>
    <t>[10,10]</t>
  </si>
  <si>
    <t>[555,585]</t>
  </si>
  <si>
    <t>[500,550,590]</t>
  </si>
  <si>
    <t>[2,4,4]</t>
  </si>
  <si>
    <t>[10,10,10]</t>
  </si>
  <si>
    <t>[584]</t>
  </si>
  <si>
    <t>[590]</t>
  </si>
  <si>
    <t>[527,567,597,597]</t>
  </si>
  <si>
    <t>[2,2,1,2]</t>
  </si>
  <si>
    <t>[10,10,10,16]</t>
  </si>
  <si>
    <t>[497,547,587]</t>
  </si>
  <si>
    <t>[26]</t>
  </si>
  <si>
    <t>[583]</t>
  </si>
  <si>
    <t>[586.5]</t>
  </si>
  <si>
    <t>[584.5]</t>
  </si>
  <si>
    <t>[595,595]</t>
  </si>
  <si>
    <t>[16,32]</t>
  </si>
  <si>
    <t>[3,2]</t>
  </si>
  <si>
    <t>[16,16,32]</t>
  </si>
  <si>
    <t>[2,2,1]</t>
  </si>
  <si>
    <t>[510,590,590]</t>
  </si>
  <si>
    <t>[586]</t>
  </si>
  <si>
    <t>[35,582]</t>
  </si>
  <si>
    <t>[595]</t>
  </si>
  <si>
    <t>[[0.05,0.59,1.256,2.22]]</t>
  </si>
  <si>
    <t>[[0,0,0,0,0,0,0,0,0,0]]</t>
  </si>
  <si>
    <t>[[0,0,0,0,0,0,0,0]]</t>
  </si>
  <si>
    <t>[[0,0,0,0,0,0,0,0,0,0,0]]</t>
  </si>
  <si>
    <t>[[0,0,0,0,0,0,0,0,0]]</t>
  </si>
  <si>
    <t>[[0,0,0,0]]</t>
  </si>
  <si>
    <t>Lspan</t>
  </si>
  <si>
    <t>mix</t>
  </si>
  <si>
    <t>[25]</t>
  </si>
  <si>
    <t>[35]</t>
  </si>
  <si>
    <t>[33]</t>
  </si>
  <si>
    <t>[30]</t>
  </si>
  <si>
    <t>[30,30,30]</t>
  </si>
  <si>
    <t>[33,33,33]</t>
  </si>
  <si>
    <t>[25,25]</t>
  </si>
  <si>
    <t>selfw</t>
  </si>
  <si>
    <t>RH</t>
  </si>
  <si>
    <t>fy</t>
  </si>
  <si>
    <t>fpk</t>
  </si>
  <si>
    <t>[1,1,1,1,1,1,1,1,1]</t>
  </si>
  <si>
    <t>[1,1,1,1,1,1]</t>
  </si>
  <si>
    <t>[1,1,1,1,1,1,1,1,1,1]</t>
  </si>
  <si>
    <t>[1,1,1,1,1,1,1,1,1,1,1]</t>
  </si>
  <si>
    <t>R38</t>
  </si>
  <si>
    <t>[2,1]</t>
  </si>
  <si>
    <t>[38,574]</t>
  </si>
  <si>
    <t>[35,134]</t>
  </si>
  <si>
    <t>[1,1,1,1,1,1,14,1,1,1]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</si>
  <si>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</si>
  <si>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</si>
  <si>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</si>
  <si>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</si>
  <si>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</si>
  <si>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</si>
  <si>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</si>
  <si>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</si>
  <si>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</si>
  <si>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</si>
  <si>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</si>
  <si>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</si>
  <si>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[2,26]</t>
  </si>
  <si>
    <t>[2,34]</t>
  </si>
  <si>
    <t>[2,25]</t>
  </si>
  <si>
    <t>[2,6]</t>
  </si>
  <si>
    <t>[2,27]</t>
  </si>
  <si>
    <t>[2,82]</t>
  </si>
  <si>
    <t>[2,31]</t>
  </si>
  <si>
    <t>[2,21]</t>
  </si>
  <si>
    <t>[2,23]</t>
  </si>
  <si>
    <t>[2,45]</t>
  </si>
  <si>
    <t>[2,30]</t>
  </si>
  <si>
    <t>[2,28]</t>
  </si>
  <si>
    <t>[2,22]</t>
  </si>
  <si>
    <t>[2,12]</t>
  </si>
  <si>
    <t>[2,14]</t>
  </si>
  <si>
    <t>[2,33]</t>
  </si>
  <si>
    <t>catfcm</t>
  </si>
  <si>
    <t>tfcm</t>
  </si>
  <si>
    <t>catfctm</t>
  </si>
  <si>
    <t>tfctm</t>
  </si>
  <si>
    <t>Ecm</t>
  </si>
  <si>
    <t>catEcm</t>
  </si>
  <si>
    <t>tEcm</t>
  </si>
  <si>
    <t>[2,200x200x200,1]</t>
  </si>
  <si>
    <t>Reinforcing steel - longitudinal direction</t>
  </si>
  <si>
    <t>nbl</t>
  </si>
  <si>
    <t>Reinforcing steel - transverse direction</t>
  </si>
  <si>
    <t>phit</t>
  </si>
  <si>
    <t>st</t>
  </si>
  <si>
    <t>Reinforcing steel - stirrups</t>
  </si>
  <si>
    <t>phiw</t>
  </si>
  <si>
    <t>sw</t>
  </si>
  <si>
    <t>catf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</si>
  <si>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</si>
  <si>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</si>
  <si>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</si>
  <si>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</si>
  <si>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</si>
  <si>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</si>
  <si>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</si>
  <si>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</si>
  <si>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</si>
  <si>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</si>
  <si>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</si>
  <si>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t</t>
  </si>
  <si>
    <t>epsc</t>
  </si>
  <si>
    <t>ncr</t>
  </si>
  <si>
    <t>Temp</t>
  </si>
  <si>
    <t>zs</t>
  </si>
  <si>
    <t>fsr</t>
  </si>
  <si>
    <t>PL</t>
  </si>
  <si>
    <t>catp</t>
  </si>
  <si>
    <t>tp</t>
  </si>
  <si>
    <t>[28]</t>
  </si>
  <si>
    <t>[36]</t>
  </si>
  <si>
    <t>[27]</t>
  </si>
  <si>
    <t>[8]</t>
  </si>
  <si>
    <t>[29]</t>
  </si>
  <si>
    <t>[84]</t>
  </si>
  <si>
    <t>[23]</t>
  </si>
  <si>
    <t>[47]</t>
  </si>
  <si>
    <t>[24]</t>
  </si>
  <si>
    <t>[14]</t>
  </si>
  <si>
    <t>[7]</t>
  </si>
  <si>
    <t>catcal</t>
  </si>
  <si>
    <t>[1,3]</t>
  </si>
  <si>
    <t>[15.21]</t>
  </si>
  <si>
    <t>[15.99]</t>
  </si>
  <si>
    <t>[18.25]</t>
  </si>
  <si>
    <t>[15.7]</t>
  </si>
  <si>
    <t>[18.64]</t>
  </si>
  <si>
    <t>[16.09]</t>
  </si>
  <si>
    <t>[31.39]</t>
  </si>
  <si>
    <t>[22.76]</t>
  </si>
  <si>
    <t>[50.03]</t>
  </si>
  <si>
    <t>[15.79]</t>
  </si>
  <si>
    <t>[20.31]</t>
  </si>
  <si>
    <t>[22.56]</t>
  </si>
  <si>
    <t>[24.13]</t>
  </si>
  <si>
    <t>[16.48]</t>
  </si>
  <si>
    <t>[16.78]</t>
  </si>
  <si>
    <t>[16.68]</t>
  </si>
  <si>
    <t>[22.96]</t>
  </si>
  <si>
    <t>[36.79]</t>
  </si>
  <si>
    <t>[40.81]</t>
  </si>
  <si>
    <t>[26.29]</t>
  </si>
  <si>
    <t>[23.54]</t>
  </si>
  <si>
    <t>[15.5]</t>
  </si>
  <si>
    <t>[17.17]</t>
  </si>
  <si>
    <t>[20.11]</t>
  </si>
  <si>
    <t>[36.49]</t>
  </si>
  <si>
    <t>[37.28]</t>
  </si>
  <si>
    <t>[23.25]</t>
  </si>
  <si>
    <t>[26.78]</t>
  </si>
  <si>
    <t>[31.2]</t>
  </si>
  <si>
    <t>[21.48]</t>
  </si>
  <si>
    <t>Lmeas</t>
  </si>
  <si>
    <t>[0,0]</t>
  </si>
  <si>
    <t>[0]</t>
  </si>
  <si>
    <t>[0,0,0]</t>
  </si>
  <si>
    <t>[0,0,0,0]</t>
  </si>
  <si>
    <t>[0,0,0,0,0,0,0,0]</t>
  </si>
  <si>
    <t>[0,0,0,0,0,0,0]</t>
  </si>
  <si>
    <t>[0,0,0,0,0,0,0,0,0]</t>
  </si>
  <si>
    <t>[0,0,0,0,0,0]</t>
  </si>
  <si>
    <t>[0,0,0,0,0,0,0,0,0,0]</t>
  </si>
  <si>
    <t>[0,0,0,0,0,0,0,0,0,0,0]</t>
  </si>
  <si>
    <t>[0,26]</t>
  </si>
  <si>
    <t>[0,32]</t>
  </si>
  <si>
    <t>Test setup</t>
  </si>
  <si>
    <t>Structural element preparations</t>
  </si>
  <si>
    <t>[0,0,0,0,0,0,15,0,0,0]</t>
  </si>
  <si>
    <t>[1,1,1,1,14,1,1]</t>
  </si>
  <si>
    <t>[1,1,1,1,1,14,1,1,1]</t>
  </si>
  <si>
    <t>[1,1,1,1,1,14]</t>
  </si>
  <si>
    <t>[1,1,1,1,1,1,14,1,1,1,1]</t>
  </si>
  <si>
    <t>[14,1,1,1,1,14,1,1,1,1]</t>
  </si>
  <si>
    <t>[580]</t>
  </si>
  <si>
    <t>[578]</t>
  </si>
  <si>
    <t>[16,16]</t>
  </si>
  <si>
    <t>[517,587]</t>
  </si>
  <si>
    <t>[4,4]</t>
  </si>
  <si>
    <t>[30,30]</t>
  </si>
  <si>
    <t>[[0.08,0.104,0.124,0.183,0.195,0.209,0.275,0.362,0.406,1.091]]</t>
  </si>
  <si>
    <t>[[0.01,0.045,0.071,0.105,0.138,0.145,0.162,0.193,0.23,0.503]]</t>
  </si>
  <si>
    <t>[[0.038,0.045,0.063,0.076,0.089,0.092,0.112,0.121,0.172,0.181]]</t>
  </si>
  <si>
    <t>[[0.03,0.049,0.079,0.106,0.094,0.103,0.126,0.143]]</t>
  </si>
  <si>
    <t>[[0.03,0.046,0.066,0.082,0.108,0.131,0.144,0.173,0.228,0.257,0.335]]</t>
  </si>
  <si>
    <t>[[0.045,0.062,0.077,0.086,0.108,0.119,0.131,0.155,0.168,0.182]]</t>
  </si>
  <si>
    <t>[[0.05,1.2,2.65,4.8]]</t>
  </si>
  <si>
    <t>[[0.1,0.15,0.2,0.33,0.33,0.37,0.57,0.8,1,2.5]]</t>
  </si>
  <si>
    <t>[[0.01,0.07,0.12,0.15,0.2,0.22,0.25,0.3,0.35,0.95]]</t>
  </si>
  <si>
    <t>[[0.05,0.07,0.13,0.13,0.15,0.17,0.2,0.2,0.4,0.5]]</t>
  </si>
  <si>
    <t>[[0.03,0.07,0.13,0.15,0.2,0.2,0.25,0.25]]</t>
  </si>
  <si>
    <t>[[0.03,0.05,0.13,0.2,0.3,0.35,0.35,0.55,0.8,0.95,1.6]]</t>
  </si>
  <si>
    <t>[[0.07,0.13,0.15,0.25,0.27,0.27,0.4,0.43,0.35,0.37]]</t>
  </si>
  <si>
    <t>[[0.08,0.1,0.13,0.15,0.2,0.25,0.25,0.28,0.35]]</t>
  </si>
  <si>
    <t>[1,2]</t>
  </si>
  <si>
    <t>[0.04,0.06,0.102,0.126,0.17,0.17,0.209,0.249],[0.04,0.058,0.075,0.103,0.144,0.144,0.149,0.196]</t>
  </si>
  <si>
    <t>[0.065,0.057,0.077,0.093,0.099,0.132,0.158],[0.06,0.047,0.062,0.079,0.086,0.124,0.142]</t>
  </si>
  <si>
    <t>[0.07,0.097,0.115,0.153,0.207,0.213,0.255,0.267,0.31],[0.06,0.091,0.094,0.125,0.161,0.205,0.21,0.25,0.309]</t>
  </si>
  <si>
    <t>[0.088,0.167,0.192,0.356,0.432,0.588],[0.075,0.155,0.273,0.477,0.565,0.855]</t>
  </si>
  <si>
    <t>[0.058,0.056,0.082,0.104,0.123,0.165,0.181,0.21,0.305],[0.083,0.063,0.086,0.115,0.156,0.168,0.199,0.233,0.391]</t>
  </si>
  <si>
    <t>[0.05,0.085,0.088,0.127,0.16,0.162,0.192,0.353],[0.05,0.094,0.103,0.142,0.174,0.197,0.228,0.433]</t>
  </si>
  <si>
    <t>[0.075,0.104,0.122,0.162,0.2,0.21,0.253,0.261,0.322,0.447],[0.08,0.119,0.145,0.19,0.205,0.244,0.268,0.337,0.412,0]</t>
  </si>
  <si>
    <t>[0.06,0.094,0.119,0.17,0.196,0.219,0.29,0.384],[0.064,0.103,0.143,0.21,0.215,0.252,0.343,0.443]</t>
  </si>
  <si>
    <t>[0.052,0.083,0.1,0.128,0.155,0.176,0.215],[0.055,0.073,0.122,0.136,0.166,0.187,0.215]</t>
  </si>
  <si>
    <t>[0.03,0.044,0.063,0.081,0.095,0.112,0.129,0.162,0.218,0.287],[0.03,0.061,0.077,0.105,0.129,0.138,0.161,0.186,0.265,0.4]</t>
  </si>
  <si>
    <t>[0.117,0.161,0.216,0.291,0.341,0.353,0.396,0.457,0.482],[0.101,0.148,0.218,0.295,0.344,0.361,0.432,0.49,0.543]</t>
  </si>
  <si>
    <t>[0.037,0.053,0.068,0.094,0.111,0.125,0.136,0.161,0.191],[0.043,0.055,0.076,0.088,0.101,0.13,0.156,0.193,0.223]</t>
  </si>
  <si>
    <t>[0.075,0.062,0.087,0.109,0.141,0.143,0.168,0.198,0.222,0.416],[0.075,0.053,0.078,0.095,0.134,0.138,0.159,0.186,0.224,0.481]</t>
  </si>
  <si>
    <t>[0.025,0.052,0.074,0.095,0.102,0.105,0.115,0.134,0.135,0.178],[0.032,0.062,0.103,0.137,0.179,0.19,0.229,0.262,0.295,0.375]</t>
  </si>
  <si>
    <t>[0.02,0.05,0.061,0.074,0.092,0.11,0.129,0.133,0.145,0.247],[0,0.066,0.073,0.085,0.115,0.118,0.142,0.153,0.173,0.284]</t>
  </si>
  <si>
    <t>[0.05,0.058,0.066,0.075,0.088,0.092,0.101,0.126,0.326],[0.042,0.067,0.076,0.09,0.1,0.125,0.14,0.168,0.445]</t>
  </si>
  <si>
    <t>[0.052,0.052,0.079,0.097,0.144,0.168,0.2,0.209,0.235],[0.05,0.057,0.082,0.118,0.19,0.227,0.257,0.288,0.332]</t>
  </si>
  <si>
    <t>[0.048,0.08,0.117,0.169,0.183,0.204,0.231],[0.045,0.088,0.118,0.176,0.184,0.195,0.222]</t>
  </si>
  <si>
    <t>[0.044,0.078,0.091,0.107,0.113,0.125,0.139,0.16],[0.057,0.099,0.12,0.139,0.155,0.18,0.194,0.218]</t>
  </si>
  <si>
    <t>[0.054,0.074,0.079,0.09,0.096,0.122,0.16,0.191],[0.06,0.074,0.081,0.107,0.11,0.131,0.162,0.198]</t>
  </si>
  <si>
    <t>[0.063,0.073,0.091,0.111,0.118,0.143,0.169,0.203],[0.06,0.075,0.098,0.121,0.132,0.146,0.166,0.214]</t>
  </si>
  <si>
    <t>[0.038,0.064,0.082,0.109,0.122,0.135,0.15],[0.04,0.09,0.108,0.13,0.144,0.177,0.196]</t>
  </si>
  <si>
    <t>[0.044,0.051,0.069,0.08,0.092,0.119,0.141,0.161,0.183],[0.048,0.062,0.077,0.098,0.119,0.14,0.157,0.187,0.22]</t>
  </si>
  <si>
    <t>[0.05,0.061,0.068,0.081,0.101,0.104,0.12,0.141,0.231],[0.03,0.043,0.069,0.09,0.103,0.114,0.129,0.158,0.229]</t>
  </si>
  <si>
    <t>[0.04,0.05,0.09,0.115,0.139,0.172,0.196,0.219,0.293],[0.043,0.047,0.098,0.12,0.153,0.172,0.205,0.224,0.283]</t>
  </si>
  <si>
    <t>[0.034,0.044,0.066,0.071,0.09,0.088,0.098,0.117,0.123,0.199],[0.038,0.047,0.061,0.065,0.085,0.093,0.104,0.099,0.122,0.251]</t>
  </si>
  <si>
    <t>[0.03,0.062,0.077,0.094,0.13,0.204,0.234],[0.04,0.051,0.067,0.095,0.128,0.192,0.264]</t>
  </si>
  <si>
    <t>[0.036,0.192,0.425,0.625,0.771,0.978,1.009,1.146,1.199,1.129],[0.05,0.166,0.284,0.34,0.415,0.503,0.511,0.561,0.519,0.645]</t>
  </si>
  <si>
    <t>[0,0,0,0,0,0,0,0],[0,0,0,0,0,0,0,0]</t>
  </si>
  <si>
    <t>[0,0,0,0,0,0,0],[0,0,0,0,0,0,0]</t>
  </si>
  <si>
    <t>[0,0,0,0,0,0,0,0,0],[0,0,0,0,0,0,0,0,0]</t>
  </si>
  <si>
    <t>[0,0,0,0,0,0],[0,0,0,0,0,0]</t>
  </si>
  <si>
    <t>[0,0,0,0,0,0,0,0,0,0],[0,0,0,0,0,0,0,0,0,0]</t>
  </si>
  <si>
    <t>[[0,0,0,0,0,0,0]]</t>
  </si>
  <si>
    <t>[490,202.1,159.4,139.2,119.3,115.3,107.85,104.4],[490,176.3,145.5,119.3,115.3,115.3,115.3,115.3]</t>
  </si>
  <si>
    <t>[1900,275.2,163.1,142.7,122.1,112.633,106.267],[1900,336.043,169.957,161.1,122.343,110.5,100.886]</t>
  </si>
  <si>
    <t>[0,231,183.75,168.75,168.75,168.75,168.75,168.75,168.75],[890,231,210,195,180,180,180,180,180]</t>
  </si>
  <si>
    <t>[480,365,380,380,380,380],[730,305,332.5,332.5,332.5,332.5]</t>
  </si>
  <si>
    <t>[322.5,182.6,127.75,121.55,121.55,118.95,113.4,113.4,113.4],[420,176.5,131.45,122.2,122.2,122.2,122.2,122.2,122.2]</t>
  </si>
  <si>
    <t>[0,270,164.65,157.5,157.5,157.5,157.5,157.5],[0,253.15,164.65,157.5,157.5,157.5,157.5,157.5]</t>
  </si>
  <si>
    <t>[540,289.4,197.4,178.5,178.5,170,170,170,170,155.8],[540,289.4,207.8,197.4,187,187,187,187,187,0]</t>
  </si>
  <si>
    <t>[189.65,170.8,155.45,155.45,155.45,155.45,155.45,155.45],[177.55,167.9,155.45,155.45,155.45,155.45,155.45,155.45]</t>
  </si>
  <si>
    <t>[495,207.1,193.9,182.8,182.8,182.8,182.8],[520,209.2,209.2,187.8,187.8,187.8,187.8]</t>
  </si>
  <si>
    <t>[0,147.8,128.6,129.85,129.85,129.85,129.85,129.85,125.05,119.4],[220,150.55,136.6,136.6,129.85,129.85,125.05,125.05,125.05,125.05]</t>
  </si>
  <si>
    <t>[342,294.05,294.05,271.4,271.4,271.4,271.4,271.4,237.5],[326.35,271.4,254.45,254.45,254.45,254.45,254.45,254.45,237.5]</t>
  </si>
  <si>
    <t>[182.5,184.7,140.2,129.8,125.65,122,113.05,113.05,113.05],[182.5,167.05,134.6,113.05,113.05,113.05,113.05,113.05,113.05]</t>
  </si>
  <si>
    <t>[1120,176.75,143.1,133.55,120.15,116.3,109.8,109.8,107.1,107.1],[1120,170.1,149.05,132.9,128.45,124,116.7,116.7,121.15,112.85]</t>
  </si>
  <si>
    <t>[451.25,292.5,151.45,140.2,140.2,135,135,135,135,135],[730,223.15,151.45,140.2,135,135,135,135,135,135]</t>
  </si>
  <si>
    <t>[0,243.8,133.35,119.1,110.55,104.45,102.15,102.15,102.15,102.15],[0,257.15,127.2,110.55,107,107,107,103.9,98.55,96]</t>
  </si>
  <si>
    <t>[199.65,132.8,105.35,87.35,85.55,83.35,77.95,75,73.35],[159.55,123.85,96.3,87.35,81.4,79.6,77.95,74.75,73.2]</t>
  </si>
  <si>
    <t>[975,667.5,275.5,222.5,200.25,200.25,200.25,200.25,187.9],[600,445,275.5,222.5,200.25,200.25,200.25,200.25,200.25]</t>
  </si>
  <si>
    <t>[374,220.8,156.9,143.8,134.25,134.25,129.15],[374,220.8,156.9,143.8,134.25,134.25,134.25]</t>
  </si>
  <si>
    <t>[401,185,158.6,131.65,131.65,122.25,118.65,114.85],[401,194.65,158.6,144.45,144.45,137.5,128.05,123]</t>
  </si>
  <si>
    <t>[1005,272.3,167.5,144.3,129.8,126.1,126.1,126.1],[0,287.1,167.5,143.6,134,129.8,129.8,129.8]</t>
  </si>
  <si>
    <t>[535,171.8,124.3,112.95,112.95,112.95,112.95,112.95],[600,165,124.3,112.95,112.95,112.95,112.95,112.95]</t>
  </si>
  <si>
    <t>[0,261.05,202.45,153.45,145.3,134.25,134.25],[0,261.05,188.95,155.95,149.2,137.7,137.7]</t>
  </si>
  <si>
    <t>[217.15,121.9,112.75,106.1,103.3,103.3,103.3,103.3,98.55],[163.25,119.4,109.25,103.3,103.3,103.3,103.3,103.3,100.8]</t>
  </si>
  <si>
    <t>[0,286.3,148.25,123.85,116.05,116.05,116.05,112.2,103.1],[0,345.033,159.567,143.733,124.2,124.2,110.767,106.033,104.4]</t>
  </si>
  <si>
    <t>[0,316.9,216.7,205.85,178.75,169.9,169.9,162.5,162.5],[0,225.733,190.433,183.2,163.267,159.1,154.167,154.167,154.167]</t>
  </si>
  <si>
    <t>[485,115.3,103.4,100.3,97.5,84.85,84.85,84.85,80.9,79.2],[712.5,115.3,109.4,103.4,100.3,86.55,86.55,86.55,82.6,80.9]</t>
  </si>
  <si>
    <t>[0,256,147.85,133.1,123.1,123.1,115.9],[500,244.3,141.7,125.15,123.1,123.1,123.1]</t>
  </si>
  <si>
    <t>[602.5,554.15,554.15,554.15,554.15,554.15,554.15,554.15,554.15,387.9],[680,443.3,443.3,387.9,387.9,387.9,387.9,387.9,554.15,491.25]</t>
  </si>
  <si>
    <t>[490,490,300,240,180,180,180,180],[490,330,240,180,180,180,180,180]</t>
  </si>
  <si>
    <t>[1900,580,360,270,270,190,270],[1900,820,450,450,270,220,220]</t>
  </si>
  <si>
    <t>[0,350,250,250,250,250,250,250,250],[890,350,260,260,260,260,260,260,260]</t>
  </si>
  <si>
    <t>[730,500,500,500,500,500],[730,500,500,500,500,500]</t>
  </si>
  <si>
    <t>[450,380,270,270,270,270,270,270,270],[450,330,270,270,270,270,270,270,270]</t>
  </si>
  <si>
    <t>[0,430,270,270,270,270,270,270],[0,430,270,270,270,270,270,270]</t>
  </si>
  <si>
    <t>[580,500,350,350,350,350,350,350,350,270],[580,500,350,350,350,350,350,350,350,0]</t>
  </si>
  <si>
    <t>[430,430,330,330,330,330,330,330],[430,330,330,330,330,330,330,330]</t>
  </si>
  <si>
    <t>[630,390,390,250,250,250,250],[630,390,390,250,250,250,250]</t>
  </si>
  <si>
    <t>[0,340,250,250,250,250,250,250,250,250],[220,340,250,250,250,250,250,250,250,250]</t>
  </si>
  <si>
    <t>[470,400,400,400,400,400,400,400,400],[470,400,400,400,400,400,400,400,400]</t>
  </si>
  <si>
    <t>[270,270,270,220,220,220,220,220,220],[270,270,220,220,220,220,220,220,220]</t>
  </si>
  <si>
    <t>[1120,310,290,290,190,190,190,190,190,190],[1120,460,460,310,310,190,190,190,330,190]</t>
  </si>
  <si>
    <t>[600,630,340,210,210,210,210,210,210,210],[950,380,340,210,210,210,210,210,210,210]</t>
  </si>
  <si>
    <t>[0,440,250,230,220,220,210,210,210,210],[0,440,230,230,220,220,220,220,220,220]</t>
  </si>
  <si>
    <t>[410,280,180,180,180,160,150,150,150],[310,190,170,170,170,170,170,170,150]</t>
  </si>
  <si>
    <t>[1350,1350,430,400,400,400,400,400,400],[600,600,400,400,400,400,400,400,400]</t>
  </si>
  <si>
    <t>[580,340,340,340,210,210,210],[580,340,340,340,210,210,210]</t>
  </si>
  <si>
    <t>[620,320,270,250,250,250,250,250],[620,320,270,250,250,250,250,250]</t>
  </si>
  <si>
    <t>[1240,340,320,320,280,280,280,280],[0,340,280,280,280,280,280,280]</t>
  </si>
  <si>
    <t>[860,330,200,200,200,200,200,200],[860,330,200,200,200,200,200,200]</t>
  </si>
  <si>
    <t>[0,400,390,340,340,340,340],[0,400,380,280,280,270,270]</t>
  </si>
  <si>
    <t>[690,200,200,200,170,170,170,170,170],[330,200,200,170,170,170,170,170,170]</t>
  </si>
  <si>
    <t>[0,590,260,230,230,230,230,230,230],[0,710,390,390,390,390,390,320,320]</t>
  </si>
  <si>
    <t>[0,550,440,300,300,300,300,300,300],[0,440,300,300,300,300,300,300,300]</t>
  </si>
  <si>
    <t>[760,160,160,160,160,160,160,160,160,150],[1140,160,160,160,160,160,160,160,160,150]</t>
  </si>
  <si>
    <t>[0,360,360,360,240,240,210],[500,520,470,1380,1260,1260,1260]</t>
  </si>
  <si>
    <t>[680,680,680,680,680,680,680,680,680,650],[680,650,650,650,650,650,650,650,680,650]</t>
  </si>
  <si>
    <t>[[0.121,0.246,0.312,0.424,0.519,0.889,1.018]]</t>
  </si>
  <si>
    <t>[[449.167,285,241.667,241.667,241.667,241.667,241.667]]</t>
  </si>
  <si>
    <t>[[840,470,470,470,470,470,470]]</t>
  </si>
  <si>
    <t>[[0.042,0.059,0.067,0.07,0.094,0.11,0.113,0.125,0.144]]</t>
  </si>
  <si>
    <t>[33,33]</t>
  </si>
  <si>
    <t>[0.04,0.1,0.16,0.215,0.4,0.4,0.425,0.535],[0.04,0.085,0.115,0.175,0.335,0.335,0.375,0.55]</t>
  </si>
  <si>
    <t>[0.073,0.1,0.167,0.217,0.207,0.29,0.35],[0.064,0.074,0.147,0.226,0.17,0.269,0.297]</t>
  </si>
  <si>
    <t>[[0.183,0.4,0.533,0.667,0.783,1.867,2.083]]</t>
  </si>
  <si>
    <t>[0.07,0.14,0.185,0.26,0.375,0.375,0.475,0.5,0.55],[0.07,0.15,0.225,0.275,0.45,0.6,0.45,0.5,0.625]</t>
  </si>
  <si>
    <t>[0.1,0.175,0.275,0.615,0.875,1.225],[0.075,0.225,0.5,0.825,1.075,2.025]</t>
  </si>
  <si>
    <t>[0.075,0.125,0.225,0.25,0.3,0.45,0.5,0.55,1.025],[0.115,0.16,0.175,0.2,0.35,0.35,0.475,0.55,1.1]</t>
  </si>
  <si>
    <t>[0.05,0.21,0.25,0.375,0.45,0.475,0.55,0.775],[0.05,0.225,0.3,0.375,0.425,0.525,0.55,0.925]</t>
  </si>
  <si>
    <t>[0.1,0.24,0.3,0.36,0.4,0.425,0.525,0.6,0.675,0.925],[0.1,0.175,0.25,0.325,0.375,0.45,0.5,0.55,0.675,0]</t>
  </si>
  <si>
    <t>[0.11,0.175,0.2,0.3,0.34,0.415,0.525,0.74],[0.11,0.165,0.235,0.325,0.35,0.45,0.565,0.775]</t>
  </si>
  <si>
    <t>[0.075,0.14,0.24,0.275,0.325,0.475,0.55],[0.09,0.21,0.315,0.4,0.5,0.55,0.625]</t>
  </si>
  <si>
    <t>[0.03,0.1,0.13,0.185,0.225,0.275,0.3,0.375,0.475,0.7],[0.03,0.1,0.14,0.2,0.24,0.3,0.325,0.425,0.54,0.8]</t>
  </si>
  <si>
    <t>[0.185,0.275,0.375,0.525,0.575,0.65,0.725,0.8,0.9],[0.15,0.24,0.375,0.5,0.525,0.525,0.7,0.775,0.85]</t>
  </si>
  <si>
    <t>[0.04,0.085,0.115,0.16,0.2,0.25,0.275,0.4,0.45],[0.05,0.1,0.15,0.21,0.225,0.225,0.325,0.35,0.45]</t>
  </si>
  <si>
    <t>[0.05,0.1,0.16,0.185,0.24,0.25,0.275,0.35,0.375,1.3],[0.05,0.085,0.14,0.2,0.21,0.25,0.275,0.31,0.35,1.25]</t>
  </si>
  <si>
    <t>[0.04,0.1,0.15,0.17,0.2,0.2,0.24,0.275,0.275,0.625],[0.05,0.125,0.185,0.25,0.36,0.385,0.45,0.475,0.525,1.325]</t>
  </si>
  <si>
    <t>[0.02,0.06,0.125,0.135,0.21,0.235,0.275,0.275,0.375,0.85],[0,0.085,0.125,0.125,0.185,0.168,0.2,0.275,0.325,0.8]</t>
  </si>
  <si>
    <t>[0.085,0.115,0.135,0.2,0.215,0.235,0.265,0.335,0.85],[0.07,0.115,0.15,0.2,0.225,0.25,0.325,0.35,1]</t>
  </si>
  <si>
    <t>[0.06,0.07,0.14,0.175,0.3,0.325,0.35,0.45,0.5],[0.07,0.1,0.15,0.215,0.425,0.45,0.45,0.5,0.625]</t>
  </si>
  <si>
    <t>[0.07,0.14,0.25,0.325,0.3,0.315,0.375],[0.06,0.14,0.24,0.315,0.325,0.35,0.375]</t>
  </si>
  <si>
    <t>[0.07,0.13,0.175,0.25,0.25,0.25,0.27,0.325],[0.1,0.16,0.2,0.24,0.26,0.325,0.34,0.4]</t>
  </si>
  <si>
    <t>[0.06,0.14,0.17,0.23,0.24,0.31,0.4,0.5],[0.07,0.16,0.2,0.27,0.285,0.34,0.4,0.5]</t>
  </si>
  <si>
    <t>[0.07,0.175,0.225,0.275,0.325,0.365,0.375,0.5],[0.07,0.15,0.2,0.3,0.325,0.4,0.5,0.66]</t>
  </si>
  <si>
    <t>[0.05,0.15,0.22,0.285,0.275,0.3,0.325],[0.04,0.175,0.25,0.315,0.325,0.325,0.415]</t>
  </si>
  <si>
    <t>[0.05,0.07,0.1,0.14,0.2,0.19,0.275,0.275,0.35],[0.06,0.1,0.15,0.185,0.2,0.25,0.25,0.3,0.41]</t>
  </si>
  <si>
    <t>[0.05,0.115,0.14,0.185,0.2,0.2,0.24,0.3,1],[0.03,0.083,0.12,0.163,0.183,0.2,0.273,0.283,1]</t>
  </si>
  <si>
    <t>[0.04,0.075,0.175,0.23,0.275,0.315,0.4,0.45,0.5],[0.037,0.09,0.18,0.22,0.283,0.3,0.357,0.433,0.5]</t>
  </si>
  <si>
    <t>[0.05,0.085,0.115,0.13,0.15,0.185,0.21,0.24,0.26,0.65],[0.04,0.07,0.115,0.13,0.15,0.165,0.185,0.2,0.24,0.825]</t>
  </si>
  <si>
    <t>[0.03,0.1,0.175,0.225,0.35,0.55,0.675],[0.05,0.078,0.12,0.155,0.225,0.338,0.505]</t>
  </si>
  <si>
    <t>[0.05,0.35,0.625,0.875,1.05,1.3,1.35,1.65,1.8,2.2],[0.05,0.25,0.475,0.75,0.925,1,1.15,1.4,1.7,2.4]</t>
  </si>
  <si>
    <t>[41.57,62.35,83.14,103.92,124.7,124.7,145.49,166.27]</t>
  </si>
  <si>
    <t>[47.66,63.35,83.01,106.64,106.64,124.31,124.31]</t>
  </si>
  <si>
    <t>[40.88,61.31,81.75,102.19,122.63,122.63,143.06]</t>
  </si>
  <si>
    <t>[20.44,40.88,61.31,81.75]</t>
  </si>
  <si>
    <t>[62.35,83.14,103.92,124.7,124.7,145.49,166.27,187.06]</t>
  </si>
  <si>
    <t>[41.57,62.35,83.14,103.92,124.7,124.7]</t>
  </si>
  <si>
    <t>[62.35,83.14,103.92,124.7,124.7,145.49,166.27,187.06,207.84,228.62]</t>
  </si>
  <si>
    <t>[38.32,57.48,76.64,95.8,114.96,114.96,134.12,172.44]</t>
  </si>
  <si>
    <t>[41.54,62.31,83.08,103.84,124.61,124.61,145.38,166.15,186.92,207.69]</t>
  </si>
  <si>
    <t>[41.57,62.35,83.14,103.92,124.7,124.7,145.49,166.27,187.06,207.84]</t>
  </si>
  <si>
    <t>[41.57,62.35,83.14,103.92,124.7,124.7,145.49]</t>
  </si>
  <si>
    <t>[40.88,61.31,81.75,102.19,122.63,122.63,143.06,163.5,183.94]</t>
  </si>
  <si>
    <t>[41.57,62.35,83.14,103.92,124.7,124.7,145.49,166.27,187.06]</t>
  </si>
  <si>
    <t>[20.78,41.57,62.35,83.14,103.92,124.7,124.7,145.49,166.27,187.06,207.84]</t>
  </si>
  <si>
    <t>[38.93,58.39,77.86,97.32,116.79,116.79,136.25,155.71,175.18,194.64]</t>
  </si>
  <si>
    <t>[57.48,76.64,95.8,114.96,114.96,134.12,153.28,172.44,191.6]</t>
  </si>
  <si>
    <t>[48.94,54.14,81.21,108.82,135.89,162.96,162.96,190.04,217.11]</t>
  </si>
  <si>
    <t>[55.32,83,110.68,138.37,138.37,166.05,193.73]</t>
  </si>
  <si>
    <t>[54.5,81.75,109,136.25,136.25,163.5,190.75,218]</t>
  </si>
  <si>
    <t>[55.74,83.61,111.48,139.35,139.35,167.22,195.09,222.95]</t>
  </si>
  <si>
    <t>[55.42,83.14,110.85,138.56,138.56,166.27,193.98,221.69]</t>
  </si>
  <si>
    <t>[79.11,118.67,158.23,197.78,237.34,237.34,276.9,316.45,356.01,395.56]</t>
  </si>
  <si>
    <t>[118.67,158.23,197.78,237.34,237.34,276.9,316.45,356.01,395.56]</t>
  </si>
  <si>
    <t>[76.64,114.96,153.28,191.6,229.92,229.92,268.24,306.56,344.88]</t>
  </si>
  <si>
    <t>[54.97,77.86,116.79,155.71,194.64,194.64,233.57,272.5,304.03]</t>
  </si>
  <si>
    <t>[40.54,81.07,121.61,162.15,202.69,202.69,243.22,283.76,324.3]</t>
  </si>
  <si>
    <t>[76.05,114.07,152.09,190.12,228.14,228.14,266.16,304.19,342.21,380.23]</t>
  </si>
  <si>
    <t>[51.63,103.26,154.89,206.53,258.16,309.79,361.42]</t>
  </si>
  <si>
    <t>[20.44,40.88,61.31,81.75,102.19,122.63,122.63,143.06,163.5,183.94]</t>
  </si>
  <si>
    <t>[40.54,60.81,81.07,101.34,121.61,121.61,141.88,162.15,182.42]</t>
  </si>
  <si>
    <t>[53.03,79.54,106.05,132.57,132.57,159.08,185.59]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</si>
</sst>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1" fillId="2" borderId="1" xfId="1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2" xfId="1" applyBorder="1"/>
    <xf numFmtId="0" fontId="1" fillId="2" borderId="1" xfId="1" applyNumberFormat="1" applyAlignment="1">
      <alignment horizontal="left"/>
    </xf>
    <xf numFmtId="0" fontId="1" fillId="2" borderId="1" xfId="1" applyAlignment="1">
      <alignment horizontal="center"/>
    </xf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4.4" x14ac:dyDescent="0.3"/>
  <cols>
    <col min="1" max="1" width="2.77734375" customWidth="1"/>
    <col min="2" max="2" width="14.88671875" customWidth="1"/>
    <col min="3" max="3" width="38" bestFit="1" customWidth="1"/>
  </cols>
  <sheetData>
    <row r="1" spans="2:3" ht="25.8" x14ac:dyDescent="0.5">
      <c r="B1" s="1" t="s">
        <v>38</v>
      </c>
    </row>
    <row r="4" spans="2:3" ht="18" x14ac:dyDescent="0.35">
      <c r="B4" s="2" t="s">
        <v>158</v>
      </c>
    </row>
    <row r="5" spans="2:3" x14ac:dyDescent="0.3">
      <c r="B5" s="3" t="s">
        <v>0</v>
      </c>
      <c r="C5" s="3" t="s">
        <v>1</v>
      </c>
    </row>
    <row r="6" spans="2:3" x14ac:dyDescent="0.3">
      <c r="B6" t="s">
        <v>159</v>
      </c>
      <c r="C6" s="4">
        <v>2</v>
      </c>
    </row>
    <row r="7" spans="2:3" x14ac:dyDescent="0.3">
      <c r="B7" t="s">
        <v>160</v>
      </c>
      <c r="C7" s="4">
        <v>0</v>
      </c>
    </row>
    <row r="8" spans="2:3" x14ac:dyDescent="0.3">
      <c r="B8" t="s">
        <v>161</v>
      </c>
      <c r="C8" s="5" t="s">
        <v>42</v>
      </c>
    </row>
    <row r="9" spans="2:3" x14ac:dyDescent="0.3">
      <c r="B9" t="s">
        <v>162</v>
      </c>
      <c r="C9" s="14">
        <v>1963</v>
      </c>
    </row>
    <row r="10" spans="2:3" x14ac:dyDescent="0.3">
      <c r="B10" t="s">
        <v>2</v>
      </c>
      <c r="C10" s="4">
        <v>0</v>
      </c>
    </row>
    <row r="11" spans="2:3" x14ac:dyDescent="0.3">
      <c r="B11" t="s">
        <v>3</v>
      </c>
      <c r="C11" s="4" t="s">
        <v>44</v>
      </c>
    </row>
    <row r="12" spans="2:3" x14ac:dyDescent="0.3">
      <c r="B12" t="s">
        <v>4</v>
      </c>
      <c r="C12" s="4" t="s">
        <v>43</v>
      </c>
    </row>
    <row r="13" spans="2:3" x14ac:dyDescent="0.3">
      <c r="B13" t="s">
        <v>5</v>
      </c>
      <c r="C13" s="4">
        <v>0</v>
      </c>
    </row>
    <row r="14" spans="2:3" x14ac:dyDescent="0.3">
      <c r="B14" t="s">
        <v>163</v>
      </c>
      <c r="C14" s="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42"/>
  <sheetViews>
    <sheetView zoomScaleNormal="100" workbookViewId="0">
      <selection activeCell="BN14" sqref="BN14"/>
    </sheetView>
  </sheetViews>
  <sheetFormatPr defaultRowHeight="14.4" x14ac:dyDescent="0.3"/>
  <cols>
    <col min="1" max="1" width="3.88671875" customWidth="1"/>
    <col min="4" max="4" width="5" bestFit="1" customWidth="1"/>
    <col min="5" max="5" width="6.6640625" bestFit="1" customWidth="1"/>
    <col min="6" max="7" width="6.33203125" customWidth="1"/>
    <col min="8" max="8" width="5" bestFit="1" customWidth="1"/>
    <col min="9" max="9" width="4" bestFit="1" customWidth="1"/>
    <col min="10" max="10" width="4.5546875" customWidth="1"/>
    <col min="11" max="12" width="8.88671875" style="7"/>
    <col min="13" max="13" width="4.88671875" bestFit="1" customWidth="1"/>
    <col min="14" max="14" width="5.77734375" bestFit="1" customWidth="1"/>
    <col min="15" max="15" width="4.44140625" customWidth="1"/>
    <col min="16" max="16" width="6.33203125" bestFit="1" customWidth="1"/>
    <col min="17" max="17" width="5.33203125" customWidth="1"/>
    <col min="18" max="18" width="1.6640625" customWidth="1"/>
    <col min="19" max="21" width="6.6640625" customWidth="1"/>
    <col min="22" max="22" width="16.21875" bestFit="1" customWidth="1"/>
    <col min="23" max="23" width="6.6640625" style="7" customWidth="1"/>
    <col min="24" max="29" width="6.6640625" customWidth="1"/>
    <col min="30" max="30" width="18.33203125" bestFit="1" customWidth="1"/>
    <col min="31" max="31" width="6.6640625" customWidth="1"/>
    <col min="32" max="33" width="8.109375" customWidth="1"/>
    <col min="34" max="34" width="3.44140625" style="7" bestFit="1" customWidth="1"/>
    <col min="35" max="35" width="3" style="7" bestFit="1" customWidth="1"/>
    <col min="36" max="36" width="6" style="7" bestFit="1" customWidth="1"/>
    <col min="37" max="37" width="11.77734375" style="7" bestFit="1" customWidth="1"/>
    <col min="38" max="38" width="15.77734375" style="7" bestFit="1" customWidth="1"/>
    <col min="39" max="39" width="7.88671875" style="7" bestFit="1" customWidth="1"/>
    <col min="40" max="40" width="9.33203125" style="7" bestFit="1" customWidth="1"/>
    <col min="41" max="41" width="8.109375" customWidth="1"/>
    <col min="42" max="50" width="8.21875" customWidth="1"/>
    <col min="51" max="53" width="8.5546875" customWidth="1"/>
    <col min="54" max="54" width="5.33203125" bestFit="1" customWidth="1"/>
    <col min="55" max="55" width="8.21875" bestFit="1" customWidth="1"/>
    <col min="56" max="56" width="4.44140625" bestFit="1" customWidth="1"/>
    <col min="57" max="57" width="6.44140625" bestFit="1" customWidth="1"/>
    <col min="58" max="59" width="3.77734375" bestFit="1" customWidth="1"/>
    <col min="60" max="60" width="4.109375" bestFit="1" customWidth="1"/>
    <col min="61" max="61" width="4.33203125" bestFit="1" customWidth="1"/>
    <col min="62" max="62" width="5.44140625" bestFit="1" customWidth="1"/>
    <col min="63" max="63" width="4" bestFit="1" customWidth="1"/>
    <col min="64" max="64" width="3.5546875" bestFit="1" customWidth="1"/>
    <col min="65" max="65" width="5.77734375" bestFit="1" customWidth="1"/>
    <col min="66" max="66" width="5.77734375" customWidth="1"/>
    <col min="74" max="74" width="20.44140625" bestFit="1" customWidth="1"/>
  </cols>
  <sheetData>
    <row r="1" spans="2:74" ht="25.8" x14ac:dyDescent="0.5">
      <c r="B1" s="1" t="s">
        <v>39</v>
      </c>
    </row>
    <row r="4" spans="2:74" ht="18" x14ac:dyDescent="0.35">
      <c r="B4" s="6" t="s">
        <v>6</v>
      </c>
      <c r="C4" s="7"/>
      <c r="D4" s="7"/>
      <c r="E4" s="7"/>
      <c r="F4" s="7"/>
      <c r="G4" s="7"/>
      <c r="H4" s="7"/>
      <c r="I4" s="7"/>
      <c r="K4" s="2" t="s">
        <v>280</v>
      </c>
      <c r="L4" s="10"/>
      <c r="M4" s="2"/>
      <c r="N4" s="2"/>
      <c r="O4" s="2"/>
      <c r="P4" s="2"/>
      <c r="Q4" s="2"/>
      <c r="S4" s="2" t="s">
        <v>8</v>
      </c>
      <c r="U4" s="7"/>
      <c r="V4" s="7"/>
      <c r="X4" s="7"/>
      <c r="Y4" s="7"/>
      <c r="Z4" s="7"/>
      <c r="AA4" s="7"/>
      <c r="AB4" s="7"/>
      <c r="AC4" s="7"/>
      <c r="AD4" s="7"/>
      <c r="AF4" s="2" t="s">
        <v>194</v>
      </c>
      <c r="AP4" s="2" t="s">
        <v>196</v>
      </c>
      <c r="AQ4" s="2"/>
      <c r="AU4" s="2" t="s">
        <v>199</v>
      </c>
      <c r="AZ4" s="2" t="s">
        <v>203</v>
      </c>
      <c r="BO4" s="2" t="s">
        <v>279</v>
      </c>
    </row>
    <row r="5" spans="2:74" x14ac:dyDescent="0.3">
      <c r="B5" s="8" t="s">
        <v>159</v>
      </c>
      <c r="C5" s="8" t="s">
        <v>164</v>
      </c>
      <c r="D5" s="8" t="s">
        <v>16</v>
      </c>
      <c r="E5" s="8" t="s">
        <v>136</v>
      </c>
      <c r="F5" s="8" t="s">
        <v>15</v>
      </c>
      <c r="G5" s="8" t="s">
        <v>266</v>
      </c>
      <c r="H5" s="8" t="s">
        <v>37</v>
      </c>
      <c r="I5" s="8" t="s">
        <v>7</v>
      </c>
      <c r="K5" s="8" t="s">
        <v>159</v>
      </c>
      <c r="L5" s="8" t="s">
        <v>164</v>
      </c>
      <c r="M5" s="8" t="s">
        <v>168</v>
      </c>
      <c r="N5" s="8" t="s">
        <v>169</v>
      </c>
      <c r="O5" s="8" t="s">
        <v>146</v>
      </c>
      <c r="P5" s="8" t="s">
        <v>217</v>
      </c>
      <c r="Q5" s="3" t="s">
        <v>165</v>
      </c>
      <c r="S5" s="3" t="s">
        <v>159</v>
      </c>
      <c r="T5" s="3" t="s">
        <v>164</v>
      </c>
      <c r="U5" s="8" t="s">
        <v>9</v>
      </c>
      <c r="V5" s="8" t="s">
        <v>186</v>
      </c>
      <c r="W5" s="8" t="s">
        <v>187</v>
      </c>
      <c r="X5" s="8" t="s">
        <v>10</v>
      </c>
      <c r="Y5" s="8" t="s">
        <v>188</v>
      </c>
      <c r="Z5" s="8" t="s">
        <v>189</v>
      </c>
      <c r="AA5" s="8" t="s">
        <v>190</v>
      </c>
      <c r="AB5" s="8" t="s">
        <v>191</v>
      </c>
      <c r="AC5" s="8" t="s">
        <v>192</v>
      </c>
      <c r="AD5" s="8" t="s">
        <v>137</v>
      </c>
      <c r="AF5" s="8" t="s">
        <v>159</v>
      </c>
      <c r="AG5" s="8" t="s">
        <v>164</v>
      </c>
      <c r="AH5" s="8" t="s">
        <v>11</v>
      </c>
      <c r="AI5" s="8" t="s">
        <v>219</v>
      </c>
      <c r="AJ5" s="8" t="s">
        <v>147</v>
      </c>
      <c r="AK5" s="8" t="s">
        <v>12</v>
      </c>
      <c r="AL5" s="8" t="s">
        <v>218</v>
      </c>
      <c r="AM5" s="8" t="s">
        <v>195</v>
      </c>
      <c r="AN5" s="8" t="s">
        <v>13</v>
      </c>
      <c r="AP5" s="8" t="s">
        <v>159</v>
      </c>
      <c r="AQ5" s="8" t="s">
        <v>164</v>
      </c>
      <c r="AR5" s="8" t="s">
        <v>197</v>
      </c>
      <c r="AS5" s="8" t="s">
        <v>198</v>
      </c>
      <c r="AU5" s="8" t="s">
        <v>159</v>
      </c>
      <c r="AV5" s="8" t="s">
        <v>164</v>
      </c>
      <c r="AW5" s="8" t="s">
        <v>200</v>
      </c>
      <c r="AX5" s="8" t="s">
        <v>201</v>
      </c>
      <c r="AZ5" s="3" t="s">
        <v>159</v>
      </c>
      <c r="BA5" s="3" t="s">
        <v>164</v>
      </c>
      <c r="BB5" s="3" t="s">
        <v>204</v>
      </c>
      <c r="BC5" s="3" t="s">
        <v>205</v>
      </c>
      <c r="BD5" s="3" t="s">
        <v>148</v>
      </c>
      <c r="BE5" s="3" t="s">
        <v>206</v>
      </c>
      <c r="BF5" s="3" t="s">
        <v>14</v>
      </c>
      <c r="BG5" s="3" t="s">
        <v>207</v>
      </c>
      <c r="BH5" s="3" t="s">
        <v>208</v>
      </c>
      <c r="BI5" s="3" t="s">
        <v>209</v>
      </c>
      <c r="BJ5" s="3" t="s">
        <v>210</v>
      </c>
      <c r="BK5" s="3" t="s">
        <v>211</v>
      </c>
      <c r="BL5" s="3" t="s">
        <v>212</v>
      </c>
      <c r="BM5" s="3" t="s">
        <v>213</v>
      </c>
      <c r="BO5" s="3" t="s">
        <v>159</v>
      </c>
      <c r="BP5" s="3" t="s">
        <v>164</v>
      </c>
      <c r="BQ5" s="8" t="s">
        <v>202</v>
      </c>
      <c r="BR5" s="8" t="s">
        <v>17</v>
      </c>
      <c r="BS5" s="8" t="s">
        <v>234</v>
      </c>
      <c r="BT5" s="8" t="s">
        <v>145</v>
      </c>
      <c r="BU5" s="8" t="s">
        <v>30</v>
      </c>
      <c r="BV5" s="8" t="s">
        <v>31</v>
      </c>
    </row>
    <row r="6" spans="2:74" x14ac:dyDescent="0.3">
      <c r="B6">
        <f>Level_1!$C$6</f>
        <v>2</v>
      </c>
      <c r="C6" s="9" t="s">
        <v>45</v>
      </c>
      <c r="D6" s="9">
        <v>4500</v>
      </c>
      <c r="E6" s="9">
        <v>4000</v>
      </c>
      <c r="F6" s="9">
        <v>2000</v>
      </c>
      <c r="G6" s="9">
        <v>2000</v>
      </c>
      <c r="H6" s="9">
        <v>625</v>
      </c>
      <c r="I6" s="9">
        <v>300</v>
      </c>
      <c r="K6" s="7">
        <f>Level_1!$C$6</f>
        <v>2</v>
      </c>
      <c r="L6" s="7" t="str">
        <f>$C6</f>
        <v>R49</v>
      </c>
      <c r="M6" s="9" t="s">
        <v>235</v>
      </c>
      <c r="N6" s="9" t="s">
        <v>170</v>
      </c>
      <c r="O6" s="9" t="s">
        <v>267</v>
      </c>
      <c r="P6" s="9" t="s">
        <v>267</v>
      </c>
      <c r="Q6" s="15">
        <v>2</v>
      </c>
      <c r="S6" s="7">
        <f>Level_1!$C$6</f>
        <v>2</v>
      </c>
      <c r="T6" s="7" t="str">
        <f>$C6</f>
        <v>R49</v>
      </c>
      <c r="U6" s="9" t="s">
        <v>236</v>
      </c>
      <c r="V6" s="9" t="s">
        <v>193</v>
      </c>
      <c r="W6" s="15" t="s">
        <v>223</v>
      </c>
      <c r="X6" s="9" t="s">
        <v>268</v>
      </c>
      <c r="Y6" s="9" t="s">
        <v>269</v>
      </c>
      <c r="Z6" s="9" t="s">
        <v>268</v>
      </c>
      <c r="AA6" s="9" t="s">
        <v>268</v>
      </c>
      <c r="AB6" s="9" t="s">
        <v>269</v>
      </c>
      <c r="AC6" s="9" t="s">
        <v>268</v>
      </c>
      <c r="AD6" s="9" t="s">
        <v>281</v>
      </c>
      <c r="AF6" s="7">
        <f>Level_1!$C$6</f>
        <v>2</v>
      </c>
      <c r="AG6" s="7" t="str">
        <f>$C6</f>
        <v>R49</v>
      </c>
      <c r="AH6" s="15">
        <v>0</v>
      </c>
      <c r="AI6" s="15">
        <v>2</v>
      </c>
      <c r="AJ6" s="15">
        <v>512.9</v>
      </c>
      <c r="AK6" s="15" t="s">
        <v>19</v>
      </c>
      <c r="AL6" s="15" t="s">
        <v>111</v>
      </c>
      <c r="AM6" s="15" t="s">
        <v>18</v>
      </c>
      <c r="AN6" s="9" t="s">
        <v>139</v>
      </c>
      <c r="AP6" s="7">
        <f>Level_1!$C$6</f>
        <v>2</v>
      </c>
      <c r="AQ6" s="7" t="str">
        <f>$C6</f>
        <v>R49</v>
      </c>
      <c r="AR6" s="9" t="s">
        <v>268</v>
      </c>
      <c r="AS6" s="9" t="s">
        <v>268</v>
      </c>
      <c r="AU6" s="7">
        <f>Level_1!$C$6</f>
        <v>2</v>
      </c>
      <c r="AV6" s="7" t="str">
        <f>$C6</f>
        <v>R49</v>
      </c>
      <c r="AW6" s="9">
        <v>0</v>
      </c>
      <c r="AX6" s="9">
        <v>0</v>
      </c>
      <c r="AZ6" s="7">
        <f>Level_1!$C$6</f>
        <v>2</v>
      </c>
      <c r="BA6" s="7" t="str">
        <f>$C6</f>
        <v>R49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 t="s">
        <v>268</v>
      </c>
      <c r="BJ6" s="15" t="s">
        <v>268</v>
      </c>
      <c r="BK6" s="15" t="s">
        <v>268</v>
      </c>
      <c r="BL6" s="15" t="s">
        <v>268</v>
      </c>
      <c r="BM6" s="15" t="s">
        <v>268</v>
      </c>
      <c r="BO6">
        <f>Level_1!$C$6</f>
        <v>2</v>
      </c>
      <c r="BP6" t="str">
        <f>$C6</f>
        <v>R49</v>
      </c>
      <c r="BQ6" s="9">
        <v>1</v>
      </c>
      <c r="BR6" s="9">
        <v>2</v>
      </c>
      <c r="BS6" s="9">
        <v>4</v>
      </c>
      <c r="BT6" s="9">
        <v>1</v>
      </c>
      <c r="BU6" s="9">
        <v>3</v>
      </c>
      <c r="BV6" s="9" t="s">
        <v>154</v>
      </c>
    </row>
    <row r="7" spans="2:74" x14ac:dyDescent="0.3">
      <c r="B7">
        <f>Level_1!$C$6</f>
        <v>2</v>
      </c>
      <c r="C7" s="9" t="s">
        <v>46</v>
      </c>
      <c r="D7" s="9">
        <v>4500</v>
      </c>
      <c r="E7" s="9">
        <v>4000</v>
      </c>
      <c r="F7" s="9">
        <v>2000</v>
      </c>
      <c r="G7" s="9">
        <v>2000</v>
      </c>
      <c r="H7" s="9">
        <v>625</v>
      </c>
      <c r="I7" s="9">
        <v>300</v>
      </c>
      <c r="K7" s="7">
        <f>Level_1!$C$6</f>
        <v>2</v>
      </c>
      <c r="L7" s="7" t="str">
        <f t="shared" ref="L7:L42" si="0">$C7</f>
        <v>R58</v>
      </c>
      <c r="M7" s="9" t="s">
        <v>235</v>
      </c>
      <c r="N7" s="9" t="s">
        <v>171</v>
      </c>
      <c r="O7" s="9" t="s">
        <v>267</v>
      </c>
      <c r="P7" s="9" t="s">
        <v>267</v>
      </c>
      <c r="Q7" s="15">
        <v>2</v>
      </c>
      <c r="S7" s="7">
        <f>Level_1!$C$6</f>
        <v>2</v>
      </c>
      <c r="T7" s="7" t="str">
        <f t="shared" ref="T7:T42" si="1">$C7</f>
        <v>R58</v>
      </c>
      <c r="U7" s="9" t="s">
        <v>237</v>
      </c>
      <c r="V7" s="9" t="s">
        <v>193</v>
      </c>
      <c r="W7" s="15" t="s">
        <v>224</v>
      </c>
      <c r="X7" s="9" t="s">
        <v>268</v>
      </c>
      <c r="Y7" s="9" t="s">
        <v>269</v>
      </c>
      <c r="Z7" s="9" t="s">
        <v>268</v>
      </c>
      <c r="AA7" s="9" t="s">
        <v>268</v>
      </c>
      <c r="AB7" s="9" t="s">
        <v>269</v>
      </c>
      <c r="AC7" s="9" t="s">
        <v>268</v>
      </c>
      <c r="AD7" s="9" t="s">
        <v>281</v>
      </c>
      <c r="AF7" s="7">
        <f>Level_1!$C$6</f>
        <v>2</v>
      </c>
      <c r="AG7" s="7" t="str">
        <f t="shared" ref="AG7:AG42" si="2">$C7</f>
        <v>R58</v>
      </c>
      <c r="AH7" s="15">
        <v>0</v>
      </c>
      <c r="AI7" s="15">
        <v>2</v>
      </c>
      <c r="AJ7" s="15">
        <v>476.6</v>
      </c>
      <c r="AK7" s="15" t="s">
        <v>19</v>
      </c>
      <c r="AL7" s="15" t="s">
        <v>101</v>
      </c>
      <c r="AM7" s="15" t="s">
        <v>18</v>
      </c>
      <c r="AN7" s="9" t="s">
        <v>138</v>
      </c>
      <c r="AP7" s="7">
        <f>Level_1!$C$6</f>
        <v>2</v>
      </c>
      <c r="AQ7" s="7" t="str">
        <f t="shared" ref="AQ7:AQ42" si="3">$C7</f>
        <v>R58</v>
      </c>
      <c r="AR7" s="9" t="s">
        <v>268</v>
      </c>
      <c r="AS7" s="9" t="s">
        <v>268</v>
      </c>
      <c r="AU7" s="7">
        <f>Level_1!$C$6</f>
        <v>2</v>
      </c>
      <c r="AV7" s="7" t="str">
        <f t="shared" ref="AV7:AV42" si="4">$C7</f>
        <v>R58</v>
      </c>
      <c r="AW7" s="9">
        <v>0</v>
      </c>
      <c r="AX7" s="9">
        <v>0</v>
      </c>
      <c r="AZ7" s="7">
        <f>Level_1!$C$6</f>
        <v>2</v>
      </c>
      <c r="BA7" s="7" t="str">
        <f t="shared" ref="BA7:BA42" si="5">$C7</f>
        <v>R58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 t="s">
        <v>268</v>
      </c>
      <c r="BJ7" s="15" t="s">
        <v>268</v>
      </c>
      <c r="BK7" s="15" t="s">
        <v>268</v>
      </c>
      <c r="BL7" s="15" t="s">
        <v>268</v>
      </c>
      <c r="BM7" s="15" t="s">
        <v>268</v>
      </c>
      <c r="BO7">
        <f>Level_1!$C$6</f>
        <v>2</v>
      </c>
      <c r="BP7" t="str">
        <f t="shared" ref="BP7:BP42" si="6">$C7</f>
        <v>R58</v>
      </c>
      <c r="BQ7" s="9">
        <v>1</v>
      </c>
      <c r="BR7" s="9">
        <v>2</v>
      </c>
      <c r="BS7" s="9">
        <v>4</v>
      </c>
      <c r="BT7" s="9">
        <v>1</v>
      </c>
      <c r="BU7" s="9">
        <v>3</v>
      </c>
      <c r="BV7" s="9" t="s">
        <v>307</v>
      </c>
    </row>
    <row r="8" spans="2:74" x14ac:dyDescent="0.3">
      <c r="B8">
        <f>Level_1!$C$6</f>
        <v>2</v>
      </c>
      <c r="C8" s="9" t="s">
        <v>47</v>
      </c>
      <c r="D8" s="9">
        <v>4500</v>
      </c>
      <c r="E8" s="9">
        <v>4000</v>
      </c>
      <c r="F8" s="9">
        <v>2000</v>
      </c>
      <c r="G8" s="9">
        <v>2000</v>
      </c>
      <c r="H8" s="9">
        <v>625</v>
      </c>
      <c r="I8" s="9">
        <v>300</v>
      </c>
      <c r="K8" s="7">
        <f>Level_1!$C$6</f>
        <v>2</v>
      </c>
      <c r="L8" s="7" t="str">
        <f t="shared" si="0"/>
        <v>R22</v>
      </c>
      <c r="M8" s="9" t="s">
        <v>235</v>
      </c>
      <c r="N8" s="9" t="s">
        <v>172</v>
      </c>
      <c r="O8" s="9" t="s">
        <v>267</v>
      </c>
      <c r="P8" s="9" t="s">
        <v>267</v>
      </c>
      <c r="Q8" s="15">
        <v>2</v>
      </c>
      <c r="S8" s="7">
        <f>Level_1!$C$6</f>
        <v>2</v>
      </c>
      <c r="T8" s="7" t="str">
        <f t="shared" si="1"/>
        <v>R22</v>
      </c>
      <c r="U8" s="9" t="s">
        <v>238</v>
      </c>
      <c r="V8" s="9" t="s">
        <v>193</v>
      </c>
      <c r="W8" s="15" t="s">
        <v>225</v>
      </c>
      <c r="X8" s="9" t="s">
        <v>268</v>
      </c>
      <c r="Y8" s="9" t="s">
        <v>269</v>
      </c>
      <c r="Z8" s="9" t="s">
        <v>268</v>
      </c>
      <c r="AA8" s="9" t="s">
        <v>268</v>
      </c>
      <c r="AB8" s="9" t="s">
        <v>269</v>
      </c>
      <c r="AC8" s="9" t="s">
        <v>268</v>
      </c>
      <c r="AD8" s="9" t="s">
        <v>281</v>
      </c>
      <c r="AF8" s="7">
        <f>Level_1!$C$6</f>
        <v>2</v>
      </c>
      <c r="AG8" s="7" t="str">
        <f t="shared" si="2"/>
        <v>R22</v>
      </c>
      <c r="AH8" s="15">
        <v>0</v>
      </c>
      <c r="AI8" s="15">
        <v>1</v>
      </c>
      <c r="AJ8" s="15">
        <v>528.9</v>
      </c>
      <c r="AK8" s="15" t="s">
        <v>102</v>
      </c>
      <c r="AL8" s="15" t="s">
        <v>103</v>
      </c>
      <c r="AM8" s="15" t="s">
        <v>97</v>
      </c>
      <c r="AN8" s="9" t="s">
        <v>268</v>
      </c>
      <c r="AP8" s="7">
        <f>Level_1!$C$6</f>
        <v>2</v>
      </c>
      <c r="AQ8" s="7" t="str">
        <f t="shared" si="3"/>
        <v>R22</v>
      </c>
      <c r="AR8" s="9" t="s">
        <v>268</v>
      </c>
      <c r="AS8" s="9" t="s">
        <v>268</v>
      </c>
      <c r="AU8" s="7">
        <f>Level_1!$C$6</f>
        <v>2</v>
      </c>
      <c r="AV8" s="7" t="str">
        <f t="shared" si="4"/>
        <v>R22</v>
      </c>
      <c r="AW8" s="9">
        <v>0</v>
      </c>
      <c r="AX8" s="9">
        <v>0</v>
      </c>
      <c r="AZ8" s="7">
        <f>Level_1!$C$6</f>
        <v>2</v>
      </c>
      <c r="BA8" s="7" t="str">
        <f t="shared" si="5"/>
        <v>R22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 t="s">
        <v>268</v>
      </c>
      <c r="BJ8" s="15" t="s">
        <v>268</v>
      </c>
      <c r="BK8" s="15" t="s">
        <v>268</v>
      </c>
      <c r="BL8" s="15" t="s">
        <v>268</v>
      </c>
      <c r="BM8" s="15" t="s">
        <v>268</v>
      </c>
      <c r="BO8">
        <f>Level_1!$C$6</f>
        <v>2</v>
      </c>
      <c r="BP8" t="str">
        <f t="shared" si="6"/>
        <v>R22</v>
      </c>
      <c r="BQ8" s="9">
        <v>1</v>
      </c>
      <c r="BR8" s="9">
        <v>2</v>
      </c>
      <c r="BS8" s="9">
        <v>4</v>
      </c>
      <c r="BT8" s="9">
        <v>1</v>
      </c>
      <c r="BU8" s="9">
        <v>3</v>
      </c>
      <c r="BV8" s="9" t="s">
        <v>20</v>
      </c>
    </row>
    <row r="9" spans="2:74" x14ac:dyDescent="0.3">
      <c r="B9">
        <f>Level_1!$C$6</f>
        <v>2</v>
      </c>
      <c r="C9" s="9" t="s">
        <v>83</v>
      </c>
      <c r="D9" s="9">
        <v>4500</v>
      </c>
      <c r="E9" s="9">
        <v>4000</v>
      </c>
      <c r="F9" s="9">
        <v>2000</v>
      </c>
      <c r="G9" s="9">
        <v>2000</v>
      </c>
      <c r="H9" s="9">
        <v>625</v>
      </c>
      <c r="I9" s="9">
        <v>300</v>
      </c>
      <c r="K9" s="7">
        <f>Level_1!$C$6</f>
        <v>2</v>
      </c>
      <c r="L9" s="7" t="str">
        <f t="shared" si="0"/>
        <v>R13</v>
      </c>
      <c r="M9" s="9" t="s">
        <v>235</v>
      </c>
      <c r="N9" s="9" t="s">
        <v>170</v>
      </c>
      <c r="O9" s="9" t="s">
        <v>267</v>
      </c>
      <c r="P9" s="9" t="s">
        <v>267</v>
      </c>
      <c r="Q9" s="15">
        <v>2</v>
      </c>
      <c r="S9" s="7">
        <f>Level_1!$C$6</f>
        <v>2</v>
      </c>
      <c r="T9" s="7" t="str">
        <f t="shared" si="1"/>
        <v>R13</v>
      </c>
      <c r="U9" s="9" t="s">
        <v>239</v>
      </c>
      <c r="V9" s="9" t="s">
        <v>193</v>
      </c>
      <c r="W9" s="15" t="s">
        <v>223</v>
      </c>
      <c r="X9" s="9" t="s">
        <v>268</v>
      </c>
      <c r="Y9" s="9" t="s">
        <v>269</v>
      </c>
      <c r="Z9" s="9" t="s">
        <v>268</v>
      </c>
      <c r="AA9" s="9" t="s">
        <v>268</v>
      </c>
      <c r="AB9" s="9" t="s">
        <v>269</v>
      </c>
      <c r="AC9" s="9" t="s">
        <v>268</v>
      </c>
      <c r="AD9" s="9" t="s">
        <v>281</v>
      </c>
      <c r="AF9" s="7">
        <f>Level_1!$C$6</f>
        <v>2</v>
      </c>
      <c r="AG9" s="7" t="str">
        <f t="shared" si="2"/>
        <v>R13</v>
      </c>
      <c r="AH9" s="15">
        <v>0</v>
      </c>
      <c r="AI9" s="15">
        <v>1</v>
      </c>
      <c r="AJ9" s="15">
        <v>532.5</v>
      </c>
      <c r="AK9" s="15" t="s">
        <v>102</v>
      </c>
      <c r="AL9" s="15" t="s">
        <v>103</v>
      </c>
      <c r="AM9" s="15" t="s">
        <v>97</v>
      </c>
      <c r="AN9" s="9" t="s">
        <v>268</v>
      </c>
      <c r="AP9" s="7">
        <f>Level_1!$C$6</f>
        <v>2</v>
      </c>
      <c r="AQ9" s="7" t="str">
        <f t="shared" si="3"/>
        <v>R13</v>
      </c>
      <c r="AR9" s="9" t="s">
        <v>268</v>
      </c>
      <c r="AS9" s="9" t="s">
        <v>268</v>
      </c>
      <c r="AU9" s="7">
        <f>Level_1!$C$6</f>
        <v>2</v>
      </c>
      <c r="AV9" s="7" t="str">
        <f t="shared" si="4"/>
        <v>R13</v>
      </c>
      <c r="AW9" s="9">
        <v>0</v>
      </c>
      <c r="AX9" s="9">
        <v>0</v>
      </c>
      <c r="AZ9" s="7">
        <f>Level_1!$C$6</f>
        <v>2</v>
      </c>
      <c r="BA9" s="7" t="str">
        <f t="shared" si="5"/>
        <v>R13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 t="s">
        <v>268</v>
      </c>
      <c r="BJ9" s="15" t="s">
        <v>268</v>
      </c>
      <c r="BK9" s="15" t="s">
        <v>268</v>
      </c>
      <c r="BL9" s="15" t="s">
        <v>268</v>
      </c>
      <c r="BM9" s="15" t="s">
        <v>268</v>
      </c>
      <c r="BO9">
        <f>Level_1!$C$6</f>
        <v>2</v>
      </c>
      <c r="BP9" t="str">
        <f t="shared" si="6"/>
        <v>R13</v>
      </c>
      <c r="BQ9" s="9">
        <v>1</v>
      </c>
      <c r="BR9" s="9">
        <v>2</v>
      </c>
      <c r="BS9" s="9">
        <v>4</v>
      </c>
      <c r="BT9" s="9">
        <v>1</v>
      </c>
      <c r="BU9" s="9">
        <v>3</v>
      </c>
      <c r="BV9" s="9" t="s">
        <v>20</v>
      </c>
    </row>
    <row r="10" spans="2:74" x14ac:dyDescent="0.3">
      <c r="B10">
        <f>Level_1!$C$6</f>
        <v>2</v>
      </c>
      <c r="C10" s="9" t="s">
        <v>48</v>
      </c>
      <c r="D10" s="9">
        <v>4500</v>
      </c>
      <c r="E10" s="9">
        <v>4000</v>
      </c>
      <c r="F10" s="9">
        <v>2000</v>
      </c>
      <c r="G10" s="9">
        <v>2000</v>
      </c>
      <c r="H10" s="9">
        <v>625</v>
      </c>
      <c r="I10" s="9">
        <v>300</v>
      </c>
      <c r="K10" s="7">
        <f>Level_1!$C$6</f>
        <v>2</v>
      </c>
      <c r="L10" s="7" t="str">
        <f t="shared" si="0"/>
        <v>R23</v>
      </c>
      <c r="M10" s="9" t="s">
        <v>235</v>
      </c>
      <c r="N10" s="9" t="s">
        <v>170</v>
      </c>
      <c r="O10" s="9" t="s">
        <v>267</v>
      </c>
      <c r="P10" s="9" t="s">
        <v>267</v>
      </c>
      <c r="Q10" s="15">
        <v>2</v>
      </c>
      <c r="S10" s="7">
        <f>Level_1!$C$6</f>
        <v>2</v>
      </c>
      <c r="T10" s="7" t="str">
        <f t="shared" si="1"/>
        <v>R23</v>
      </c>
      <c r="U10" s="9" t="s">
        <v>240</v>
      </c>
      <c r="V10" s="9" t="s">
        <v>193</v>
      </c>
      <c r="W10" s="15" t="s">
        <v>223</v>
      </c>
      <c r="X10" s="9" t="s">
        <v>268</v>
      </c>
      <c r="Y10" s="9" t="s">
        <v>269</v>
      </c>
      <c r="Z10" s="9" t="s">
        <v>268</v>
      </c>
      <c r="AA10" s="9" t="s">
        <v>268</v>
      </c>
      <c r="AB10" s="9" t="s">
        <v>269</v>
      </c>
      <c r="AC10" s="9" t="s">
        <v>268</v>
      </c>
      <c r="AD10" s="9" t="s">
        <v>281</v>
      </c>
      <c r="AF10" s="7">
        <f>Level_1!$C$6</f>
        <v>2</v>
      </c>
      <c r="AG10" s="7" t="str">
        <f t="shared" si="2"/>
        <v>R23</v>
      </c>
      <c r="AH10" s="15">
        <v>0</v>
      </c>
      <c r="AI10" s="15">
        <v>1</v>
      </c>
      <c r="AJ10" s="15">
        <v>532.5</v>
      </c>
      <c r="AK10" s="15" t="s">
        <v>19</v>
      </c>
      <c r="AL10" s="15" t="s">
        <v>104</v>
      </c>
      <c r="AM10" s="15" t="s">
        <v>18</v>
      </c>
      <c r="AN10" s="9" t="s">
        <v>139</v>
      </c>
      <c r="AP10" s="7">
        <f>Level_1!$C$6</f>
        <v>2</v>
      </c>
      <c r="AQ10" s="7" t="str">
        <f t="shared" si="3"/>
        <v>R23</v>
      </c>
      <c r="AR10" s="9" t="s">
        <v>268</v>
      </c>
      <c r="AS10" s="9" t="s">
        <v>268</v>
      </c>
      <c r="AU10" s="7">
        <f>Level_1!$C$6</f>
        <v>2</v>
      </c>
      <c r="AV10" s="7" t="str">
        <f t="shared" si="4"/>
        <v>R23</v>
      </c>
      <c r="AW10" s="9">
        <v>0</v>
      </c>
      <c r="AX10" s="9">
        <v>0</v>
      </c>
      <c r="AZ10" s="7">
        <f>Level_1!$C$6</f>
        <v>2</v>
      </c>
      <c r="BA10" s="7" t="str">
        <f t="shared" si="5"/>
        <v>R23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 t="s">
        <v>268</v>
      </c>
      <c r="BJ10" s="15" t="s">
        <v>268</v>
      </c>
      <c r="BK10" s="15" t="s">
        <v>268</v>
      </c>
      <c r="BL10" s="15" t="s">
        <v>268</v>
      </c>
      <c r="BM10" s="15" t="s">
        <v>268</v>
      </c>
      <c r="BO10">
        <f>Level_1!$C$6</f>
        <v>2</v>
      </c>
      <c r="BP10" t="str">
        <f t="shared" si="6"/>
        <v>R23</v>
      </c>
      <c r="BQ10" s="9">
        <v>1</v>
      </c>
      <c r="BR10" s="9">
        <v>2</v>
      </c>
      <c r="BS10" s="9">
        <v>4</v>
      </c>
      <c r="BT10" s="9">
        <v>1</v>
      </c>
      <c r="BU10" s="9">
        <v>3</v>
      </c>
      <c r="BV10" s="9" t="s">
        <v>154</v>
      </c>
    </row>
    <row r="11" spans="2:74" x14ac:dyDescent="0.3">
      <c r="B11">
        <f>Level_1!$C$6</f>
        <v>2</v>
      </c>
      <c r="C11" s="9" t="s">
        <v>49</v>
      </c>
      <c r="D11" s="9">
        <v>4500</v>
      </c>
      <c r="E11" s="9">
        <v>4000</v>
      </c>
      <c r="F11" s="9">
        <v>2000</v>
      </c>
      <c r="G11" s="9">
        <v>2000</v>
      </c>
      <c r="H11" s="9">
        <v>625</v>
      </c>
      <c r="I11" s="9">
        <v>300</v>
      </c>
      <c r="K11" s="7">
        <f>Level_1!$C$6</f>
        <v>2</v>
      </c>
      <c r="L11" s="7" t="str">
        <f t="shared" si="0"/>
        <v>R24</v>
      </c>
      <c r="M11" s="9" t="s">
        <v>235</v>
      </c>
      <c r="N11" s="9" t="s">
        <v>170</v>
      </c>
      <c r="O11" s="9" t="s">
        <v>267</v>
      </c>
      <c r="P11" s="9" t="s">
        <v>267</v>
      </c>
      <c r="Q11" s="15">
        <v>2</v>
      </c>
      <c r="S11" s="7">
        <f>Level_1!$C$6</f>
        <v>2</v>
      </c>
      <c r="T11" s="7" t="str">
        <f t="shared" si="1"/>
        <v>R24</v>
      </c>
      <c r="U11" s="9" t="s">
        <v>241</v>
      </c>
      <c r="V11" s="9" t="s">
        <v>193</v>
      </c>
      <c r="W11" s="15" t="s">
        <v>223</v>
      </c>
      <c r="X11" s="9" t="s">
        <v>268</v>
      </c>
      <c r="Y11" s="9" t="s">
        <v>269</v>
      </c>
      <c r="Z11" s="9" t="s">
        <v>268</v>
      </c>
      <c r="AA11" s="9" t="s">
        <v>268</v>
      </c>
      <c r="AB11" s="9" t="s">
        <v>269</v>
      </c>
      <c r="AC11" s="9" t="s">
        <v>268</v>
      </c>
      <c r="AD11" s="9" t="s">
        <v>281</v>
      </c>
      <c r="AF11" s="7">
        <f>Level_1!$C$6</f>
        <v>2</v>
      </c>
      <c r="AG11" s="7" t="str">
        <f t="shared" si="2"/>
        <v>R24</v>
      </c>
      <c r="AH11" s="15">
        <v>0</v>
      </c>
      <c r="AI11" s="15">
        <v>1</v>
      </c>
      <c r="AJ11" s="15">
        <v>532.5</v>
      </c>
      <c r="AK11" s="15" t="s">
        <v>19</v>
      </c>
      <c r="AL11" s="15" t="s">
        <v>105</v>
      </c>
      <c r="AM11" s="15" t="s">
        <v>18</v>
      </c>
      <c r="AN11" s="9" t="s">
        <v>139</v>
      </c>
      <c r="AP11" s="7">
        <f>Level_1!$C$6</f>
        <v>2</v>
      </c>
      <c r="AQ11" s="7" t="str">
        <f t="shared" si="3"/>
        <v>R24</v>
      </c>
      <c r="AR11" s="9" t="s">
        <v>268</v>
      </c>
      <c r="AS11" s="9" t="s">
        <v>268</v>
      </c>
      <c r="AU11" s="7">
        <f>Level_1!$C$6</f>
        <v>2</v>
      </c>
      <c r="AV11" s="7" t="str">
        <f t="shared" si="4"/>
        <v>R24</v>
      </c>
      <c r="AW11" s="9">
        <v>0</v>
      </c>
      <c r="AX11" s="9">
        <v>0</v>
      </c>
      <c r="AZ11" s="7">
        <f>Level_1!$C$6</f>
        <v>2</v>
      </c>
      <c r="BA11" s="7" t="str">
        <f t="shared" si="5"/>
        <v>R24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 t="s">
        <v>268</v>
      </c>
      <c r="BJ11" s="15" t="s">
        <v>268</v>
      </c>
      <c r="BK11" s="15" t="s">
        <v>268</v>
      </c>
      <c r="BL11" s="15" t="s">
        <v>268</v>
      </c>
      <c r="BM11" s="15" t="s">
        <v>268</v>
      </c>
      <c r="BO11">
        <f>Level_1!$C$6</f>
        <v>2</v>
      </c>
      <c r="BP11" t="str">
        <f t="shared" si="6"/>
        <v>R24</v>
      </c>
      <c r="BQ11" s="9">
        <v>1</v>
      </c>
      <c r="BR11" s="9">
        <v>2</v>
      </c>
      <c r="BS11" s="9">
        <v>4</v>
      </c>
      <c r="BT11" s="9">
        <v>1</v>
      </c>
      <c r="BU11" s="9">
        <v>3</v>
      </c>
      <c r="BV11" s="9" t="s">
        <v>307</v>
      </c>
    </row>
    <row r="12" spans="2:74" x14ac:dyDescent="0.3">
      <c r="B12">
        <f>Level_1!$C$6</f>
        <v>2</v>
      </c>
      <c r="C12" s="9" t="s">
        <v>50</v>
      </c>
      <c r="D12" s="9">
        <v>4500</v>
      </c>
      <c r="E12" s="9">
        <v>4000</v>
      </c>
      <c r="F12" s="9">
        <v>2000</v>
      </c>
      <c r="G12" s="9">
        <v>2000</v>
      </c>
      <c r="H12" s="9">
        <v>625</v>
      </c>
      <c r="I12" s="9">
        <v>300</v>
      </c>
      <c r="K12" s="7">
        <f>Level_1!$C$6</f>
        <v>2</v>
      </c>
      <c r="L12" s="7" t="str">
        <f t="shared" si="0"/>
        <v>R3</v>
      </c>
      <c r="M12" s="9" t="s">
        <v>235</v>
      </c>
      <c r="N12" s="9" t="s">
        <v>173</v>
      </c>
      <c r="O12" s="9" t="s">
        <v>267</v>
      </c>
      <c r="P12" s="9" t="s">
        <v>267</v>
      </c>
      <c r="Q12" s="15">
        <v>2</v>
      </c>
      <c r="S12" s="7">
        <f>Level_1!$C$6</f>
        <v>2</v>
      </c>
      <c r="T12" s="7" t="str">
        <f t="shared" si="1"/>
        <v>R3</v>
      </c>
      <c r="U12" s="9" t="s">
        <v>242</v>
      </c>
      <c r="V12" s="9" t="s">
        <v>193</v>
      </c>
      <c r="W12" s="15" t="s">
        <v>226</v>
      </c>
      <c r="X12" s="9" t="s">
        <v>268</v>
      </c>
      <c r="Y12" s="9" t="s">
        <v>269</v>
      </c>
      <c r="Z12" s="9" t="s">
        <v>268</v>
      </c>
      <c r="AA12" s="9" t="s">
        <v>268</v>
      </c>
      <c r="AB12" s="9" t="s">
        <v>269</v>
      </c>
      <c r="AC12" s="9" t="s">
        <v>268</v>
      </c>
      <c r="AD12" s="9" t="s">
        <v>281</v>
      </c>
      <c r="AF12" s="7">
        <f>Level_1!$C$6</f>
        <v>2</v>
      </c>
      <c r="AG12" s="7" t="str">
        <f t="shared" si="2"/>
        <v>R3</v>
      </c>
      <c r="AH12" s="15">
        <v>0</v>
      </c>
      <c r="AI12" s="15">
        <v>1</v>
      </c>
      <c r="AJ12" s="15">
        <v>532.5</v>
      </c>
      <c r="AK12" s="15" t="s">
        <v>19</v>
      </c>
      <c r="AL12" s="15" t="s">
        <v>104</v>
      </c>
      <c r="AM12" s="15" t="s">
        <v>18</v>
      </c>
      <c r="AN12" s="9" t="s">
        <v>141</v>
      </c>
      <c r="AP12" s="7">
        <f>Level_1!$C$6</f>
        <v>2</v>
      </c>
      <c r="AQ12" s="7" t="str">
        <f t="shared" si="3"/>
        <v>R3</v>
      </c>
      <c r="AR12" s="9" t="s">
        <v>268</v>
      </c>
      <c r="AS12" s="9" t="s">
        <v>268</v>
      </c>
      <c r="AU12" s="7">
        <f>Level_1!$C$6</f>
        <v>2</v>
      </c>
      <c r="AV12" s="7" t="str">
        <f t="shared" si="4"/>
        <v>R3</v>
      </c>
      <c r="AW12" s="9">
        <v>0</v>
      </c>
      <c r="AX12" s="9">
        <v>0</v>
      </c>
      <c r="AZ12" s="7">
        <f>Level_1!$C$6</f>
        <v>2</v>
      </c>
      <c r="BA12" s="7" t="str">
        <f t="shared" si="5"/>
        <v>R3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 t="s">
        <v>268</v>
      </c>
      <c r="BJ12" s="15" t="s">
        <v>268</v>
      </c>
      <c r="BK12" s="15" t="s">
        <v>268</v>
      </c>
      <c r="BL12" s="15" t="s">
        <v>268</v>
      </c>
      <c r="BM12" s="15" t="s">
        <v>268</v>
      </c>
      <c r="BO12">
        <f>Level_1!$C$6</f>
        <v>2</v>
      </c>
      <c r="BP12" t="str">
        <f t="shared" si="6"/>
        <v>R3</v>
      </c>
      <c r="BQ12" s="9">
        <v>1</v>
      </c>
      <c r="BR12" s="9">
        <v>2</v>
      </c>
      <c r="BS12" s="9">
        <v>4</v>
      </c>
      <c r="BT12" s="9">
        <v>1</v>
      </c>
      <c r="BU12" s="9">
        <v>3</v>
      </c>
      <c r="BV12" s="9" t="s">
        <v>97</v>
      </c>
    </row>
    <row r="13" spans="2:74" x14ac:dyDescent="0.3">
      <c r="B13">
        <f>Level_1!$C$6</f>
        <v>2</v>
      </c>
      <c r="C13" s="9" t="s">
        <v>51</v>
      </c>
      <c r="D13" s="9">
        <v>4500</v>
      </c>
      <c r="E13" s="9">
        <v>4000</v>
      </c>
      <c r="F13" s="9">
        <v>2000</v>
      </c>
      <c r="G13" s="9">
        <v>2000</v>
      </c>
      <c r="H13" s="9">
        <v>625</v>
      </c>
      <c r="I13" s="9">
        <v>300</v>
      </c>
      <c r="K13" s="7">
        <f>Level_1!$C$6</f>
        <v>2</v>
      </c>
      <c r="L13" s="7" t="str">
        <f t="shared" si="0"/>
        <v>R28</v>
      </c>
      <c r="M13" s="9" t="s">
        <v>235</v>
      </c>
      <c r="N13" s="9" t="s">
        <v>170</v>
      </c>
      <c r="O13" s="9" t="s">
        <v>267</v>
      </c>
      <c r="P13" s="9" t="s">
        <v>267</v>
      </c>
      <c r="Q13" s="15">
        <v>2</v>
      </c>
      <c r="S13" s="7">
        <f>Level_1!$C$6</f>
        <v>2</v>
      </c>
      <c r="T13" s="7" t="str">
        <f t="shared" si="1"/>
        <v>R28</v>
      </c>
      <c r="U13" s="9" t="s">
        <v>237</v>
      </c>
      <c r="V13" s="9" t="s">
        <v>193</v>
      </c>
      <c r="W13" s="15" t="s">
        <v>223</v>
      </c>
      <c r="X13" s="9" t="s">
        <v>268</v>
      </c>
      <c r="Y13" s="9" t="s">
        <v>269</v>
      </c>
      <c r="Z13" s="9" t="s">
        <v>268</v>
      </c>
      <c r="AA13" s="9" t="s">
        <v>268</v>
      </c>
      <c r="AB13" s="9" t="s">
        <v>269</v>
      </c>
      <c r="AC13" s="9" t="s">
        <v>268</v>
      </c>
      <c r="AD13" s="9" t="s">
        <v>281</v>
      </c>
      <c r="AF13" s="7">
        <f>Level_1!$C$6</f>
        <v>2</v>
      </c>
      <c r="AG13" s="7" t="str">
        <f t="shared" si="2"/>
        <v>R28</v>
      </c>
      <c r="AH13" s="15">
        <v>0</v>
      </c>
      <c r="AI13" s="15">
        <v>1</v>
      </c>
      <c r="AJ13" s="15">
        <v>440.3</v>
      </c>
      <c r="AK13" s="15" t="s">
        <v>106</v>
      </c>
      <c r="AL13" s="15" t="s">
        <v>107</v>
      </c>
      <c r="AM13" s="15" t="s">
        <v>100</v>
      </c>
      <c r="AN13" s="9" t="s">
        <v>402</v>
      </c>
      <c r="AP13" s="7">
        <f>Level_1!$C$6</f>
        <v>2</v>
      </c>
      <c r="AQ13" s="7" t="str">
        <f t="shared" si="3"/>
        <v>R28</v>
      </c>
      <c r="AR13" s="9" t="s">
        <v>268</v>
      </c>
      <c r="AS13" s="9" t="s">
        <v>268</v>
      </c>
      <c r="AU13" s="7">
        <f>Level_1!$C$6</f>
        <v>2</v>
      </c>
      <c r="AV13" s="7" t="str">
        <f t="shared" si="4"/>
        <v>R28</v>
      </c>
      <c r="AW13" s="9">
        <v>0</v>
      </c>
      <c r="AX13" s="9">
        <v>0</v>
      </c>
      <c r="AZ13" s="7">
        <f>Level_1!$C$6</f>
        <v>2</v>
      </c>
      <c r="BA13" s="7" t="str">
        <f t="shared" si="5"/>
        <v>R28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 t="s">
        <v>268</v>
      </c>
      <c r="BJ13" s="15" t="s">
        <v>268</v>
      </c>
      <c r="BK13" s="15" t="s">
        <v>268</v>
      </c>
      <c r="BL13" s="15" t="s">
        <v>268</v>
      </c>
      <c r="BM13" s="15" t="s">
        <v>268</v>
      </c>
      <c r="BO13">
        <f>Level_1!$C$6</f>
        <v>2</v>
      </c>
      <c r="BP13" t="str">
        <f t="shared" si="6"/>
        <v>R28</v>
      </c>
      <c r="BQ13" s="9">
        <v>1</v>
      </c>
      <c r="BR13" s="9">
        <v>2</v>
      </c>
      <c r="BS13" s="9">
        <v>4</v>
      </c>
      <c r="BT13" s="9">
        <v>1</v>
      </c>
      <c r="BU13" s="9">
        <v>3</v>
      </c>
      <c r="BV13" s="9" t="s">
        <v>307</v>
      </c>
    </row>
    <row r="14" spans="2:74" x14ac:dyDescent="0.3">
      <c r="B14">
        <f>Level_1!$C$6</f>
        <v>2</v>
      </c>
      <c r="C14" s="9" t="s">
        <v>52</v>
      </c>
      <c r="D14" s="9">
        <v>4500</v>
      </c>
      <c r="E14" s="9">
        <v>4000</v>
      </c>
      <c r="F14" s="9">
        <v>2000</v>
      </c>
      <c r="G14" s="9">
        <v>2000</v>
      </c>
      <c r="H14" s="9">
        <v>625</v>
      </c>
      <c r="I14" s="9">
        <v>300</v>
      </c>
      <c r="K14" s="7">
        <f>Level_1!$C$6</f>
        <v>2</v>
      </c>
      <c r="L14" s="7" t="str">
        <f t="shared" si="0"/>
        <v>R20</v>
      </c>
      <c r="M14" s="9" t="s">
        <v>235</v>
      </c>
      <c r="N14" s="9" t="s">
        <v>174</v>
      </c>
      <c r="O14" s="9" t="s">
        <v>267</v>
      </c>
      <c r="P14" s="9" t="s">
        <v>267</v>
      </c>
      <c r="Q14" s="15">
        <v>2</v>
      </c>
      <c r="S14" s="7">
        <f>Level_1!$C$6</f>
        <v>2</v>
      </c>
      <c r="T14" s="7" t="str">
        <f t="shared" si="1"/>
        <v>R20</v>
      </c>
      <c r="U14" s="9" t="s">
        <v>243</v>
      </c>
      <c r="V14" s="9" t="s">
        <v>193</v>
      </c>
      <c r="W14" s="15" t="s">
        <v>227</v>
      </c>
      <c r="X14" s="9" t="s">
        <v>268</v>
      </c>
      <c r="Y14" s="9" t="s">
        <v>269</v>
      </c>
      <c r="Z14" s="9" t="s">
        <v>268</v>
      </c>
      <c r="AA14" s="9" t="s">
        <v>268</v>
      </c>
      <c r="AB14" s="9" t="s">
        <v>269</v>
      </c>
      <c r="AC14" s="9" t="s">
        <v>268</v>
      </c>
      <c r="AD14" s="9" t="s">
        <v>281</v>
      </c>
      <c r="AF14" s="7">
        <f>Level_1!$C$6</f>
        <v>2</v>
      </c>
      <c r="AG14" s="7" t="str">
        <f t="shared" si="2"/>
        <v>R20</v>
      </c>
      <c r="AH14" s="15">
        <v>0</v>
      </c>
      <c r="AI14" s="15">
        <v>1</v>
      </c>
      <c r="AJ14" s="15">
        <v>466.8</v>
      </c>
      <c r="AK14" s="15" t="s">
        <v>110</v>
      </c>
      <c r="AL14" s="15" t="s">
        <v>108</v>
      </c>
      <c r="AM14" s="15" t="s">
        <v>109</v>
      </c>
      <c r="AN14" s="9" t="s">
        <v>142</v>
      </c>
      <c r="AP14" s="7">
        <f>Level_1!$C$6</f>
        <v>2</v>
      </c>
      <c r="AQ14" s="7" t="str">
        <f t="shared" si="3"/>
        <v>R20</v>
      </c>
      <c r="AR14" s="9" t="s">
        <v>268</v>
      </c>
      <c r="AS14" s="9" t="s">
        <v>268</v>
      </c>
      <c r="AU14" s="7">
        <f>Level_1!$C$6</f>
        <v>2</v>
      </c>
      <c r="AV14" s="7" t="str">
        <f t="shared" si="4"/>
        <v>R20</v>
      </c>
      <c r="AW14" s="9">
        <v>0</v>
      </c>
      <c r="AX14" s="9">
        <v>0</v>
      </c>
      <c r="AZ14" s="7">
        <f>Level_1!$C$6</f>
        <v>2</v>
      </c>
      <c r="BA14" s="7" t="str">
        <f t="shared" si="5"/>
        <v>R20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 t="s">
        <v>268</v>
      </c>
      <c r="BJ14" s="15" t="s">
        <v>268</v>
      </c>
      <c r="BK14" s="15" t="s">
        <v>268</v>
      </c>
      <c r="BL14" s="15" t="s">
        <v>268</v>
      </c>
      <c r="BM14" s="15" t="s">
        <v>268</v>
      </c>
      <c r="BO14">
        <f>Level_1!$C$6</f>
        <v>2</v>
      </c>
      <c r="BP14" t="str">
        <f t="shared" si="6"/>
        <v>R20</v>
      </c>
      <c r="BQ14" s="9">
        <v>1</v>
      </c>
      <c r="BR14" s="9">
        <v>2</v>
      </c>
      <c r="BS14" s="9">
        <v>4</v>
      </c>
      <c r="BT14" s="9">
        <v>1</v>
      </c>
      <c r="BU14" s="9">
        <v>3</v>
      </c>
      <c r="BV14" s="9" t="s">
        <v>307</v>
      </c>
    </row>
    <row r="15" spans="2:74" x14ac:dyDescent="0.3">
      <c r="B15">
        <f>Level_1!$C$6</f>
        <v>2</v>
      </c>
      <c r="C15" s="9" t="s">
        <v>53</v>
      </c>
      <c r="D15" s="9">
        <v>4500</v>
      </c>
      <c r="E15" s="9">
        <v>4000</v>
      </c>
      <c r="F15" s="9">
        <v>2000</v>
      </c>
      <c r="G15" s="9">
        <v>2000</v>
      </c>
      <c r="H15" s="9">
        <v>625</v>
      </c>
      <c r="I15" s="9">
        <v>300</v>
      </c>
      <c r="K15" s="7">
        <f>Level_1!$C$6</f>
        <v>2</v>
      </c>
      <c r="L15" s="7" t="str">
        <f t="shared" si="0"/>
        <v>R1</v>
      </c>
      <c r="M15" s="9" t="s">
        <v>235</v>
      </c>
      <c r="N15" s="9" t="s">
        <v>175</v>
      </c>
      <c r="O15" s="9" t="s">
        <v>267</v>
      </c>
      <c r="P15" s="9" t="s">
        <v>267</v>
      </c>
      <c r="Q15" s="15">
        <v>2</v>
      </c>
      <c r="S15" s="7">
        <f>Level_1!$C$6</f>
        <v>2</v>
      </c>
      <c r="T15" s="7" t="str">
        <f t="shared" si="1"/>
        <v>R1</v>
      </c>
      <c r="U15" s="9" t="s">
        <v>244</v>
      </c>
      <c r="V15" s="9" t="s">
        <v>193</v>
      </c>
      <c r="W15" s="15" t="s">
        <v>228</v>
      </c>
      <c r="X15" s="9" t="s">
        <v>268</v>
      </c>
      <c r="Y15" s="9" t="s">
        <v>269</v>
      </c>
      <c r="Z15" s="9" t="s">
        <v>268</v>
      </c>
      <c r="AA15" s="9" t="s">
        <v>268</v>
      </c>
      <c r="AB15" s="9" t="s">
        <v>269</v>
      </c>
      <c r="AC15" s="9" t="s">
        <v>268</v>
      </c>
      <c r="AD15" s="9" t="s">
        <v>281</v>
      </c>
      <c r="AF15" s="7">
        <f>Level_1!$C$6</f>
        <v>2</v>
      </c>
      <c r="AG15" s="7" t="str">
        <f t="shared" si="2"/>
        <v>R1</v>
      </c>
      <c r="AH15" s="15">
        <v>0</v>
      </c>
      <c r="AI15" s="15">
        <v>2</v>
      </c>
      <c r="AJ15" s="15">
        <v>488.4</v>
      </c>
      <c r="AK15" s="15" t="s">
        <v>19</v>
      </c>
      <c r="AL15" s="15" t="s">
        <v>104</v>
      </c>
      <c r="AM15" s="15" t="s">
        <v>18</v>
      </c>
      <c r="AN15" s="9" t="s">
        <v>141</v>
      </c>
      <c r="AP15" s="7">
        <f>Level_1!$C$6</f>
        <v>2</v>
      </c>
      <c r="AQ15" s="7" t="str">
        <f t="shared" si="3"/>
        <v>R1</v>
      </c>
      <c r="AR15" s="9" t="s">
        <v>268</v>
      </c>
      <c r="AS15" s="9" t="s">
        <v>268</v>
      </c>
      <c r="AU15" s="7">
        <f>Level_1!$C$6</f>
        <v>2</v>
      </c>
      <c r="AV15" s="7" t="str">
        <f t="shared" si="4"/>
        <v>R1</v>
      </c>
      <c r="AW15" s="9">
        <v>0</v>
      </c>
      <c r="AX15" s="9">
        <v>0</v>
      </c>
      <c r="AZ15" s="7">
        <f>Level_1!$C$6</f>
        <v>2</v>
      </c>
      <c r="BA15" s="7" t="str">
        <f t="shared" si="5"/>
        <v>R1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 t="s">
        <v>268</v>
      </c>
      <c r="BJ15" s="15" t="s">
        <v>268</v>
      </c>
      <c r="BK15" s="15" t="s">
        <v>268</v>
      </c>
      <c r="BL15" s="15" t="s">
        <v>268</v>
      </c>
      <c r="BM15" s="15" t="s">
        <v>268</v>
      </c>
      <c r="BO15">
        <f>Level_1!$C$6</f>
        <v>2</v>
      </c>
      <c r="BP15" t="str">
        <f t="shared" si="6"/>
        <v>R1</v>
      </c>
      <c r="BQ15" s="9">
        <v>1</v>
      </c>
      <c r="BR15" s="9">
        <v>2</v>
      </c>
      <c r="BS15" s="9">
        <v>4</v>
      </c>
      <c r="BT15" s="9">
        <v>1</v>
      </c>
      <c r="BU15" s="9">
        <v>3</v>
      </c>
      <c r="BV15" s="9" t="s">
        <v>97</v>
      </c>
    </row>
    <row r="16" spans="2:74" x14ac:dyDescent="0.3">
      <c r="B16">
        <f>Level_1!$C$6</f>
        <v>2</v>
      </c>
      <c r="C16" s="9" t="s">
        <v>54</v>
      </c>
      <c r="D16" s="9">
        <v>4500</v>
      </c>
      <c r="E16" s="9">
        <v>4000</v>
      </c>
      <c r="F16" s="9">
        <v>2000</v>
      </c>
      <c r="G16" s="9">
        <v>2000</v>
      </c>
      <c r="H16" s="9">
        <v>625</v>
      </c>
      <c r="I16" s="9">
        <v>300</v>
      </c>
      <c r="K16" s="7">
        <f>Level_1!$C$6</f>
        <v>2</v>
      </c>
      <c r="L16" s="7" t="str">
        <f t="shared" si="0"/>
        <v>R33</v>
      </c>
      <c r="M16" s="9" t="s">
        <v>235</v>
      </c>
      <c r="N16" s="9" t="s">
        <v>170</v>
      </c>
      <c r="O16" s="9" t="s">
        <v>267</v>
      </c>
      <c r="P16" s="9" t="s">
        <v>267</v>
      </c>
      <c r="Q16" s="15">
        <v>2</v>
      </c>
      <c r="S16" s="7">
        <f>Level_1!$C$6</f>
        <v>2</v>
      </c>
      <c r="T16" s="7" t="str">
        <f t="shared" si="1"/>
        <v>R33</v>
      </c>
      <c r="U16" s="9" t="s">
        <v>245</v>
      </c>
      <c r="V16" s="9" t="s">
        <v>193</v>
      </c>
      <c r="W16" s="15" t="s">
        <v>223</v>
      </c>
      <c r="X16" s="9" t="s">
        <v>268</v>
      </c>
      <c r="Y16" s="9" t="s">
        <v>269</v>
      </c>
      <c r="Z16" s="9" t="s">
        <v>268</v>
      </c>
      <c r="AA16" s="9" t="s">
        <v>268</v>
      </c>
      <c r="AB16" s="9" t="s">
        <v>269</v>
      </c>
      <c r="AC16" s="9" t="s">
        <v>268</v>
      </c>
      <c r="AD16" s="9" t="s">
        <v>281</v>
      </c>
      <c r="AF16" s="7">
        <f>Level_1!$C$6</f>
        <v>2</v>
      </c>
      <c r="AG16" s="7" t="str">
        <f t="shared" si="2"/>
        <v>R33</v>
      </c>
      <c r="AH16" s="15">
        <v>0</v>
      </c>
      <c r="AI16" s="15">
        <v>2</v>
      </c>
      <c r="AJ16" s="15">
        <v>524.70000000000005</v>
      </c>
      <c r="AK16" s="15" t="s">
        <v>19</v>
      </c>
      <c r="AL16" s="15" t="s">
        <v>111</v>
      </c>
      <c r="AM16" s="15" t="s">
        <v>18</v>
      </c>
      <c r="AN16" s="9" t="s">
        <v>138</v>
      </c>
      <c r="AP16" s="7">
        <f>Level_1!$C$6</f>
        <v>2</v>
      </c>
      <c r="AQ16" s="7" t="str">
        <f t="shared" si="3"/>
        <v>R33</v>
      </c>
      <c r="AR16" s="9" t="s">
        <v>268</v>
      </c>
      <c r="AS16" s="9" t="s">
        <v>268</v>
      </c>
      <c r="AU16" s="7">
        <f>Level_1!$C$6</f>
        <v>2</v>
      </c>
      <c r="AV16" s="7" t="str">
        <f t="shared" si="4"/>
        <v>R33</v>
      </c>
      <c r="AW16" s="9">
        <v>0</v>
      </c>
      <c r="AX16" s="9">
        <v>0</v>
      </c>
      <c r="AZ16" s="7">
        <f>Level_1!$C$6</f>
        <v>2</v>
      </c>
      <c r="BA16" s="7" t="str">
        <f t="shared" si="5"/>
        <v>R33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 t="s">
        <v>268</v>
      </c>
      <c r="BJ16" s="15" t="s">
        <v>268</v>
      </c>
      <c r="BK16" s="15" t="s">
        <v>268</v>
      </c>
      <c r="BL16" s="15" t="s">
        <v>268</v>
      </c>
      <c r="BM16" s="15" t="s">
        <v>268</v>
      </c>
      <c r="BO16">
        <f>Level_1!$C$6</f>
        <v>2</v>
      </c>
      <c r="BP16" t="str">
        <f t="shared" si="6"/>
        <v>R33</v>
      </c>
      <c r="BQ16" s="9">
        <v>1</v>
      </c>
      <c r="BR16" s="9">
        <v>2</v>
      </c>
      <c r="BS16" s="9">
        <v>4</v>
      </c>
      <c r="BT16" s="9">
        <v>1</v>
      </c>
      <c r="BU16" s="9">
        <v>3</v>
      </c>
      <c r="BV16" s="9" t="s">
        <v>307</v>
      </c>
    </row>
    <row r="17" spans="2:74" x14ac:dyDescent="0.3">
      <c r="B17">
        <f>Level_1!$C$6</f>
        <v>2</v>
      </c>
      <c r="C17" s="9" t="s">
        <v>55</v>
      </c>
      <c r="D17" s="9">
        <v>4500</v>
      </c>
      <c r="E17" s="9">
        <v>4000</v>
      </c>
      <c r="F17" s="9">
        <v>2000</v>
      </c>
      <c r="G17" s="9">
        <v>2000</v>
      </c>
      <c r="H17" s="9">
        <v>625</v>
      </c>
      <c r="I17" s="9">
        <v>300</v>
      </c>
      <c r="K17" s="7">
        <f>Level_1!$C$6</f>
        <v>2</v>
      </c>
      <c r="L17" s="7" t="str">
        <f t="shared" si="0"/>
        <v>R29</v>
      </c>
      <c r="M17" s="9" t="s">
        <v>235</v>
      </c>
      <c r="N17" s="9" t="s">
        <v>170</v>
      </c>
      <c r="O17" s="9" t="s">
        <v>267</v>
      </c>
      <c r="P17" s="9" t="s">
        <v>267</v>
      </c>
      <c r="Q17" s="15">
        <v>2</v>
      </c>
      <c r="S17" s="7">
        <f>Level_1!$C$6</f>
        <v>2</v>
      </c>
      <c r="T17" s="7" t="str">
        <f t="shared" si="1"/>
        <v>R29</v>
      </c>
      <c r="U17" s="9" t="s">
        <v>246</v>
      </c>
      <c r="V17" s="9" t="s">
        <v>193</v>
      </c>
      <c r="W17" s="15" t="s">
        <v>223</v>
      </c>
      <c r="X17" s="9" t="s">
        <v>268</v>
      </c>
      <c r="Y17" s="9" t="s">
        <v>269</v>
      </c>
      <c r="Z17" s="9" t="s">
        <v>268</v>
      </c>
      <c r="AA17" s="9" t="s">
        <v>268</v>
      </c>
      <c r="AB17" s="9" t="s">
        <v>269</v>
      </c>
      <c r="AC17" s="9" t="s">
        <v>268</v>
      </c>
      <c r="AD17" s="9" t="s">
        <v>281</v>
      </c>
      <c r="AF17" s="7">
        <f>Level_1!$C$6</f>
        <v>2</v>
      </c>
      <c r="AG17" s="7" t="str">
        <f t="shared" si="2"/>
        <v>R29</v>
      </c>
      <c r="AH17" s="15">
        <v>0</v>
      </c>
      <c r="AI17" s="15">
        <v>2</v>
      </c>
      <c r="AJ17" s="15">
        <v>480.5</v>
      </c>
      <c r="AK17" s="15" t="s">
        <v>19</v>
      </c>
      <c r="AL17" s="15" t="s">
        <v>105</v>
      </c>
      <c r="AM17" s="15" t="s">
        <v>18</v>
      </c>
      <c r="AN17" s="9" t="s">
        <v>139</v>
      </c>
      <c r="AP17" s="7">
        <f>Level_1!$C$6</f>
        <v>2</v>
      </c>
      <c r="AQ17" s="7" t="str">
        <f t="shared" si="3"/>
        <v>R29</v>
      </c>
      <c r="AR17" s="9" t="s">
        <v>268</v>
      </c>
      <c r="AS17" s="9" t="s">
        <v>268</v>
      </c>
      <c r="AU17" s="7">
        <f>Level_1!$C$6</f>
        <v>2</v>
      </c>
      <c r="AV17" s="7" t="str">
        <f t="shared" si="4"/>
        <v>R29</v>
      </c>
      <c r="AW17" s="9">
        <v>0</v>
      </c>
      <c r="AX17" s="9">
        <v>0</v>
      </c>
      <c r="AZ17" s="7">
        <f>Level_1!$C$6</f>
        <v>2</v>
      </c>
      <c r="BA17" s="7" t="str">
        <f t="shared" si="5"/>
        <v>R29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 t="s">
        <v>268</v>
      </c>
      <c r="BJ17" s="15" t="s">
        <v>268</v>
      </c>
      <c r="BK17" s="15" t="s">
        <v>268</v>
      </c>
      <c r="BL17" s="15" t="s">
        <v>268</v>
      </c>
      <c r="BM17" s="15" t="s">
        <v>268</v>
      </c>
      <c r="BO17">
        <f>Level_1!$C$6</f>
        <v>2</v>
      </c>
      <c r="BP17" t="str">
        <f t="shared" si="6"/>
        <v>R29</v>
      </c>
      <c r="BQ17" s="9">
        <v>1</v>
      </c>
      <c r="BR17" s="9">
        <v>2</v>
      </c>
      <c r="BS17" s="9">
        <v>4</v>
      </c>
      <c r="BT17" s="9">
        <v>1</v>
      </c>
      <c r="BU17" s="9">
        <v>3</v>
      </c>
      <c r="BV17" s="9" t="s">
        <v>307</v>
      </c>
    </row>
    <row r="18" spans="2:74" x14ac:dyDescent="0.3">
      <c r="B18">
        <f>Level_1!$C$6</f>
        <v>2</v>
      </c>
      <c r="C18" s="9" t="s">
        <v>56</v>
      </c>
      <c r="D18" s="9">
        <v>4500</v>
      </c>
      <c r="E18" s="9">
        <v>4000</v>
      </c>
      <c r="F18" s="9">
        <v>2000</v>
      </c>
      <c r="G18" s="9">
        <v>2000</v>
      </c>
      <c r="H18" s="9">
        <v>625</v>
      </c>
      <c r="I18" s="9">
        <v>300</v>
      </c>
      <c r="K18" s="7">
        <f>Level_1!$C$6</f>
        <v>2</v>
      </c>
      <c r="L18" s="7" t="str">
        <f t="shared" si="0"/>
        <v>R34</v>
      </c>
      <c r="M18" s="9" t="s">
        <v>235</v>
      </c>
      <c r="N18" s="9" t="s">
        <v>176</v>
      </c>
      <c r="O18" s="9" t="s">
        <v>267</v>
      </c>
      <c r="P18" s="9" t="s">
        <v>267</v>
      </c>
      <c r="Q18" s="15">
        <v>2</v>
      </c>
      <c r="S18" s="7">
        <f>Level_1!$C$6</f>
        <v>2</v>
      </c>
      <c r="T18" s="7" t="str">
        <f t="shared" si="1"/>
        <v>R34</v>
      </c>
      <c r="U18" s="9" t="s">
        <v>247</v>
      </c>
      <c r="V18" s="9" t="s">
        <v>193</v>
      </c>
      <c r="W18" s="15" t="s">
        <v>140</v>
      </c>
      <c r="X18" s="9" t="s">
        <v>268</v>
      </c>
      <c r="Y18" s="9" t="s">
        <v>269</v>
      </c>
      <c r="Z18" s="9" t="s">
        <v>268</v>
      </c>
      <c r="AA18" s="9" t="s">
        <v>268</v>
      </c>
      <c r="AB18" s="9" t="s">
        <v>269</v>
      </c>
      <c r="AC18" s="9" t="s">
        <v>268</v>
      </c>
      <c r="AD18" s="9" t="s">
        <v>281</v>
      </c>
      <c r="AF18" s="7">
        <f>Level_1!$C$6</f>
        <v>2</v>
      </c>
      <c r="AG18" s="7" t="str">
        <f t="shared" si="2"/>
        <v>R34</v>
      </c>
      <c r="AH18" s="15">
        <v>0</v>
      </c>
      <c r="AI18" s="15">
        <v>2</v>
      </c>
      <c r="AJ18" s="15">
        <v>480.5</v>
      </c>
      <c r="AK18" s="15" t="s">
        <v>19</v>
      </c>
      <c r="AL18" s="15" t="s">
        <v>112</v>
      </c>
      <c r="AM18" s="15" t="s">
        <v>18</v>
      </c>
      <c r="AN18" s="9" t="s">
        <v>138</v>
      </c>
      <c r="AP18" s="7">
        <f>Level_1!$C$6</f>
        <v>2</v>
      </c>
      <c r="AQ18" s="7" t="str">
        <f t="shared" si="3"/>
        <v>R34</v>
      </c>
      <c r="AR18" s="9" t="s">
        <v>268</v>
      </c>
      <c r="AS18" s="9" t="s">
        <v>268</v>
      </c>
      <c r="AU18" s="7">
        <f>Level_1!$C$6</f>
        <v>2</v>
      </c>
      <c r="AV18" s="7" t="str">
        <f t="shared" si="4"/>
        <v>R34</v>
      </c>
      <c r="AW18" s="9">
        <v>0</v>
      </c>
      <c r="AX18" s="9">
        <v>0</v>
      </c>
      <c r="AZ18" s="7">
        <f>Level_1!$C$6</f>
        <v>2</v>
      </c>
      <c r="BA18" s="7" t="str">
        <f t="shared" si="5"/>
        <v>R34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 t="s">
        <v>268</v>
      </c>
      <c r="BJ18" s="15" t="s">
        <v>268</v>
      </c>
      <c r="BK18" s="15" t="s">
        <v>268</v>
      </c>
      <c r="BL18" s="15" t="s">
        <v>268</v>
      </c>
      <c r="BM18" s="15" t="s">
        <v>268</v>
      </c>
      <c r="BO18">
        <f>Level_1!$C$6</f>
        <v>2</v>
      </c>
      <c r="BP18" t="str">
        <f t="shared" si="6"/>
        <v>R34</v>
      </c>
      <c r="BQ18" s="9">
        <v>1</v>
      </c>
      <c r="BR18" s="9">
        <v>2</v>
      </c>
      <c r="BS18" s="9">
        <v>4</v>
      </c>
      <c r="BT18" s="9">
        <v>1</v>
      </c>
      <c r="BU18" s="9">
        <v>3</v>
      </c>
      <c r="BV18" s="9" t="s">
        <v>307</v>
      </c>
    </row>
    <row r="19" spans="2:74" x14ac:dyDescent="0.3">
      <c r="B19">
        <f>Level_1!$C$6</f>
        <v>2</v>
      </c>
      <c r="C19" s="9" t="s">
        <v>57</v>
      </c>
      <c r="D19" s="9">
        <v>4500</v>
      </c>
      <c r="E19" s="9">
        <v>4000</v>
      </c>
      <c r="F19" s="9">
        <v>2000</v>
      </c>
      <c r="G19" s="9">
        <v>2000</v>
      </c>
      <c r="H19" s="9">
        <v>625</v>
      </c>
      <c r="I19" s="9">
        <v>300</v>
      </c>
      <c r="K19" s="7">
        <f>Level_1!$C$6</f>
        <v>2</v>
      </c>
      <c r="L19" s="7" t="str">
        <f t="shared" si="0"/>
        <v>R35</v>
      </c>
      <c r="M19" s="9" t="s">
        <v>235</v>
      </c>
      <c r="N19" s="9" t="s">
        <v>177</v>
      </c>
      <c r="O19" s="9" t="s">
        <v>267</v>
      </c>
      <c r="P19" s="9" t="s">
        <v>267</v>
      </c>
      <c r="Q19" s="15">
        <v>2</v>
      </c>
      <c r="S19" s="7">
        <f>Level_1!$C$6</f>
        <v>2</v>
      </c>
      <c r="T19" s="7" t="str">
        <f t="shared" si="1"/>
        <v>R35</v>
      </c>
      <c r="U19" s="9" t="s">
        <v>248</v>
      </c>
      <c r="V19" s="9" t="s">
        <v>193</v>
      </c>
      <c r="W19" s="15" t="s">
        <v>229</v>
      </c>
      <c r="X19" s="9" t="s">
        <v>268</v>
      </c>
      <c r="Y19" s="9" t="s">
        <v>269</v>
      </c>
      <c r="Z19" s="9" t="s">
        <v>268</v>
      </c>
      <c r="AA19" s="9" t="s">
        <v>268</v>
      </c>
      <c r="AB19" s="9" t="s">
        <v>269</v>
      </c>
      <c r="AC19" s="9" t="s">
        <v>268</v>
      </c>
      <c r="AD19" s="9" t="s">
        <v>281</v>
      </c>
      <c r="AF19" s="7">
        <f>Level_1!$C$6</f>
        <v>2</v>
      </c>
      <c r="AG19" s="7" t="str">
        <f t="shared" si="2"/>
        <v>R35</v>
      </c>
      <c r="AH19" s="15">
        <v>0</v>
      </c>
      <c r="AI19" s="15">
        <v>2</v>
      </c>
      <c r="AJ19" s="15">
        <v>480.5</v>
      </c>
      <c r="AK19" s="15" t="s">
        <v>19</v>
      </c>
      <c r="AL19" s="15" t="s">
        <v>104</v>
      </c>
      <c r="AM19" s="15" t="s">
        <v>18</v>
      </c>
      <c r="AN19" s="9" t="s">
        <v>141</v>
      </c>
      <c r="AP19" s="7">
        <f>Level_1!$C$6</f>
        <v>2</v>
      </c>
      <c r="AQ19" s="7" t="str">
        <f t="shared" si="3"/>
        <v>R35</v>
      </c>
      <c r="AR19" s="9" t="s">
        <v>268</v>
      </c>
      <c r="AS19" s="9" t="s">
        <v>268</v>
      </c>
      <c r="AU19" s="7">
        <f>Level_1!$C$6</f>
        <v>2</v>
      </c>
      <c r="AV19" s="7" t="str">
        <f t="shared" si="4"/>
        <v>R35</v>
      </c>
      <c r="AW19" s="9">
        <v>0</v>
      </c>
      <c r="AX19" s="9">
        <v>0</v>
      </c>
      <c r="AZ19" s="7">
        <f>Level_1!$C$6</f>
        <v>2</v>
      </c>
      <c r="BA19" s="7" t="str">
        <f t="shared" si="5"/>
        <v>R35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 t="s">
        <v>268</v>
      </c>
      <c r="BJ19" s="15" t="s">
        <v>268</v>
      </c>
      <c r="BK19" s="15" t="s">
        <v>268</v>
      </c>
      <c r="BL19" s="15" t="s">
        <v>268</v>
      </c>
      <c r="BM19" s="15" t="s">
        <v>268</v>
      </c>
      <c r="BO19">
        <f>Level_1!$C$6</f>
        <v>2</v>
      </c>
      <c r="BP19" t="str">
        <f t="shared" si="6"/>
        <v>R35</v>
      </c>
      <c r="BQ19" s="9">
        <v>1</v>
      </c>
      <c r="BR19" s="9">
        <v>2</v>
      </c>
      <c r="BS19" s="9">
        <v>4</v>
      </c>
      <c r="BT19" s="9">
        <v>1</v>
      </c>
      <c r="BU19" s="9">
        <v>3</v>
      </c>
      <c r="BV19" s="9" t="s">
        <v>307</v>
      </c>
    </row>
    <row r="20" spans="2:74" x14ac:dyDescent="0.3">
      <c r="B20">
        <f>Level_1!$C$6</f>
        <v>2</v>
      </c>
      <c r="C20" s="9" t="s">
        <v>58</v>
      </c>
      <c r="D20" s="9">
        <v>4500</v>
      </c>
      <c r="E20" s="9">
        <v>4000</v>
      </c>
      <c r="F20" s="9">
        <v>2000</v>
      </c>
      <c r="G20" s="9">
        <v>2000</v>
      </c>
      <c r="H20" s="9">
        <v>625</v>
      </c>
      <c r="I20" s="9">
        <v>300</v>
      </c>
      <c r="K20" s="7">
        <f>Level_1!$C$6</f>
        <v>2</v>
      </c>
      <c r="L20" s="7" t="str">
        <f t="shared" si="0"/>
        <v>R37</v>
      </c>
      <c r="M20" s="9" t="s">
        <v>235</v>
      </c>
      <c r="N20" s="9" t="s">
        <v>178</v>
      </c>
      <c r="O20" s="9" t="s">
        <v>267</v>
      </c>
      <c r="P20" s="9" t="s">
        <v>267</v>
      </c>
      <c r="Q20" s="15">
        <v>2</v>
      </c>
      <c r="S20" s="7">
        <f>Level_1!$C$6</f>
        <v>2</v>
      </c>
      <c r="T20" s="7" t="str">
        <f t="shared" si="1"/>
        <v>R37</v>
      </c>
      <c r="U20" s="9" t="s">
        <v>249</v>
      </c>
      <c r="V20" s="9" t="s">
        <v>193</v>
      </c>
      <c r="W20" s="15" t="s">
        <v>138</v>
      </c>
      <c r="X20" s="9" t="s">
        <v>268</v>
      </c>
      <c r="Y20" s="9" t="s">
        <v>269</v>
      </c>
      <c r="Z20" s="9" t="s">
        <v>268</v>
      </c>
      <c r="AA20" s="9" t="s">
        <v>268</v>
      </c>
      <c r="AB20" s="9" t="s">
        <v>269</v>
      </c>
      <c r="AC20" s="9" t="s">
        <v>268</v>
      </c>
      <c r="AD20" s="9" t="s">
        <v>281</v>
      </c>
      <c r="AF20" s="7">
        <f>Level_1!$C$6</f>
        <v>2</v>
      </c>
      <c r="AG20" s="7" t="str">
        <f t="shared" si="2"/>
        <v>R37</v>
      </c>
      <c r="AH20" s="15">
        <v>0</v>
      </c>
      <c r="AI20" s="15">
        <v>2</v>
      </c>
      <c r="AJ20" s="15">
        <v>520.70000000000005</v>
      </c>
      <c r="AK20" s="15" t="s">
        <v>102</v>
      </c>
      <c r="AL20" s="15" t="s">
        <v>103</v>
      </c>
      <c r="AM20" s="15" t="s">
        <v>97</v>
      </c>
      <c r="AN20" s="9" t="s">
        <v>268</v>
      </c>
      <c r="AP20" s="7">
        <f>Level_1!$C$6</f>
        <v>2</v>
      </c>
      <c r="AQ20" s="7" t="str">
        <f t="shared" si="3"/>
        <v>R37</v>
      </c>
      <c r="AR20" s="9" t="s">
        <v>268</v>
      </c>
      <c r="AS20" s="9" t="s">
        <v>268</v>
      </c>
      <c r="AU20" s="7">
        <f>Level_1!$C$6</f>
        <v>2</v>
      </c>
      <c r="AV20" s="7" t="str">
        <f t="shared" si="4"/>
        <v>R37</v>
      </c>
      <c r="AW20" s="9">
        <v>0</v>
      </c>
      <c r="AX20" s="9">
        <v>0</v>
      </c>
      <c r="AZ20" s="7">
        <f>Level_1!$C$6</f>
        <v>2</v>
      </c>
      <c r="BA20" s="7" t="str">
        <f t="shared" si="5"/>
        <v>R37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 t="s">
        <v>268</v>
      </c>
      <c r="BJ20" s="15" t="s">
        <v>268</v>
      </c>
      <c r="BK20" s="15" t="s">
        <v>268</v>
      </c>
      <c r="BL20" s="15" t="s">
        <v>268</v>
      </c>
      <c r="BM20" s="15" t="s">
        <v>268</v>
      </c>
      <c r="BO20">
        <f>Level_1!$C$6</f>
        <v>2</v>
      </c>
      <c r="BP20" t="str">
        <f t="shared" si="6"/>
        <v>R37</v>
      </c>
      <c r="BQ20" s="9">
        <v>1</v>
      </c>
      <c r="BR20" s="9">
        <v>2</v>
      </c>
      <c r="BS20" s="9">
        <v>4</v>
      </c>
      <c r="BT20" s="9">
        <v>1</v>
      </c>
      <c r="BU20" s="9">
        <v>3</v>
      </c>
      <c r="BV20" s="9" t="s">
        <v>307</v>
      </c>
    </row>
    <row r="21" spans="2:74" x14ac:dyDescent="0.3">
      <c r="B21">
        <f>Level_1!$C$6</f>
        <v>2</v>
      </c>
      <c r="C21" s="9" t="s">
        <v>59</v>
      </c>
      <c r="D21" s="9">
        <v>4500</v>
      </c>
      <c r="E21" s="9">
        <v>4000</v>
      </c>
      <c r="F21" s="9">
        <v>2000</v>
      </c>
      <c r="G21" s="9">
        <v>2000</v>
      </c>
      <c r="H21" s="9">
        <v>625</v>
      </c>
      <c r="I21" s="9">
        <v>300</v>
      </c>
      <c r="K21" s="7">
        <f>Level_1!$C$6</f>
        <v>2</v>
      </c>
      <c r="L21" s="7" t="str">
        <f t="shared" si="0"/>
        <v>R25</v>
      </c>
      <c r="M21" s="9" t="s">
        <v>235</v>
      </c>
      <c r="N21" s="9" t="s">
        <v>170</v>
      </c>
      <c r="O21" s="9" t="s">
        <v>267</v>
      </c>
      <c r="P21" s="9" t="s">
        <v>267</v>
      </c>
      <c r="Q21" s="15">
        <v>2</v>
      </c>
      <c r="S21" s="7">
        <f>Level_1!$C$6</f>
        <v>2</v>
      </c>
      <c r="T21" s="7" t="str">
        <f t="shared" si="1"/>
        <v>R25</v>
      </c>
      <c r="U21" s="9" t="s">
        <v>250</v>
      </c>
      <c r="V21" s="9" t="s">
        <v>193</v>
      </c>
      <c r="W21" s="15" t="s">
        <v>223</v>
      </c>
      <c r="X21" s="9" t="s">
        <v>268</v>
      </c>
      <c r="Y21" s="9" t="s">
        <v>269</v>
      </c>
      <c r="Z21" s="9" t="s">
        <v>268</v>
      </c>
      <c r="AA21" s="9" t="s">
        <v>268</v>
      </c>
      <c r="AB21" s="9" t="s">
        <v>269</v>
      </c>
      <c r="AC21" s="9" t="s">
        <v>268</v>
      </c>
      <c r="AD21" s="9" t="s">
        <v>281</v>
      </c>
      <c r="AF21" s="7">
        <f>Level_1!$C$6</f>
        <v>2</v>
      </c>
      <c r="AG21" s="7" t="str">
        <f t="shared" si="2"/>
        <v>R25</v>
      </c>
      <c r="AH21" s="15">
        <v>0</v>
      </c>
      <c r="AI21" s="15">
        <v>2</v>
      </c>
      <c r="AJ21" s="15">
        <v>512.9</v>
      </c>
      <c r="AK21" s="15" t="s">
        <v>19</v>
      </c>
      <c r="AL21" s="15" t="s">
        <v>105</v>
      </c>
      <c r="AM21" s="15" t="s">
        <v>18</v>
      </c>
      <c r="AN21" s="9" t="s">
        <v>139</v>
      </c>
      <c r="AP21" s="7">
        <f>Level_1!$C$6</f>
        <v>2</v>
      </c>
      <c r="AQ21" s="7" t="str">
        <f t="shared" si="3"/>
        <v>R25</v>
      </c>
      <c r="AR21" s="9" t="s">
        <v>268</v>
      </c>
      <c r="AS21" s="9" t="s">
        <v>268</v>
      </c>
      <c r="AU21" s="7">
        <f>Level_1!$C$6</f>
        <v>2</v>
      </c>
      <c r="AV21" s="7" t="str">
        <f t="shared" si="4"/>
        <v>R25</v>
      </c>
      <c r="AW21" s="9">
        <v>0</v>
      </c>
      <c r="AX21" s="9">
        <v>0</v>
      </c>
      <c r="AZ21" s="7">
        <f>Level_1!$C$6</f>
        <v>2</v>
      </c>
      <c r="BA21" s="7" t="str">
        <f t="shared" si="5"/>
        <v>R25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 t="s">
        <v>268</v>
      </c>
      <c r="BJ21" s="15" t="s">
        <v>268</v>
      </c>
      <c r="BK21" s="15" t="s">
        <v>268</v>
      </c>
      <c r="BL21" s="15" t="s">
        <v>268</v>
      </c>
      <c r="BM21" s="15" t="s">
        <v>268</v>
      </c>
      <c r="BO21">
        <f>Level_1!$C$6</f>
        <v>2</v>
      </c>
      <c r="BP21" t="str">
        <f t="shared" si="6"/>
        <v>R25</v>
      </c>
      <c r="BQ21" s="9">
        <v>1</v>
      </c>
      <c r="BR21" s="9">
        <v>2</v>
      </c>
      <c r="BS21" s="9">
        <v>4</v>
      </c>
      <c r="BT21" s="9">
        <v>1</v>
      </c>
      <c r="BU21" s="9">
        <v>3</v>
      </c>
      <c r="BV21" s="9" t="s">
        <v>307</v>
      </c>
    </row>
    <row r="22" spans="2:74" x14ac:dyDescent="0.3">
      <c r="B22">
        <f>Level_1!$C$6</f>
        <v>2</v>
      </c>
      <c r="C22" s="9" t="s">
        <v>60</v>
      </c>
      <c r="D22" s="9">
        <v>4500</v>
      </c>
      <c r="E22" s="9">
        <v>4000</v>
      </c>
      <c r="F22" s="9">
        <v>2000</v>
      </c>
      <c r="G22" s="9">
        <v>2000</v>
      </c>
      <c r="H22" s="9">
        <v>625</v>
      </c>
      <c r="I22" s="9">
        <v>300</v>
      </c>
      <c r="K22" s="7">
        <f>Level_1!$C$6</f>
        <v>2</v>
      </c>
      <c r="L22" s="7" t="str">
        <f t="shared" si="0"/>
        <v>R26</v>
      </c>
      <c r="M22" s="9" t="s">
        <v>235</v>
      </c>
      <c r="N22" s="9" t="s">
        <v>170</v>
      </c>
      <c r="O22" s="9" t="s">
        <v>267</v>
      </c>
      <c r="P22" s="9" t="s">
        <v>267</v>
      </c>
      <c r="Q22" s="15">
        <v>2</v>
      </c>
      <c r="S22" s="7">
        <f>Level_1!$C$6</f>
        <v>2</v>
      </c>
      <c r="T22" s="7" t="str">
        <f t="shared" si="1"/>
        <v>R26</v>
      </c>
      <c r="U22" s="9" t="s">
        <v>251</v>
      </c>
      <c r="V22" s="9" t="s">
        <v>193</v>
      </c>
      <c r="W22" s="15" t="s">
        <v>223</v>
      </c>
      <c r="X22" s="9" t="s">
        <v>268</v>
      </c>
      <c r="Y22" s="9" t="s">
        <v>269</v>
      </c>
      <c r="Z22" s="9" t="s">
        <v>268</v>
      </c>
      <c r="AA22" s="9" t="s">
        <v>268</v>
      </c>
      <c r="AB22" s="9" t="s">
        <v>269</v>
      </c>
      <c r="AC22" s="9" t="s">
        <v>268</v>
      </c>
      <c r="AD22" s="9" t="s">
        <v>281</v>
      </c>
      <c r="AF22" s="7">
        <f>Level_1!$C$6</f>
        <v>2</v>
      </c>
      <c r="AG22" s="7" t="str">
        <f t="shared" si="2"/>
        <v>R26</v>
      </c>
      <c r="AH22" s="15">
        <v>0</v>
      </c>
      <c r="AI22" s="15">
        <v>2</v>
      </c>
      <c r="AJ22" s="15">
        <v>512.9</v>
      </c>
      <c r="AK22" s="15" t="s">
        <v>19</v>
      </c>
      <c r="AL22" s="15" t="s">
        <v>105</v>
      </c>
      <c r="AM22" s="15" t="s">
        <v>18</v>
      </c>
      <c r="AN22" s="9" t="s">
        <v>139</v>
      </c>
      <c r="AP22" s="7">
        <f>Level_1!$C$6</f>
        <v>2</v>
      </c>
      <c r="AQ22" s="7" t="str">
        <f t="shared" si="3"/>
        <v>R26</v>
      </c>
      <c r="AR22" s="9" t="s">
        <v>268</v>
      </c>
      <c r="AS22" s="9" t="s">
        <v>268</v>
      </c>
      <c r="AU22" s="7">
        <f>Level_1!$C$6</f>
        <v>2</v>
      </c>
      <c r="AV22" s="7" t="str">
        <f t="shared" si="4"/>
        <v>R26</v>
      </c>
      <c r="AW22" s="9">
        <v>0</v>
      </c>
      <c r="AX22" s="9">
        <v>0</v>
      </c>
      <c r="AZ22" s="7">
        <f>Level_1!$C$6</f>
        <v>2</v>
      </c>
      <c r="BA22" s="7" t="str">
        <f t="shared" si="5"/>
        <v>R26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 t="s">
        <v>268</v>
      </c>
      <c r="BJ22" s="15" t="s">
        <v>268</v>
      </c>
      <c r="BK22" s="15" t="s">
        <v>268</v>
      </c>
      <c r="BL22" s="15" t="s">
        <v>268</v>
      </c>
      <c r="BM22" s="15" t="s">
        <v>268</v>
      </c>
      <c r="BO22">
        <f>Level_1!$C$6</f>
        <v>2</v>
      </c>
      <c r="BP22" t="str">
        <f t="shared" si="6"/>
        <v>R26</v>
      </c>
      <c r="BQ22" s="9">
        <v>1</v>
      </c>
      <c r="BR22" s="9">
        <v>2</v>
      </c>
      <c r="BS22" s="9">
        <v>4</v>
      </c>
      <c r="BT22" s="9">
        <v>1</v>
      </c>
      <c r="BU22" s="9">
        <v>3</v>
      </c>
      <c r="BV22" s="9" t="s">
        <v>307</v>
      </c>
    </row>
    <row r="23" spans="2:74" x14ac:dyDescent="0.3">
      <c r="B23">
        <f>Level_1!$C$6</f>
        <v>2</v>
      </c>
      <c r="C23" s="9" t="s">
        <v>61</v>
      </c>
      <c r="D23" s="9">
        <v>4500</v>
      </c>
      <c r="E23" s="9">
        <v>4000</v>
      </c>
      <c r="F23" s="9">
        <v>2000</v>
      </c>
      <c r="G23" s="9">
        <v>2000</v>
      </c>
      <c r="H23" s="9">
        <v>625</v>
      </c>
      <c r="I23" s="9">
        <v>300</v>
      </c>
      <c r="K23" s="7">
        <f>Level_1!$C$6</f>
        <v>2</v>
      </c>
      <c r="L23" s="7" t="str">
        <f t="shared" si="0"/>
        <v>R5</v>
      </c>
      <c r="M23" s="9" t="s">
        <v>235</v>
      </c>
      <c r="N23" s="9" t="s">
        <v>179</v>
      </c>
      <c r="O23" s="9" t="s">
        <v>267</v>
      </c>
      <c r="P23" s="9" t="s">
        <v>267</v>
      </c>
      <c r="Q23" s="15">
        <v>2</v>
      </c>
      <c r="S23" s="7">
        <f>Level_1!$C$6</f>
        <v>2</v>
      </c>
      <c r="T23" s="7" t="str">
        <f t="shared" si="1"/>
        <v>R5</v>
      </c>
      <c r="U23" s="9" t="s">
        <v>252</v>
      </c>
      <c r="V23" s="9" t="s">
        <v>193</v>
      </c>
      <c r="W23" s="15" t="s">
        <v>230</v>
      </c>
      <c r="X23" s="9" t="s">
        <v>268</v>
      </c>
      <c r="Y23" s="9" t="s">
        <v>269</v>
      </c>
      <c r="Z23" s="9" t="s">
        <v>268</v>
      </c>
      <c r="AA23" s="9" t="s">
        <v>268</v>
      </c>
      <c r="AB23" s="9" t="s">
        <v>269</v>
      </c>
      <c r="AC23" s="9" t="s">
        <v>268</v>
      </c>
      <c r="AD23" s="9" t="s">
        <v>281</v>
      </c>
      <c r="AF23" s="7">
        <f>Level_1!$C$6</f>
        <v>2</v>
      </c>
      <c r="AG23" s="7" t="str">
        <f t="shared" si="2"/>
        <v>R5</v>
      </c>
      <c r="AH23" s="15">
        <v>0</v>
      </c>
      <c r="AI23" s="15">
        <v>2</v>
      </c>
      <c r="AJ23" s="15">
        <v>522.70000000000005</v>
      </c>
      <c r="AK23" s="15" t="s">
        <v>19</v>
      </c>
      <c r="AL23" s="15" t="s">
        <v>104</v>
      </c>
      <c r="AM23" s="15" t="s">
        <v>18</v>
      </c>
      <c r="AN23" s="9" t="s">
        <v>141</v>
      </c>
      <c r="AP23" s="7">
        <f>Level_1!$C$6</f>
        <v>2</v>
      </c>
      <c r="AQ23" s="7" t="str">
        <f t="shared" si="3"/>
        <v>R5</v>
      </c>
      <c r="AR23" s="9" t="s">
        <v>268</v>
      </c>
      <c r="AS23" s="9" t="s">
        <v>268</v>
      </c>
      <c r="AU23" s="7">
        <f>Level_1!$C$6</f>
        <v>2</v>
      </c>
      <c r="AV23" s="7" t="str">
        <f t="shared" si="4"/>
        <v>R5</v>
      </c>
      <c r="AW23" s="9">
        <v>0</v>
      </c>
      <c r="AX23" s="9">
        <v>0</v>
      </c>
      <c r="AZ23" s="7">
        <f>Level_1!$C$6</f>
        <v>2</v>
      </c>
      <c r="BA23" s="7" t="str">
        <f t="shared" si="5"/>
        <v>R5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 t="s">
        <v>268</v>
      </c>
      <c r="BJ23" s="15" t="s">
        <v>268</v>
      </c>
      <c r="BK23" s="15" t="s">
        <v>268</v>
      </c>
      <c r="BL23" s="15" t="s">
        <v>268</v>
      </c>
      <c r="BM23" s="15" t="s">
        <v>268</v>
      </c>
      <c r="BO23">
        <f>Level_1!$C$6</f>
        <v>2</v>
      </c>
      <c r="BP23" t="str">
        <f t="shared" si="6"/>
        <v>R5</v>
      </c>
      <c r="BQ23" s="9">
        <v>1</v>
      </c>
      <c r="BR23" s="9">
        <v>2</v>
      </c>
      <c r="BS23" s="9">
        <v>4</v>
      </c>
      <c r="BT23" s="9">
        <v>1</v>
      </c>
      <c r="BU23" s="9">
        <v>3</v>
      </c>
      <c r="BV23" s="9" t="s">
        <v>97</v>
      </c>
    </row>
    <row r="24" spans="2:74" x14ac:dyDescent="0.3">
      <c r="B24">
        <f>Level_1!$C$6</f>
        <v>2</v>
      </c>
      <c r="C24" s="9" t="s">
        <v>62</v>
      </c>
      <c r="D24" s="9">
        <v>4500</v>
      </c>
      <c r="E24" s="9">
        <v>4000</v>
      </c>
      <c r="F24" s="9">
        <v>2000</v>
      </c>
      <c r="G24" s="9">
        <v>2000</v>
      </c>
      <c r="H24" s="9">
        <v>625</v>
      </c>
      <c r="I24" s="9">
        <v>300</v>
      </c>
      <c r="K24" s="7">
        <f>Level_1!$C$6</f>
        <v>2</v>
      </c>
      <c r="L24" s="7" t="str">
        <f t="shared" si="0"/>
        <v>R4</v>
      </c>
      <c r="M24" s="9" t="s">
        <v>235</v>
      </c>
      <c r="N24" s="9" t="s">
        <v>173</v>
      </c>
      <c r="O24" s="9" t="s">
        <v>267</v>
      </c>
      <c r="P24" s="9" t="s">
        <v>267</v>
      </c>
      <c r="Q24" s="15">
        <v>2</v>
      </c>
      <c r="S24" s="7">
        <f>Level_1!$C$6</f>
        <v>2</v>
      </c>
      <c r="T24" s="7" t="str">
        <f t="shared" si="1"/>
        <v>R4</v>
      </c>
      <c r="U24" s="9" t="s">
        <v>253</v>
      </c>
      <c r="V24" s="9" t="s">
        <v>193</v>
      </c>
      <c r="W24" s="15" t="s">
        <v>226</v>
      </c>
      <c r="X24" s="9" t="s">
        <v>268</v>
      </c>
      <c r="Y24" s="9" t="s">
        <v>269</v>
      </c>
      <c r="Z24" s="9" t="s">
        <v>268</v>
      </c>
      <c r="AA24" s="9" t="s">
        <v>268</v>
      </c>
      <c r="AB24" s="9" t="s">
        <v>269</v>
      </c>
      <c r="AC24" s="9" t="s">
        <v>268</v>
      </c>
      <c r="AD24" s="9" t="s">
        <v>281</v>
      </c>
      <c r="AF24" s="7">
        <f>Level_1!$C$6</f>
        <v>2</v>
      </c>
      <c r="AG24" s="7" t="str">
        <f t="shared" si="2"/>
        <v>R4</v>
      </c>
      <c r="AH24" s="15">
        <v>0</v>
      </c>
      <c r="AI24" s="15">
        <v>2</v>
      </c>
      <c r="AJ24" s="15">
        <v>505</v>
      </c>
      <c r="AK24" s="15" t="s">
        <v>19</v>
      </c>
      <c r="AL24" s="15" t="s">
        <v>104</v>
      </c>
      <c r="AM24" s="15" t="s">
        <v>18</v>
      </c>
      <c r="AN24" s="9" t="s">
        <v>141</v>
      </c>
      <c r="AP24" s="7">
        <f>Level_1!$C$6</f>
        <v>2</v>
      </c>
      <c r="AQ24" s="7" t="str">
        <f t="shared" si="3"/>
        <v>R4</v>
      </c>
      <c r="AR24" s="9" t="s">
        <v>268</v>
      </c>
      <c r="AS24" s="9" t="s">
        <v>268</v>
      </c>
      <c r="AU24" s="7">
        <f>Level_1!$C$6</f>
        <v>2</v>
      </c>
      <c r="AV24" s="7" t="str">
        <f t="shared" si="4"/>
        <v>R4</v>
      </c>
      <c r="AW24" s="9">
        <v>0</v>
      </c>
      <c r="AX24" s="9">
        <v>0</v>
      </c>
      <c r="AZ24" s="7">
        <f>Level_1!$C$6</f>
        <v>2</v>
      </c>
      <c r="BA24" s="7" t="str">
        <f t="shared" si="5"/>
        <v>R4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 t="s">
        <v>268</v>
      </c>
      <c r="BJ24" s="15" t="s">
        <v>268</v>
      </c>
      <c r="BK24" s="15" t="s">
        <v>268</v>
      </c>
      <c r="BL24" s="15" t="s">
        <v>268</v>
      </c>
      <c r="BM24" s="15" t="s">
        <v>268</v>
      </c>
      <c r="BO24">
        <f>Level_1!$C$6</f>
        <v>2</v>
      </c>
      <c r="BP24" t="str">
        <f t="shared" si="6"/>
        <v>R4</v>
      </c>
      <c r="BQ24" s="9">
        <v>1</v>
      </c>
      <c r="BR24" s="9">
        <v>2</v>
      </c>
      <c r="BS24" s="9">
        <v>4</v>
      </c>
      <c r="BT24" s="9">
        <v>1</v>
      </c>
      <c r="BU24" s="9">
        <v>3</v>
      </c>
      <c r="BV24" s="9" t="s">
        <v>97</v>
      </c>
    </row>
    <row r="25" spans="2:74" x14ac:dyDescent="0.3">
      <c r="B25">
        <f>Level_1!$C$6</f>
        <v>2</v>
      </c>
      <c r="C25" s="9" t="s">
        <v>63</v>
      </c>
      <c r="D25" s="9">
        <v>4500</v>
      </c>
      <c r="E25" s="9">
        <v>4000</v>
      </c>
      <c r="F25" s="9">
        <v>2000</v>
      </c>
      <c r="G25" s="9">
        <v>2000</v>
      </c>
      <c r="H25" s="9">
        <v>625</v>
      </c>
      <c r="I25" s="9">
        <v>300</v>
      </c>
      <c r="K25" s="7">
        <f>Level_1!$C$6</f>
        <v>2</v>
      </c>
      <c r="L25" s="7" t="str">
        <f t="shared" si="0"/>
        <v>R14</v>
      </c>
      <c r="M25" s="9" t="s">
        <v>235</v>
      </c>
      <c r="N25" s="9" t="s">
        <v>170</v>
      </c>
      <c r="O25" s="9" t="s">
        <v>267</v>
      </c>
      <c r="P25" s="9" t="s">
        <v>267</v>
      </c>
      <c r="Q25" s="15">
        <v>2</v>
      </c>
      <c r="S25" s="7">
        <f>Level_1!$C$6</f>
        <v>2</v>
      </c>
      <c r="T25" s="7" t="str">
        <f t="shared" si="1"/>
        <v>R14</v>
      </c>
      <c r="U25" s="9" t="s">
        <v>241</v>
      </c>
      <c r="V25" s="9" t="s">
        <v>193</v>
      </c>
      <c r="W25" s="15" t="s">
        <v>223</v>
      </c>
      <c r="X25" s="9" t="s">
        <v>268</v>
      </c>
      <c r="Y25" s="9" t="s">
        <v>269</v>
      </c>
      <c r="Z25" s="9" t="s">
        <v>268</v>
      </c>
      <c r="AA25" s="9" t="s">
        <v>268</v>
      </c>
      <c r="AB25" s="9" t="s">
        <v>269</v>
      </c>
      <c r="AC25" s="9" t="s">
        <v>268</v>
      </c>
      <c r="AD25" s="9" t="s">
        <v>281</v>
      </c>
      <c r="AF25" s="7">
        <f>Level_1!$C$6</f>
        <v>2</v>
      </c>
      <c r="AG25" s="7" t="str">
        <f t="shared" si="2"/>
        <v>R14</v>
      </c>
      <c r="AH25" s="15">
        <v>0</v>
      </c>
      <c r="AI25" s="15">
        <v>2</v>
      </c>
      <c r="AJ25" s="15">
        <v>512.6</v>
      </c>
      <c r="AK25" s="15" t="s">
        <v>19</v>
      </c>
      <c r="AL25" s="15" t="s">
        <v>104</v>
      </c>
      <c r="AM25" s="15" t="s">
        <v>18</v>
      </c>
      <c r="AN25" s="9" t="s">
        <v>141</v>
      </c>
      <c r="AP25" s="7">
        <f>Level_1!$C$6</f>
        <v>2</v>
      </c>
      <c r="AQ25" s="7" t="str">
        <f t="shared" si="3"/>
        <v>R14</v>
      </c>
      <c r="AR25" s="9" t="s">
        <v>268</v>
      </c>
      <c r="AS25" s="9" t="s">
        <v>268</v>
      </c>
      <c r="AU25" s="7">
        <f>Level_1!$C$6</f>
        <v>2</v>
      </c>
      <c r="AV25" s="7" t="str">
        <f t="shared" si="4"/>
        <v>R14</v>
      </c>
      <c r="AW25" s="9">
        <v>0</v>
      </c>
      <c r="AX25" s="9">
        <v>0</v>
      </c>
      <c r="AZ25" s="7">
        <f>Level_1!$C$6</f>
        <v>2</v>
      </c>
      <c r="BA25" s="7" t="str">
        <f t="shared" si="5"/>
        <v>R14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 t="s">
        <v>268</v>
      </c>
      <c r="BJ25" s="15" t="s">
        <v>268</v>
      </c>
      <c r="BK25" s="15" t="s">
        <v>268</v>
      </c>
      <c r="BL25" s="15" t="s">
        <v>268</v>
      </c>
      <c r="BM25" s="15" t="s">
        <v>268</v>
      </c>
      <c r="BO25">
        <f>Level_1!$C$6</f>
        <v>2</v>
      </c>
      <c r="BP25" t="str">
        <f t="shared" si="6"/>
        <v>R14</v>
      </c>
      <c r="BQ25" s="9">
        <v>1</v>
      </c>
      <c r="BR25" s="9">
        <v>2</v>
      </c>
      <c r="BS25" s="9">
        <v>4</v>
      </c>
      <c r="BT25" s="9">
        <v>1</v>
      </c>
      <c r="BU25" s="9">
        <v>3</v>
      </c>
      <c r="BV25" s="9" t="s">
        <v>97</v>
      </c>
    </row>
    <row r="26" spans="2:74" x14ac:dyDescent="0.3">
      <c r="B26">
        <f>Level_1!$C$6</f>
        <v>2</v>
      </c>
      <c r="C26" s="9" t="s">
        <v>64</v>
      </c>
      <c r="D26" s="9">
        <v>4500</v>
      </c>
      <c r="E26" s="9">
        <v>4000</v>
      </c>
      <c r="F26" s="9">
        <v>2000</v>
      </c>
      <c r="G26" s="9">
        <v>2000</v>
      </c>
      <c r="H26" s="9">
        <v>625</v>
      </c>
      <c r="I26" s="9">
        <v>300</v>
      </c>
      <c r="K26" s="7">
        <f>Level_1!$C$6</f>
        <v>2</v>
      </c>
      <c r="L26" s="7" t="str">
        <f t="shared" si="0"/>
        <v>R50</v>
      </c>
      <c r="M26" s="9" t="s">
        <v>235</v>
      </c>
      <c r="N26" s="9" t="s">
        <v>174</v>
      </c>
      <c r="O26" s="9" t="s">
        <v>267</v>
      </c>
      <c r="P26" s="9" t="s">
        <v>267</v>
      </c>
      <c r="Q26" s="15">
        <v>2</v>
      </c>
      <c r="S26" s="7">
        <f>Level_1!$C$6</f>
        <v>2</v>
      </c>
      <c r="T26" s="7" t="str">
        <f t="shared" si="1"/>
        <v>R50</v>
      </c>
      <c r="U26" s="9" t="s">
        <v>254</v>
      </c>
      <c r="V26" s="9" t="s">
        <v>193</v>
      </c>
      <c r="W26" s="15" t="s">
        <v>227</v>
      </c>
      <c r="X26" s="9" t="s">
        <v>268</v>
      </c>
      <c r="Y26" s="9" t="s">
        <v>269</v>
      </c>
      <c r="Z26" s="9" t="s">
        <v>268</v>
      </c>
      <c r="AA26" s="9" t="s">
        <v>268</v>
      </c>
      <c r="AB26" s="9" t="s">
        <v>269</v>
      </c>
      <c r="AC26" s="9" t="s">
        <v>268</v>
      </c>
      <c r="AD26" s="9" t="s">
        <v>281</v>
      </c>
      <c r="AF26" s="7">
        <f>Level_1!$C$6</f>
        <v>2</v>
      </c>
      <c r="AG26" s="7" t="str">
        <f t="shared" si="2"/>
        <v>R50</v>
      </c>
      <c r="AH26" s="15">
        <v>0</v>
      </c>
      <c r="AI26" s="15">
        <v>2</v>
      </c>
      <c r="AJ26" s="15">
        <v>505.3</v>
      </c>
      <c r="AK26" s="15" t="s">
        <v>19</v>
      </c>
      <c r="AL26" s="15" t="s">
        <v>287</v>
      </c>
      <c r="AM26" s="15" t="s">
        <v>18</v>
      </c>
      <c r="AN26" s="9" t="s">
        <v>223</v>
      </c>
      <c r="AP26" s="7">
        <f>Level_1!$C$6</f>
        <v>2</v>
      </c>
      <c r="AQ26" s="7" t="str">
        <f t="shared" si="3"/>
        <v>R50</v>
      </c>
      <c r="AR26" s="9" t="s">
        <v>268</v>
      </c>
      <c r="AS26" s="9" t="s">
        <v>268</v>
      </c>
      <c r="AU26" s="7">
        <f>Level_1!$C$6</f>
        <v>2</v>
      </c>
      <c r="AV26" s="7" t="str">
        <f t="shared" si="4"/>
        <v>R50</v>
      </c>
      <c r="AW26" s="9">
        <v>0</v>
      </c>
      <c r="AX26" s="9">
        <v>0</v>
      </c>
      <c r="AZ26" s="7">
        <f>Level_1!$C$6</f>
        <v>2</v>
      </c>
      <c r="BA26" s="7" t="str">
        <f t="shared" si="5"/>
        <v>R50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 t="s">
        <v>268</v>
      </c>
      <c r="BJ26" s="15" t="s">
        <v>268</v>
      </c>
      <c r="BK26" s="15" t="s">
        <v>268</v>
      </c>
      <c r="BL26" s="15" t="s">
        <v>268</v>
      </c>
      <c r="BM26" s="15" t="s">
        <v>268</v>
      </c>
      <c r="BO26">
        <f>Level_1!$C$6</f>
        <v>2</v>
      </c>
      <c r="BP26" t="str">
        <f t="shared" si="6"/>
        <v>R50</v>
      </c>
      <c r="BQ26" s="9">
        <v>1</v>
      </c>
      <c r="BR26" s="9">
        <v>2</v>
      </c>
      <c r="BS26" s="9">
        <v>4</v>
      </c>
      <c r="BT26" s="9">
        <v>1</v>
      </c>
      <c r="BU26" s="9">
        <v>3</v>
      </c>
      <c r="BV26" s="9" t="s">
        <v>307</v>
      </c>
    </row>
    <row r="27" spans="2:74" x14ac:dyDescent="0.3">
      <c r="B27">
        <f>Level_1!$C$6</f>
        <v>2</v>
      </c>
      <c r="C27" s="9" t="s">
        <v>65</v>
      </c>
      <c r="D27" s="9">
        <v>4500</v>
      </c>
      <c r="E27" s="9">
        <v>4000</v>
      </c>
      <c r="F27" s="9">
        <v>2000</v>
      </c>
      <c r="G27" s="9">
        <v>2000</v>
      </c>
      <c r="H27" s="9">
        <v>625</v>
      </c>
      <c r="I27" s="9">
        <v>300</v>
      </c>
      <c r="K27" s="7">
        <f>Level_1!$C$6</f>
        <v>2</v>
      </c>
      <c r="L27" s="7" t="str">
        <f t="shared" si="0"/>
        <v>R18</v>
      </c>
      <c r="M27" s="9" t="s">
        <v>235</v>
      </c>
      <c r="N27" s="9" t="s">
        <v>170</v>
      </c>
      <c r="O27" s="9" t="s">
        <v>267</v>
      </c>
      <c r="P27" s="9" t="s">
        <v>267</v>
      </c>
      <c r="Q27" s="15">
        <v>2</v>
      </c>
      <c r="S27" s="7">
        <f>Level_1!$C$6</f>
        <v>2</v>
      </c>
      <c r="T27" s="7" t="str">
        <f t="shared" si="1"/>
        <v>R18</v>
      </c>
      <c r="U27" s="9" t="s">
        <v>255</v>
      </c>
      <c r="V27" s="9" t="s">
        <v>193</v>
      </c>
      <c r="W27" s="15" t="s">
        <v>223</v>
      </c>
      <c r="X27" s="9" t="s">
        <v>268</v>
      </c>
      <c r="Y27" s="9" t="s">
        <v>269</v>
      </c>
      <c r="Z27" s="9" t="s">
        <v>268</v>
      </c>
      <c r="AA27" s="9" t="s">
        <v>268</v>
      </c>
      <c r="AB27" s="9" t="s">
        <v>269</v>
      </c>
      <c r="AC27" s="9" t="s">
        <v>268</v>
      </c>
      <c r="AD27" s="9" t="s">
        <v>281</v>
      </c>
      <c r="AF27" s="7">
        <f>Level_1!$C$6</f>
        <v>2</v>
      </c>
      <c r="AG27" s="7" t="str">
        <f t="shared" si="2"/>
        <v>R18</v>
      </c>
      <c r="AH27" s="15">
        <v>0</v>
      </c>
      <c r="AI27" s="15">
        <v>2</v>
      </c>
      <c r="AJ27" s="15">
        <v>512.9</v>
      </c>
      <c r="AK27" s="15" t="s">
        <v>115</v>
      </c>
      <c r="AL27" s="15" t="s">
        <v>113</v>
      </c>
      <c r="AM27" s="15" t="s">
        <v>114</v>
      </c>
      <c r="AN27" s="9" t="s">
        <v>270</v>
      </c>
      <c r="AP27" s="7">
        <f>Level_1!$C$6</f>
        <v>2</v>
      </c>
      <c r="AQ27" s="7" t="str">
        <f t="shared" si="3"/>
        <v>R18</v>
      </c>
      <c r="AR27" s="9" t="s">
        <v>268</v>
      </c>
      <c r="AS27" s="9" t="s">
        <v>268</v>
      </c>
      <c r="AU27" s="7">
        <f>Level_1!$C$6</f>
        <v>2</v>
      </c>
      <c r="AV27" s="7" t="str">
        <f t="shared" si="4"/>
        <v>R18</v>
      </c>
      <c r="AW27" s="9">
        <v>0</v>
      </c>
      <c r="AX27" s="9">
        <v>0</v>
      </c>
      <c r="AZ27" s="7">
        <f>Level_1!$C$6</f>
        <v>2</v>
      </c>
      <c r="BA27" s="7" t="str">
        <f t="shared" si="5"/>
        <v>R18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 t="s">
        <v>268</v>
      </c>
      <c r="BJ27" s="15" t="s">
        <v>268</v>
      </c>
      <c r="BK27" s="15" t="s">
        <v>268</v>
      </c>
      <c r="BL27" s="15" t="s">
        <v>268</v>
      </c>
      <c r="BM27" s="15" t="s">
        <v>268</v>
      </c>
      <c r="BO27">
        <f>Level_1!$C$6</f>
        <v>2</v>
      </c>
      <c r="BP27" t="str">
        <f t="shared" si="6"/>
        <v>R18</v>
      </c>
      <c r="BQ27" s="9">
        <v>1</v>
      </c>
      <c r="BR27" s="9">
        <v>2</v>
      </c>
      <c r="BS27" s="9">
        <v>4</v>
      </c>
      <c r="BT27" s="9">
        <v>1</v>
      </c>
      <c r="BU27" s="9">
        <v>3</v>
      </c>
      <c r="BV27" s="9" t="s">
        <v>307</v>
      </c>
    </row>
    <row r="28" spans="2:74" x14ac:dyDescent="0.3">
      <c r="B28">
        <f>Level_1!$C$6</f>
        <v>2</v>
      </c>
      <c r="C28" s="9" t="s">
        <v>66</v>
      </c>
      <c r="D28" s="9">
        <v>4500</v>
      </c>
      <c r="E28" s="9">
        <v>4000</v>
      </c>
      <c r="F28" s="9">
        <v>2000</v>
      </c>
      <c r="G28" s="9">
        <v>2000</v>
      </c>
      <c r="H28" s="9">
        <v>625</v>
      </c>
      <c r="I28" s="9">
        <v>300</v>
      </c>
      <c r="K28" s="7">
        <f>Level_1!$C$6</f>
        <v>2</v>
      </c>
      <c r="L28" s="7" t="str">
        <f t="shared" si="0"/>
        <v>R19</v>
      </c>
      <c r="M28" s="9" t="s">
        <v>235</v>
      </c>
      <c r="N28" s="9" t="s">
        <v>170</v>
      </c>
      <c r="O28" s="9" t="s">
        <v>267</v>
      </c>
      <c r="P28" s="9" t="s">
        <v>267</v>
      </c>
      <c r="Q28" s="15">
        <v>2</v>
      </c>
      <c r="S28" s="7">
        <f>Level_1!$C$6</f>
        <v>2</v>
      </c>
      <c r="T28" s="7" t="str">
        <f t="shared" si="1"/>
        <v>R19</v>
      </c>
      <c r="U28" s="9" t="s">
        <v>256</v>
      </c>
      <c r="V28" s="9" t="s">
        <v>193</v>
      </c>
      <c r="W28" s="15" t="s">
        <v>223</v>
      </c>
      <c r="X28" s="9" t="s">
        <v>268</v>
      </c>
      <c r="Y28" s="9" t="s">
        <v>269</v>
      </c>
      <c r="Z28" s="9" t="s">
        <v>268</v>
      </c>
      <c r="AA28" s="9" t="s">
        <v>268</v>
      </c>
      <c r="AB28" s="9" t="s">
        <v>269</v>
      </c>
      <c r="AC28" s="9" t="s">
        <v>268</v>
      </c>
      <c r="AD28" s="9" t="s">
        <v>281</v>
      </c>
      <c r="AF28" s="7">
        <f>Level_1!$C$6</f>
        <v>2</v>
      </c>
      <c r="AG28" s="7" t="str">
        <f t="shared" si="2"/>
        <v>R19</v>
      </c>
      <c r="AH28" s="15">
        <v>0</v>
      </c>
      <c r="AI28" s="15">
        <v>2</v>
      </c>
      <c r="AJ28" s="15">
        <v>513.9</v>
      </c>
      <c r="AK28" s="15" t="s">
        <v>110</v>
      </c>
      <c r="AL28" s="15" t="s">
        <v>116</v>
      </c>
      <c r="AM28" s="15" t="s">
        <v>109</v>
      </c>
      <c r="AN28" s="9" t="s">
        <v>143</v>
      </c>
      <c r="AP28" s="7">
        <f>Level_1!$C$6</f>
        <v>2</v>
      </c>
      <c r="AQ28" s="7" t="str">
        <f t="shared" si="3"/>
        <v>R19</v>
      </c>
      <c r="AR28" s="9" t="s">
        <v>268</v>
      </c>
      <c r="AS28" s="9" t="s">
        <v>268</v>
      </c>
      <c r="AU28" s="7">
        <f>Level_1!$C$6</f>
        <v>2</v>
      </c>
      <c r="AV28" s="7" t="str">
        <f t="shared" si="4"/>
        <v>R19</v>
      </c>
      <c r="AW28" s="9">
        <v>0</v>
      </c>
      <c r="AX28" s="9">
        <v>0</v>
      </c>
      <c r="AZ28" s="7">
        <f>Level_1!$C$6</f>
        <v>2</v>
      </c>
      <c r="BA28" s="7" t="str">
        <f t="shared" si="5"/>
        <v>R19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 t="s">
        <v>268</v>
      </c>
      <c r="BJ28" s="15" t="s">
        <v>268</v>
      </c>
      <c r="BK28" s="15" t="s">
        <v>268</v>
      </c>
      <c r="BL28" s="15" t="s">
        <v>268</v>
      </c>
      <c r="BM28" s="15" t="s">
        <v>268</v>
      </c>
      <c r="BO28">
        <f>Level_1!$C$6</f>
        <v>2</v>
      </c>
      <c r="BP28" t="str">
        <f t="shared" si="6"/>
        <v>R19</v>
      </c>
      <c r="BQ28" s="9">
        <v>1</v>
      </c>
      <c r="BR28" s="9">
        <v>2</v>
      </c>
      <c r="BS28" s="9">
        <v>4</v>
      </c>
      <c r="BT28" s="9">
        <v>1</v>
      </c>
      <c r="BU28" s="9">
        <v>3</v>
      </c>
      <c r="BV28" s="9" t="s">
        <v>307</v>
      </c>
    </row>
    <row r="29" spans="2:74" x14ac:dyDescent="0.3">
      <c r="B29">
        <f>Level_1!$C$6</f>
        <v>2</v>
      </c>
      <c r="C29" s="9" t="s">
        <v>67</v>
      </c>
      <c r="D29" s="9">
        <v>4500</v>
      </c>
      <c r="E29" s="9">
        <v>4000</v>
      </c>
      <c r="F29" s="9">
        <v>2000</v>
      </c>
      <c r="G29" s="9">
        <v>2000</v>
      </c>
      <c r="H29" s="9">
        <v>625</v>
      </c>
      <c r="I29" s="9">
        <v>300</v>
      </c>
      <c r="K29" s="7">
        <f>Level_1!$C$6</f>
        <v>2</v>
      </c>
      <c r="L29" s="7" t="str">
        <f t="shared" si="0"/>
        <v>R54</v>
      </c>
      <c r="M29" s="9" t="s">
        <v>235</v>
      </c>
      <c r="N29" s="9" t="s">
        <v>180</v>
      </c>
      <c r="O29" s="9" t="s">
        <v>267</v>
      </c>
      <c r="P29" s="9" t="s">
        <v>267</v>
      </c>
      <c r="Q29" s="15">
        <v>2</v>
      </c>
      <c r="S29" s="7">
        <f>Level_1!$C$6</f>
        <v>2</v>
      </c>
      <c r="T29" s="7" t="str">
        <f t="shared" si="1"/>
        <v>R54</v>
      </c>
      <c r="U29" s="9" t="s">
        <v>236</v>
      </c>
      <c r="V29" s="9" t="s">
        <v>193</v>
      </c>
      <c r="W29" s="15" t="s">
        <v>102</v>
      </c>
      <c r="X29" s="9" t="s">
        <v>268</v>
      </c>
      <c r="Y29" s="9" t="s">
        <v>269</v>
      </c>
      <c r="Z29" s="9" t="s">
        <v>268</v>
      </c>
      <c r="AA29" s="9" t="s">
        <v>268</v>
      </c>
      <c r="AB29" s="9" t="s">
        <v>269</v>
      </c>
      <c r="AC29" s="9" t="s">
        <v>268</v>
      </c>
      <c r="AD29" s="9" t="s">
        <v>281</v>
      </c>
      <c r="AF29" s="7">
        <f>Level_1!$C$6</f>
        <v>2</v>
      </c>
      <c r="AG29" s="7" t="str">
        <f t="shared" si="2"/>
        <v>R54</v>
      </c>
      <c r="AH29" s="15">
        <v>0</v>
      </c>
      <c r="AI29" s="15">
        <v>2</v>
      </c>
      <c r="AJ29" s="15">
        <v>445.7</v>
      </c>
      <c r="AK29" s="15" t="s">
        <v>117</v>
      </c>
      <c r="AL29" s="15" t="s">
        <v>288</v>
      </c>
      <c r="AM29" s="15" t="s">
        <v>20</v>
      </c>
      <c r="AN29" s="9" t="s">
        <v>268</v>
      </c>
      <c r="AP29" s="7">
        <f>Level_1!$C$6</f>
        <v>2</v>
      </c>
      <c r="AQ29" s="7" t="str">
        <f t="shared" si="3"/>
        <v>R54</v>
      </c>
      <c r="AR29" s="9" t="s">
        <v>268</v>
      </c>
      <c r="AS29" s="9" t="s">
        <v>268</v>
      </c>
      <c r="AU29" s="7">
        <f>Level_1!$C$6</f>
        <v>2</v>
      </c>
      <c r="AV29" s="7" t="str">
        <f t="shared" si="4"/>
        <v>R54</v>
      </c>
      <c r="AW29" s="9">
        <v>0</v>
      </c>
      <c r="AX29" s="9">
        <v>0</v>
      </c>
      <c r="AZ29" s="7">
        <f>Level_1!$C$6</f>
        <v>2</v>
      </c>
      <c r="BA29" s="7" t="str">
        <f t="shared" si="5"/>
        <v>R54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 t="s">
        <v>268</v>
      </c>
      <c r="BJ29" s="15" t="s">
        <v>268</v>
      </c>
      <c r="BK29" s="15" t="s">
        <v>268</v>
      </c>
      <c r="BL29" s="15" t="s">
        <v>268</v>
      </c>
      <c r="BM29" s="15" t="s">
        <v>268</v>
      </c>
      <c r="BO29">
        <f>Level_1!$C$6</f>
        <v>2</v>
      </c>
      <c r="BP29" t="str">
        <f t="shared" si="6"/>
        <v>R54</v>
      </c>
      <c r="BQ29" s="9">
        <v>1</v>
      </c>
      <c r="BR29" s="9">
        <v>2</v>
      </c>
      <c r="BS29" s="9">
        <v>4</v>
      </c>
      <c r="BT29" s="9">
        <v>1</v>
      </c>
      <c r="BU29" s="9">
        <v>3</v>
      </c>
      <c r="BV29" s="9" t="s">
        <v>307</v>
      </c>
    </row>
    <row r="30" spans="2:74" x14ac:dyDescent="0.3">
      <c r="B30">
        <f>Level_1!$C$6</f>
        <v>2</v>
      </c>
      <c r="C30" s="9" t="s">
        <v>68</v>
      </c>
      <c r="D30" s="9">
        <v>4500</v>
      </c>
      <c r="E30" s="9">
        <v>4000</v>
      </c>
      <c r="F30" s="9">
        <v>2000</v>
      </c>
      <c r="G30" s="9">
        <v>2000</v>
      </c>
      <c r="H30" s="9">
        <v>625</v>
      </c>
      <c r="I30" s="9">
        <v>300</v>
      </c>
      <c r="K30" s="7">
        <f>Level_1!$C$6</f>
        <v>2</v>
      </c>
      <c r="L30" s="7" t="str">
        <f t="shared" si="0"/>
        <v>R61</v>
      </c>
      <c r="M30" s="9" t="s">
        <v>235</v>
      </c>
      <c r="N30" s="9" t="s">
        <v>181</v>
      </c>
      <c r="O30" s="9" t="s">
        <v>267</v>
      </c>
      <c r="P30" s="9" t="s">
        <v>267</v>
      </c>
      <c r="Q30" s="15">
        <v>2</v>
      </c>
      <c r="S30" s="7">
        <f>Level_1!$C$6</f>
        <v>2</v>
      </c>
      <c r="T30" s="7" t="str">
        <f t="shared" si="1"/>
        <v>R61</v>
      </c>
      <c r="U30" s="9" t="s">
        <v>257</v>
      </c>
      <c r="V30" s="9" t="s">
        <v>193</v>
      </c>
      <c r="W30" s="15" t="s">
        <v>141</v>
      </c>
      <c r="X30" s="9" t="s">
        <v>268</v>
      </c>
      <c r="Y30" s="9" t="s">
        <v>269</v>
      </c>
      <c r="Z30" s="9" t="s">
        <v>268</v>
      </c>
      <c r="AA30" s="9" t="s">
        <v>268</v>
      </c>
      <c r="AB30" s="9" t="s">
        <v>269</v>
      </c>
      <c r="AC30" s="9" t="s">
        <v>268</v>
      </c>
      <c r="AD30" s="9" t="s">
        <v>281</v>
      </c>
      <c r="AF30" s="7">
        <f>Level_1!$C$6</f>
        <v>2</v>
      </c>
      <c r="AG30" s="7" t="str">
        <f t="shared" si="2"/>
        <v>R61</v>
      </c>
      <c r="AH30" s="15">
        <v>0</v>
      </c>
      <c r="AI30" s="15">
        <v>2</v>
      </c>
      <c r="AJ30" s="15">
        <v>477.6</v>
      </c>
      <c r="AK30" s="15" t="s">
        <v>117</v>
      </c>
      <c r="AL30" s="15" t="s">
        <v>118</v>
      </c>
      <c r="AM30" s="15" t="s">
        <v>20</v>
      </c>
      <c r="AN30" s="9" t="s">
        <v>138</v>
      </c>
      <c r="AP30" s="7">
        <f>Level_1!$C$6</f>
        <v>2</v>
      </c>
      <c r="AQ30" s="7" t="str">
        <f t="shared" si="3"/>
        <v>R61</v>
      </c>
      <c r="AR30" s="9" t="s">
        <v>268</v>
      </c>
      <c r="AS30" s="9" t="s">
        <v>268</v>
      </c>
      <c r="AU30" s="7">
        <f>Level_1!$C$6</f>
        <v>2</v>
      </c>
      <c r="AV30" s="7" t="str">
        <f t="shared" si="4"/>
        <v>R61</v>
      </c>
      <c r="AW30" s="9">
        <v>0</v>
      </c>
      <c r="AX30" s="9">
        <v>0</v>
      </c>
      <c r="AZ30" s="7">
        <f>Level_1!$C$6</f>
        <v>2</v>
      </c>
      <c r="BA30" s="7" t="str">
        <f t="shared" si="5"/>
        <v>R61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 t="s">
        <v>268</v>
      </c>
      <c r="BJ30" s="15" t="s">
        <v>268</v>
      </c>
      <c r="BK30" s="15" t="s">
        <v>268</v>
      </c>
      <c r="BL30" s="15" t="s">
        <v>268</v>
      </c>
      <c r="BM30" s="15" t="s">
        <v>268</v>
      </c>
      <c r="BO30">
        <f>Level_1!$C$6</f>
        <v>2</v>
      </c>
      <c r="BP30" t="str">
        <f t="shared" si="6"/>
        <v>R61</v>
      </c>
      <c r="BQ30" s="9">
        <v>1</v>
      </c>
      <c r="BR30" s="9">
        <v>2</v>
      </c>
      <c r="BS30" s="9">
        <v>4</v>
      </c>
      <c r="BT30" s="9">
        <v>1</v>
      </c>
      <c r="BU30" s="9">
        <v>3</v>
      </c>
      <c r="BV30" s="9" t="s">
        <v>307</v>
      </c>
    </row>
    <row r="31" spans="2:74" x14ac:dyDescent="0.3">
      <c r="B31">
        <f>Level_1!$C$6</f>
        <v>2</v>
      </c>
      <c r="C31" s="9" t="s">
        <v>69</v>
      </c>
      <c r="D31" s="9">
        <v>4500</v>
      </c>
      <c r="E31" s="9">
        <v>4000</v>
      </c>
      <c r="F31" s="9">
        <v>2000</v>
      </c>
      <c r="G31" s="9">
        <v>2000</v>
      </c>
      <c r="H31" s="9">
        <v>625</v>
      </c>
      <c r="I31" s="9">
        <v>300</v>
      </c>
      <c r="K31" s="7">
        <f>Level_1!$C$6</f>
        <v>2</v>
      </c>
      <c r="L31" s="7" t="str">
        <f t="shared" si="0"/>
        <v>R70</v>
      </c>
      <c r="M31" s="9" t="s">
        <v>235</v>
      </c>
      <c r="N31" s="9" t="s">
        <v>182</v>
      </c>
      <c r="O31" s="9" t="s">
        <v>267</v>
      </c>
      <c r="P31" s="9" t="s">
        <v>267</v>
      </c>
      <c r="Q31" s="15">
        <v>2</v>
      </c>
      <c r="S31" s="7">
        <f>Level_1!$C$6</f>
        <v>2</v>
      </c>
      <c r="T31" s="7" t="str">
        <f t="shared" si="1"/>
        <v>R70</v>
      </c>
      <c r="U31" s="9" t="s">
        <v>249</v>
      </c>
      <c r="V31" s="9" t="s">
        <v>193</v>
      </c>
      <c r="W31" s="15" t="s">
        <v>231</v>
      </c>
      <c r="X31" s="9" t="s">
        <v>268</v>
      </c>
      <c r="Y31" s="9" t="s">
        <v>269</v>
      </c>
      <c r="Z31" s="9" t="s">
        <v>268</v>
      </c>
      <c r="AA31" s="9" t="s">
        <v>268</v>
      </c>
      <c r="AB31" s="9" t="s">
        <v>269</v>
      </c>
      <c r="AC31" s="9" t="s">
        <v>268</v>
      </c>
      <c r="AD31" s="9" t="s">
        <v>281</v>
      </c>
      <c r="AF31" s="7">
        <f>Level_1!$C$6</f>
        <v>2</v>
      </c>
      <c r="AG31" s="7" t="str">
        <f>$C31</f>
        <v>R70</v>
      </c>
      <c r="AH31" s="15">
        <v>0</v>
      </c>
      <c r="AI31" s="15">
        <v>2</v>
      </c>
      <c r="AJ31" s="15">
        <v>455</v>
      </c>
      <c r="AK31" s="15" t="s">
        <v>117</v>
      </c>
      <c r="AL31" s="15" t="s">
        <v>104</v>
      </c>
      <c r="AM31" s="15" t="s">
        <v>20</v>
      </c>
      <c r="AN31" s="9" t="s">
        <v>138</v>
      </c>
      <c r="AP31" s="7">
        <f>Level_1!$C$6</f>
        <v>2</v>
      </c>
      <c r="AQ31" s="7" t="str">
        <f>$C31</f>
        <v>R70</v>
      </c>
      <c r="AR31" s="9" t="s">
        <v>268</v>
      </c>
      <c r="AS31" s="9" t="s">
        <v>268</v>
      </c>
      <c r="AU31" s="7">
        <f>Level_1!$C$6</f>
        <v>2</v>
      </c>
      <c r="AV31" s="7" t="str">
        <f>$C31</f>
        <v>R70</v>
      </c>
      <c r="AW31" s="9">
        <v>0</v>
      </c>
      <c r="AX31" s="9">
        <v>0</v>
      </c>
      <c r="AZ31" s="7">
        <f>Level_1!$C$6</f>
        <v>2</v>
      </c>
      <c r="BA31" s="7" t="str">
        <f>$C31</f>
        <v>R70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 t="s">
        <v>268</v>
      </c>
      <c r="BJ31" s="15" t="s">
        <v>268</v>
      </c>
      <c r="BK31" s="15" t="s">
        <v>268</v>
      </c>
      <c r="BL31" s="15" t="s">
        <v>268</v>
      </c>
      <c r="BM31" s="15" t="s">
        <v>268</v>
      </c>
      <c r="BO31">
        <f>Level_1!$C$6</f>
        <v>2</v>
      </c>
      <c r="BP31" t="str">
        <f t="shared" si="6"/>
        <v>R70</v>
      </c>
      <c r="BQ31" s="9">
        <v>1</v>
      </c>
      <c r="BR31" s="9">
        <v>2</v>
      </c>
      <c r="BS31" s="9">
        <v>4</v>
      </c>
      <c r="BT31" s="9">
        <v>1</v>
      </c>
      <c r="BU31" s="9">
        <v>3</v>
      </c>
      <c r="BV31" s="9" t="s">
        <v>307</v>
      </c>
    </row>
    <row r="32" spans="2:74" x14ac:dyDescent="0.3">
      <c r="B32">
        <f>Level_1!$C$6</f>
        <v>2</v>
      </c>
      <c r="C32" s="9" t="s">
        <v>70</v>
      </c>
      <c r="D32" s="9">
        <v>4510</v>
      </c>
      <c r="E32" s="9">
        <v>4000</v>
      </c>
      <c r="F32" s="9">
        <v>2000</v>
      </c>
      <c r="G32" s="9">
        <v>2000</v>
      </c>
      <c r="H32" s="9">
        <v>625</v>
      </c>
      <c r="I32" s="9">
        <v>300</v>
      </c>
      <c r="K32" s="7">
        <f>Level_1!$C$6</f>
        <v>2</v>
      </c>
      <c r="L32" s="7" t="str">
        <f t="shared" si="0"/>
        <v>R66</v>
      </c>
      <c r="M32" s="9" t="s">
        <v>235</v>
      </c>
      <c r="N32" s="9" t="s">
        <v>183</v>
      </c>
      <c r="O32" s="9" t="s">
        <v>267</v>
      </c>
      <c r="P32" s="9" t="s">
        <v>267</v>
      </c>
      <c r="Q32" s="15">
        <v>2</v>
      </c>
      <c r="S32" s="7">
        <f>Level_1!$C$6</f>
        <v>2</v>
      </c>
      <c r="T32" s="7" t="str">
        <f t="shared" si="1"/>
        <v>R66</v>
      </c>
      <c r="U32" s="9" t="s">
        <v>258</v>
      </c>
      <c r="V32" s="9" t="s">
        <v>193</v>
      </c>
      <c r="W32" s="15" t="s">
        <v>232</v>
      </c>
      <c r="X32" s="9" t="s">
        <v>268</v>
      </c>
      <c r="Y32" s="9" t="s">
        <v>269</v>
      </c>
      <c r="Z32" s="9" t="s">
        <v>268</v>
      </c>
      <c r="AA32" s="9" t="s">
        <v>268</v>
      </c>
      <c r="AB32" s="9" t="s">
        <v>269</v>
      </c>
      <c r="AC32" s="9" t="s">
        <v>268</v>
      </c>
      <c r="AD32" s="9" t="s">
        <v>281</v>
      </c>
      <c r="AF32" s="7">
        <f>Level_1!$C$6</f>
        <v>2</v>
      </c>
      <c r="AG32" s="7" t="str">
        <f t="shared" si="2"/>
        <v>R66</v>
      </c>
      <c r="AH32" s="15">
        <v>0</v>
      </c>
      <c r="AI32" s="15">
        <v>2</v>
      </c>
      <c r="AJ32" s="15">
        <v>456</v>
      </c>
      <c r="AK32" s="15" t="s">
        <v>117</v>
      </c>
      <c r="AL32" s="15" t="s">
        <v>119</v>
      </c>
      <c r="AM32" s="15" t="s">
        <v>20</v>
      </c>
      <c r="AN32" s="9" t="s">
        <v>138</v>
      </c>
      <c r="AP32" s="7">
        <f>Level_1!$C$6</f>
        <v>2</v>
      </c>
      <c r="AQ32" s="7" t="str">
        <f t="shared" si="3"/>
        <v>R66</v>
      </c>
      <c r="AR32" s="9" t="s">
        <v>268</v>
      </c>
      <c r="AS32" s="9" t="s">
        <v>268</v>
      </c>
      <c r="AU32" s="7">
        <f>Level_1!$C$6</f>
        <v>2</v>
      </c>
      <c r="AV32" s="7" t="str">
        <f t="shared" si="4"/>
        <v>R66</v>
      </c>
      <c r="AW32" s="9">
        <v>0</v>
      </c>
      <c r="AX32" s="9">
        <v>0</v>
      </c>
      <c r="AZ32" s="7">
        <f>Level_1!$C$6</f>
        <v>2</v>
      </c>
      <c r="BA32" s="7" t="str">
        <f t="shared" si="5"/>
        <v>R66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 t="s">
        <v>268</v>
      </c>
      <c r="BJ32" s="15" t="s">
        <v>268</v>
      </c>
      <c r="BK32" s="15" t="s">
        <v>268</v>
      </c>
      <c r="BL32" s="15" t="s">
        <v>268</v>
      </c>
      <c r="BM32" s="15" t="s">
        <v>268</v>
      </c>
      <c r="BO32">
        <f>Level_1!$C$6</f>
        <v>2</v>
      </c>
      <c r="BP32" t="str">
        <f t="shared" si="6"/>
        <v>R66</v>
      </c>
      <c r="BQ32" s="9">
        <v>1</v>
      </c>
      <c r="BR32" s="9">
        <v>2</v>
      </c>
      <c r="BS32" s="9">
        <v>4</v>
      </c>
      <c r="BT32" s="9">
        <v>1</v>
      </c>
      <c r="BU32" s="9">
        <v>3</v>
      </c>
      <c r="BV32" s="9" t="s">
        <v>307</v>
      </c>
    </row>
    <row r="33" spans="2:74" x14ac:dyDescent="0.3">
      <c r="B33">
        <f>Level_1!$C$6</f>
        <v>2</v>
      </c>
      <c r="C33" s="9" t="s">
        <v>71</v>
      </c>
      <c r="D33" s="9">
        <v>4510</v>
      </c>
      <c r="E33" s="9">
        <v>4000</v>
      </c>
      <c r="F33" s="9">
        <v>2000</v>
      </c>
      <c r="G33" s="9">
        <v>2000</v>
      </c>
      <c r="H33" s="9">
        <v>625</v>
      </c>
      <c r="I33" s="9">
        <v>300</v>
      </c>
      <c r="K33" s="7">
        <f>Level_1!$C$6</f>
        <v>2</v>
      </c>
      <c r="L33" s="7" t="str">
        <f t="shared" si="0"/>
        <v>R67</v>
      </c>
      <c r="M33" s="9" t="s">
        <v>235</v>
      </c>
      <c r="N33" s="9" t="s">
        <v>184</v>
      </c>
      <c r="O33" s="9" t="s">
        <v>267</v>
      </c>
      <c r="P33" s="9" t="s">
        <v>267</v>
      </c>
      <c r="Q33" s="15">
        <v>2</v>
      </c>
      <c r="S33" s="7">
        <f>Level_1!$C$6</f>
        <v>2</v>
      </c>
      <c r="T33" s="7" t="str">
        <f t="shared" si="1"/>
        <v>R67</v>
      </c>
      <c r="U33" s="9" t="s">
        <v>258</v>
      </c>
      <c r="V33" s="9" t="s">
        <v>193</v>
      </c>
      <c r="W33" s="15" t="s">
        <v>19</v>
      </c>
      <c r="X33" s="9" t="s">
        <v>268</v>
      </c>
      <c r="Y33" s="9" t="s">
        <v>269</v>
      </c>
      <c r="Z33" s="9" t="s">
        <v>268</v>
      </c>
      <c r="AA33" s="9" t="s">
        <v>268</v>
      </c>
      <c r="AB33" s="9" t="s">
        <v>269</v>
      </c>
      <c r="AC33" s="9" t="s">
        <v>268</v>
      </c>
      <c r="AD33" s="9" t="s">
        <v>281</v>
      </c>
      <c r="AF33" s="7">
        <f>Level_1!$C$6</f>
        <v>2</v>
      </c>
      <c r="AG33" s="7" t="str">
        <f t="shared" si="2"/>
        <v>R67</v>
      </c>
      <c r="AH33" s="15">
        <v>0</v>
      </c>
      <c r="AI33" s="15">
        <v>2</v>
      </c>
      <c r="AJ33" s="15">
        <v>456</v>
      </c>
      <c r="AK33" s="15" t="s">
        <v>117</v>
      </c>
      <c r="AL33" s="15" t="s">
        <v>120</v>
      </c>
      <c r="AM33" s="15" t="s">
        <v>20</v>
      </c>
      <c r="AN33" s="9" t="s">
        <v>138</v>
      </c>
      <c r="AP33" s="7">
        <f>Level_1!$C$6</f>
        <v>2</v>
      </c>
      <c r="AQ33" s="7" t="str">
        <f t="shared" si="3"/>
        <v>R67</v>
      </c>
      <c r="AR33" s="9" t="s">
        <v>268</v>
      </c>
      <c r="AS33" s="9" t="s">
        <v>268</v>
      </c>
      <c r="AU33" s="7">
        <f>Level_1!$C$6</f>
        <v>2</v>
      </c>
      <c r="AV33" s="7" t="str">
        <f t="shared" si="4"/>
        <v>R67</v>
      </c>
      <c r="AW33" s="9">
        <v>0</v>
      </c>
      <c r="AX33" s="9">
        <v>0</v>
      </c>
      <c r="AZ33" s="7">
        <f>Level_1!$C$6</f>
        <v>2</v>
      </c>
      <c r="BA33" s="7" t="str">
        <f t="shared" si="5"/>
        <v>R67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 t="s">
        <v>268</v>
      </c>
      <c r="BJ33" s="15" t="s">
        <v>268</v>
      </c>
      <c r="BK33" s="15" t="s">
        <v>268</v>
      </c>
      <c r="BL33" s="15" t="s">
        <v>268</v>
      </c>
      <c r="BM33" s="15" t="s">
        <v>268</v>
      </c>
      <c r="BO33">
        <f>Level_1!$C$6</f>
        <v>2</v>
      </c>
      <c r="BP33" t="str">
        <f t="shared" si="6"/>
        <v>R67</v>
      </c>
      <c r="BQ33" s="9">
        <v>1</v>
      </c>
      <c r="BR33" s="9">
        <v>2</v>
      </c>
      <c r="BS33" s="9">
        <v>4</v>
      </c>
      <c r="BT33" s="9">
        <v>1</v>
      </c>
      <c r="BU33" s="9">
        <v>3</v>
      </c>
      <c r="BV33" s="9" t="s">
        <v>307</v>
      </c>
    </row>
    <row r="34" spans="2:74" x14ac:dyDescent="0.3">
      <c r="B34">
        <f>Level_1!$C$6</f>
        <v>2</v>
      </c>
      <c r="C34" s="9" t="s">
        <v>72</v>
      </c>
      <c r="D34" s="9">
        <v>4510</v>
      </c>
      <c r="E34" s="9">
        <v>4000</v>
      </c>
      <c r="F34" s="9">
        <v>2000</v>
      </c>
      <c r="G34" s="9">
        <v>2000</v>
      </c>
      <c r="H34" s="9">
        <v>625</v>
      </c>
      <c r="I34" s="9">
        <v>300</v>
      </c>
      <c r="K34" s="7">
        <f>Level_1!$C$6</f>
        <v>2</v>
      </c>
      <c r="L34" s="7" t="str">
        <f t="shared" si="0"/>
        <v>R65</v>
      </c>
      <c r="M34" s="9" t="s">
        <v>235</v>
      </c>
      <c r="N34" s="9" t="s">
        <v>183</v>
      </c>
      <c r="O34" s="9" t="s">
        <v>267</v>
      </c>
      <c r="P34" s="9" t="s">
        <v>267</v>
      </c>
      <c r="Q34" s="15">
        <v>2</v>
      </c>
      <c r="S34" s="7">
        <f>Level_1!$C$6</f>
        <v>2</v>
      </c>
      <c r="T34" s="7" t="str">
        <f t="shared" si="1"/>
        <v>R65</v>
      </c>
      <c r="U34" s="9" t="s">
        <v>259</v>
      </c>
      <c r="V34" s="9" t="s">
        <v>193</v>
      </c>
      <c r="W34" s="15" t="s">
        <v>232</v>
      </c>
      <c r="X34" s="9" t="s">
        <v>268</v>
      </c>
      <c r="Y34" s="9" t="s">
        <v>269</v>
      </c>
      <c r="Z34" s="9" t="s">
        <v>268</v>
      </c>
      <c r="AA34" s="9" t="s">
        <v>268</v>
      </c>
      <c r="AB34" s="9" t="s">
        <v>269</v>
      </c>
      <c r="AC34" s="9" t="s">
        <v>268</v>
      </c>
      <c r="AD34" s="9" t="s">
        <v>281</v>
      </c>
      <c r="AF34" s="7">
        <f>Level_1!$C$6</f>
        <v>2</v>
      </c>
      <c r="AG34" s="7" t="str">
        <f t="shared" si="2"/>
        <v>R65</v>
      </c>
      <c r="AH34" s="15">
        <v>0</v>
      </c>
      <c r="AI34" s="15">
        <v>2</v>
      </c>
      <c r="AJ34" s="15">
        <v>401.1</v>
      </c>
      <c r="AK34" s="15" t="s">
        <v>117</v>
      </c>
      <c r="AL34" s="15" t="s">
        <v>119</v>
      </c>
      <c r="AM34" s="15" t="s">
        <v>20</v>
      </c>
      <c r="AN34" s="9" t="s">
        <v>141</v>
      </c>
      <c r="AP34" s="7">
        <f>Level_1!$C$6</f>
        <v>2</v>
      </c>
      <c r="AQ34" s="7" t="str">
        <f t="shared" si="3"/>
        <v>R65</v>
      </c>
      <c r="AR34" s="9" t="s">
        <v>268</v>
      </c>
      <c r="AS34" s="9" t="s">
        <v>268</v>
      </c>
      <c r="AU34" s="7">
        <f>Level_1!$C$6</f>
        <v>2</v>
      </c>
      <c r="AV34" s="7" t="str">
        <f t="shared" si="4"/>
        <v>R65</v>
      </c>
      <c r="AW34" s="9">
        <v>0</v>
      </c>
      <c r="AX34" s="9">
        <v>0</v>
      </c>
      <c r="AZ34" s="7">
        <f>Level_1!$C$6</f>
        <v>2</v>
      </c>
      <c r="BA34" s="7" t="str">
        <f t="shared" si="5"/>
        <v>R65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 t="s">
        <v>268</v>
      </c>
      <c r="BJ34" s="15" t="s">
        <v>268</v>
      </c>
      <c r="BK34" s="15" t="s">
        <v>268</v>
      </c>
      <c r="BL34" s="15" t="s">
        <v>268</v>
      </c>
      <c r="BM34" s="15" t="s">
        <v>268</v>
      </c>
      <c r="BO34">
        <f>Level_1!$C$6</f>
        <v>2</v>
      </c>
      <c r="BP34" t="str">
        <f t="shared" si="6"/>
        <v>R65</v>
      </c>
      <c r="BQ34" s="9">
        <v>1</v>
      </c>
      <c r="BR34" s="9">
        <v>2</v>
      </c>
      <c r="BS34" s="9">
        <v>4</v>
      </c>
      <c r="BT34" s="9">
        <v>1</v>
      </c>
      <c r="BU34" s="9">
        <v>3</v>
      </c>
      <c r="BV34" s="9" t="s">
        <v>307</v>
      </c>
    </row>
    <row r="35" spans="2:74" x14ac:dyDescent="0.3">
      <c r="B35">
        <f>Level_1!$C$6</f>
        <v>2</v>
      </c>
      <c r="C35" s="9" t="s">
        <v>73</v>
      </c>
      <c r="D35" s="9">
        <v>4500</v>
      </c>
      <c r="E35" s="9">
        <v>4000</v>
      </c>
      <c r="F35" s="9">
        <v>2000</v>
      </c>
      <c r="G35" s="9">
        <v>2000</v>
      </c>
      <c r="H35" s="9">
        <v>625</v>
      </c>
      <c r="I35" s="9">
        <v>300</v>
      </c>
      <c r="K35" s="7">
        <f>Level_1!$C$6</f>
        <v>2</v>
      </c>
      <c r="L35" s="7" t="str">
        <f t="shared" si="0"/>
        <v>R8</v>
      </c>
      <c r="M35" s="9" t="s">
        <v>235</v>
      </c>
      <c r="N35" s="9" t="s">
        <v>99</v>
      </c>
      <c r="O35" s="9" t="s">
        <v>267</v>
      </c>
      <c r="P35" s="9" t="s">
        <v>267</v>
      </c>
      <c r="Q35" s="15">
        <v>2</v>
      </c>
      <c r="S35" s="7">
        <f>Level_1!$C$6</f>
        <v>2</v>
      </c>
      <c r="T35" s="7" t="str">
        <f t="shared" si="1"/>
        <v>R8</v>
      </c>
      <c r="U35" s="9" t="s">
        <v>260</v>
      </c>
      <c r="V35" s="9" t="s">
        <v>193</v>
      </c>
      <c r="W35" s="15" t="s">
        <v>233</v>
      </c>
      <c r="X35" s="9" t="s">
        <v>268</v>
      </c>
      <c r="Y35" s="9" t="s">
        <v>269</v>
      </c>
      <c r="Z35" s="9" t="s">
        <v>268</v>
      </c>
      <c r="AA35" s="9" t="s">
        <v>268</v>
      </c>
      <c r="AB35" s="9" t="s">
        <v>269</v>
      </c>
      <c r="AC35" s="9" t="s">
        <v>268</v>
      </c>
      <c r="AD35" s="9" t="s">
        <v>281</v>
      </c>
      <c r="AF35" s="7">
        <f>Level_1!$C$6</f>
        <v>2</v>
      </c>
      <c r="AG35" s="7" t="str">
        <f t="shared" si="2"/>
        <v>R8</v>
      </c>
      <c r="AH35" s="15">
        <v>0</v>
      </c>
      <c r="AI35" s="15">
        <v>2</v>
      </c>
      <c r="AJ35" s="15">
        <v>556</v>
      </c>
      <c r="AK35" s="15" t="s">
        <v>122</v>
      </c>
      <c r="AL35" s="15" t="s">
        <v>121</v>
      </c>
      <c r="AM35" s="15" t="s">
        <v>123</v>
      </c>
      <c r="AN35" s="9" t="s">
        <v>267</v>
      </c>
      <c r="AP35" s="7">
        <f>Level_1!$C$6</f>
        <v>2</v>
      </c>
      <c r="AQ35" s="7" t="str">
        <f t="shared" si="3"/>
        <v>R8</v>
      </c>
      <c r="AR35" s="9" t="s">
        <v>268</v>
      </c>
      <c r="AS35" s="9" t="s">
        <v>268</v>
      </c>
      <c r="AU35" s="7">
        <f>Level_1!$C$6</f>
        <v>2</v>
      </c>
      <c r="AV35" s="7" t="str">
        <f t="shared" si="4"/>
        <v>R8</v>
      </c>
      <c r="AW35" s="9">
        <v>0</v>
      </c>
      <c r="AX35" s="9">
        <v>0</v>
      </c>
      <c r="AZ35" s="7">
        <f>Level_1!$C$6</f>
        <v>2</v>
      </c>
      <c r="BA35" s="7" t="str">
        <f t="shared" si="5"/>
        <v>R8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 t="s">
        <v>268</v>
      </c>
      <c r="BJ35" s="15" t="s">
        <v>268</v>
      </c>
      <c r="BK35" s="15" t="s">
        <v>268</v>
      </c>
      <c r="BL35" s="15" t="s">
        <v>268</v>
      </c>
      <c r="BM35" s="15" t="s">
        <v>268</v>
      </c>
      <c r="BO35">
        <f>Level_1!$C$6</f>
        <v>2</v>
      </c>
      <c r="BP35" t="str">
        <f t="shared" si="6"/>
        <v>R8</v>
      </c>
      <c r="BQ35" s="9">
        <v>1</v>
      </c>
      <c r="BR35" s="9">
        <v>2</v>
      </c>
      <c r="BS35" s="9">
        <v>4</v>
      </c>
      <c r="BT35" s="9">
        <v>1</v>
      </c>
      <c r="BU35" s="9">
        <v>3</v>
      </c>
      <c r="BV35" s="9" t="s">
        <v>97</v>
      </c>
    </row>
    <row r="36" spans="2:74" x14ac:dyDescent="0.3">
      <c r="B36">
        <f>Level_1!$C$6</f>
        <v>2</v>
      </c>
      <c r="C36" s="9" t="s">
        <v>74</v>
      </c>
      <c r="D36" s="9">
        <v>4500</v>
      </c>
      <c r="E36" s="9">
        <v>4000</v>
      </c>
      <c r="F36" s="9">
        <v>2000</v>
      </c>
      <c r="G36" s="9">
        <v>2000</v>
      </c>
      <c r="H36" s="9">
        <v>625</v>
      </c>
      <c r="I36" s="9">
        <v>300</v>
      </c>
      <c r="K36" s="7">
        <f>Level_1!$C$6</f>
        <v>2</v>
      </c>
      <c r="L36" s="7" t="str">
        <f t="shared" si="0"/>
        <v>R9</v>
      </c>
      <c r="M36" s="9" t="s">
        <v>235</v>
      </c>
      <c r="N36" s="9" t="s">
        <v>99</v>
      </c>
      <c r="O36" s="9" t="s">
        <v>267</v>
      </c>
      <c r="P36" s="9" t="s">
        <v>267</v>
      </c>
      <c r="Q36" s="15">
        <v>2</v>
      </c>
      <c r="S36" s="7">
        <f>Level_1!$C$6</f>
        <v>2</v>
      </c>
      <c r="T36" s="7" t="str">
        <f t="shared" si="1"/>
        <v>R9</v>
      </c>
      <c r="U36" s="9" t="s">
        <v>261</v>
      </c>
      <c r="V36" s="9" t="s">
        <v>193</v>
      </c>
      <c r="W36" s="15" t="s">
        <v>233</v>
      </c>
      <c r="X36" s="9" t="s">
        <v>268</v>
      </c>
      <c r="Y36" s="9" t="s">
        <v>269</v>
      </c>
      <c r="Z36" s="9" t="s">
        <v>268</v>
      </c>
      <c r="AA36" s="9" t="s">
        <v>268</v>
      </c>
      <c r="AB36" s="9" t="s">
        <v>269</v>
      </c>
      <c r="AC36" s="9" t="s">
        <v>268</v>
      </c>
      <c r="AD36" s="9" t="s">
        <v>281</v>
      </c>
      <c r="AF36" s="7">
        <f>Level_1!$C$6</f>
        <v>2</v>
      </c>
      <c r="AG36" s="7" t="str">
        <f t="shared" si="2"/>
        <v>R9</v>
      </c>
      <c r="AH36" s="15">
        <v>0</v>
      </c>
      <c r="AI36" s="15">
        <v>2</v>
      </c>
      <c r="AJ36" s="15">
        <v>556</v>
      </c>
      <c r="AK36" s="15" t="s">
        <v>102</v>
      </c>
      <c r="AL36" s="15" t="s">
        <v>129</v>
      </c>
      <c r="AM36" s="15" t="s">
        <v>20</v>
      </c>
      <c r="AN36" s="9" t="s">
        <v>141</v>
      </c>
      <c r="AP36" s="7">
        <f>Level_1!$C$6</f>
        <v>2</v>
      </c>
      <c r="AQ36" s="7" t="str">
        <f t="shared" si="3"/>
        <v>R9</v>
      </c>
      <c r="AR36" s="9" t="s">
        <v>268</v>
      </c>
      <c r="AS36" s="9" t="s">
        <v>268</v>
      </c>
      <c r="AU36" s="7">
        <f>Level_1!$C$6</f>
        <v>2</v>
      </c>
      <c r="AV36" s="7" t="str">
        <f t="shared" si="4"/>
        <v>R9</v>
      </c>
      <c r="AW36" s="9">
        <v>0</v>
      </c>
      <c r="AX36" s="9">
        <v>0</v>
      </c>
      <c r="AZ36" s="7">
        <f>Level_1!$C$6</f>
        <v>2</v>
      </c>
      <c r="BA36" s="7" t="str">
        <f t="shared" si="5"/>
        <v>R9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 t="s">
        <v>268</v>
      </c>
      <c r="BJ36" s="15" t="s">
        <v>268</v>
      </c>
      <c r="BK36" s="15" t="s">
        <v>268</v>
      </c>
      <c r="BL36" s="15" t="s">
        <v>268</v>
      </c>
      <c r="BM36" s="15" t="s">
        <v>268</v>
      </c>
      <c r="BO36">
        <f>Level_1!$C$6</f>
        <v>2</v>
      </c>
      <c r="BP36" t="str">
        <f t="shared" si="6"/>
        <v>R9</v>
      </c>
      <c r="BQ36" s="9">
        <v>1</v>
      </c>
      <c r="BR36" s="9">
        <v>2</v>
      </c>
      <c r="BS36" s="9">
        <v>4</v>
      </c>
      <c r="BT36" s="9">
        <v>1</v>
      </c>
      <c r="BU36" s="9">
        <v>3</v>
      </c>
      <c r="BV36" s="9" t="s">
        <v>97</v>
      </c>
    </row>
    <row r="37" spans="2:74" x14ac:dyDescent="0.3">
      <c r="B37">
        <f>Level_1!$C$6</f>
        <v>2</v>
      </c>
      <c r="C37" s="9" t="s">
        <v>75</v>
      </c>
      <c r="D37" s="9">
        <v>4500</v>
      </c>
      <c r="E37" s="9">
        <v>4000</v>
      </c>
      <c r="F37" s="9">
        <v>2000</v>
      </c>
      <c r="G37" s="9">
        <v>2000</v>
      </c>
      <c r="H37" s="9">
        <v>625</v>
      </c>
      <c r="I37" s="9">
        <v>300</v>
      </c>
      <c r="K37" s="7">
        <f>Level_1!$C$6</f>
        <v>2</v>
      </c>
      <c r="L37" s="7" t="str">
        <f t="shared" si="0"/>
        <v>R21</v>
      </c>
      <c r="M37" s="9" t="s">
        <v>235</v>
      </c>
      <c r="N37" s="9" t="s">
        <v>170</v>
      </c>
      <c r="O37" s="9" t="s">
        <v>267</v>
      </c>
      <c r="P37" s="9" t="s">
        <v>267</v>
      </c>
      <c r="Q37" s="15">
        <v>2</v>
      </c>
      <c r="S37" s="7">
        <f>Level_1!$C$6</f>
        <v>2</v>
      </c>
      <c r="T37" s="7" t="str">
        <f t="shared" si="1"/>
        <v>R21</v>
      </c>
      <c r="U37" s="9" t="s">
        <v>262</v>
      </c>
      <c r="V37" s="9" t="s">
        <v>193</v>
      </c>
      <c r="W37" s="15" t="s">
        <v>223</v>
      </c>
      <c r="X37" s="9" t="s">
        <v>268</v>
      </c>
      <c r="Y37" s="9" t="s">
        <v>269</v>
      </c>
      <c r="Z37" s="9" t="s">
        <v>268</v>
      </c>
      <c r="AA37" s="9" t="s">
        <v>268</v>
      </c>
      <c r="AB37" s="9" t="s">
        <v>269</v>
      </c>
      <c r="AC37" s="9" t="s">
        <v>268</v>
      </c>
      <c r="AD37" s="9" t="s">
        <v>281</v>
      </c>
      <c r="AF37" s="7">
        <f>Level_1!$C$6</f>
        <v>2</v>
      </c>
      <c r="AG37" s="7" t="str">
        <f t="shared" si="2"/>
        <v>R21</v>
      </c>
      <c r="AH37" s="15">
        <v>0</v>
      </c>
      <c r="AI37" s="15">
        <v>2</v>
      </c>
      <c r="AJ37" s="15">
        <v>516.79999999999995</v>
      </c>
      <c r="AK37" s="15" t="s">
        <v>124</v>
      </c>
      <c r="AL37" s="15" t="s">
        <v>126</v>
      </c>
      <c r="AM37" s="15" t="s">
        <v>125</v>
      </c>
      <c r="AN37" s="9" t="s">
        <v>269</v>
      </c>
      <c r="AP37" s="7">
        <f>Level_1!$C$6</f>
        <v>2</v>
      </c>
      <c r="AQ37" s="7" t="str">
        <f t="shared" si="3"/>
        <v>R21</v>
      </c>
      <c r="AR37" s="9" t="s">
        <v>268</v>
      </c>
      <c r="AS37" s="9" t="s">
        <v>268</v>
      </c>
      <c r="AU37" s="7">
        <f>Level_1!$C$6</f>
        <v>2</v>
      </c>
      <c r="AV37" s="7" t="str">
        <f t="shared" si="4"/>
        <v>R21</v>
      </c>
      <c r="AW37" s="9">
        <v>0</v>
      </c>
      <c r="AX37" s="9">
        <v>0</v>
      </c>
      <c r="AZ37" s="7">
        <f>Level_1!$C$6</f>
        <v>2</v>
      </c>
      <c r="BA37" s="7" t="str">
        <f t="shared" si="5"/>
        <v>R21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 t="s">
        <v>268</v>
      </c>
      <c r="BJ37" s="15" t="s">
        <v>268</v>
      </c>
      <c r="BK37" s="15" t="s">
        <v>268</v>
      </c>
      <c r="BL37" s="15" t="s">
        <v>268</v>
      </c>
      <c r="BM37" s="15" t="s">
        <v>268</v>
      </c>
      <c r="BO37">
        <f>Level_1!$C$6</f>
        <v>2</v>
      </c>
      <c r="BP37" t="str">
        <f t="shared" si="6"/>
        <v>R21</v>
      </c>
      <c r="BQ37" s="9">
        <v>1</v>
      </c>
      <c r="BR37" s="9">
        <v>2</v>
      </c>
      <c r="BS37" s="9">
        <v>4</v>
      </c>
      <c r="BT37" s="9">
        <v>1</v>
      </c>
      <c r="BU37" s="9">
        <v>3</v>
      </c>
      <c r="BV37" s="9" t="s">
        <v>307</v>
      </c>
    </row>
    <row r="38" spans="2:74" x14ac:dyDescent="0.3">
      <c r="B38">
        <f>Level_1!$C$6</f>
        <v>2</v>
      </c>
      <c r="C38" s="9" t="s">
        <v>76</v>
      </c>
      <c r="D38" s="9">
        <v>4500</v>
      </c>
      <c r="E38" s="9">
        <v>4000</v>
      </c>
      <c r="F38" s="9">
        <v>2000</v>
      </c>
      <c r="G38" s="9">
        <v>2000</v>
      </c>
      <c r="H38" s="9">
        <v>625</v>
      </c>
      <c r="I38" s="9">
        <v>300</v>
      </c>
      <c r="K38" s="7">
        <f>Level_1!$C$6</f>
        <v>2</v>
      </c>
      <c r="L38" s="7" t="str">
        <f t="shared" si="0"/>
        <v>R69</v>
      </c>
      <c r="M38" s="9" t="s">
        <v>235</v>
      </c>
      <c r="N38" s="9" t="s">
        <v>177</v>
      </c>
      <c r="O38" s="9" t="s">
        <v>267</v>
      </c>
      <c r="P38" s="9" t="s">
        <v>267</v>
      </c>
      <c r="Q38" s="15">
        <v>2</v>
      </c>
      <c r="S38" s="7">
        <f>Level_1!$C$6</f>
        <v>2</v>
      </c>
      <c r="T38" s="7" t="str">
        <f t="shared" si="1"/>
        <v>R69</v>
      </c>
      <c r="U38" s="9" t="s">
        <v>239</v>
      </c>
      <c r="V38" s="9" t="s">
        <v>193</v>
      </c>
      <c r="W38" s="15" t="s">
        <v>229</v>
      </c>
      <c r="X38" s="9" t="s">
        <v>268</v>
      </c>
      <c r="Y38" s="9" t="s">
        <v>269</v>
      </c>
      <c r="Z38" s="9" t="s">
        <v>268</v>
      </c>
      <c r="AA38" s="9" t="s">
        <v>268</v>
      </c>
      <c r="AB38" s="9" t="s">
        <v>269</v>
      </c>
      <c r="AC38" s="9" t="s">
        <v>268</v>
      </c>
      <c r="AD38" s="9" t="s">
        <v>281</v>
      </c>
      <c r="AF38" s="7">
        <f>Level_1!$C$6</f>
        <v>2</v>
      </c>
      <c r="AG38" s="7" t="str">
        <f t="shared" si="2"/>
        <v>R69</v>
      </c>
      <c r="AH38" s="15">
        <v>0</v>
      </c>
      <c r="AI38" s="15">
        <v>2</v>
      </c>
      <c r="AJ38" s="15">
        <v>401.1</v>
      </c>
      <c r="AK38" s="15" t="s">
        <v>117</v>
      </c>
      <c r="AL38" s="15" t="s">
        <v>127</v>
      </c>
      <c r="AM38" s="15" t="s">
        <v>98</v>
      </c>
      <c r="AN38" s="9" t="s">
        <v>138</v>
      </c>
      <c r="AP38" s="7">
        <f>Level_1!$C$6</f>
        <v>2</v>
      </c>
      <c r="AQ38" s="7" t="str">
        <f t="shared" si="3"/>
        <v>R69</v>
      </c>
      <c r="AR38" s="9" t="s">
        <v>268</v>
      </c>
      <c r="AS38" s="9" t="s">
        <v>268</v>
      </c>
      <c r="AU38" s="7">
        <f>Level_1!$C$6</f>
        <v>2</v>
      </c>
      <c r="AV38" s="7" t="str">
        <f t="shared" si="4"/>
        <v>R69</v>
      </c>
      <c r="AW38" s="9">
        <v>0</v>
      </c>
      <c r="AX38" s="9">
        <v>0</v>
      </c>
      <c r="AZ38" s="7">
        <f>Level_1!$C$6</f>
        <v>2</v>
      </c>
      <c r="BA38" s="7" t="str">
        <f t="shared" si="5"/>
        <v>R69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 t="s">
        <v>268</v>
      </c>
      <c r="BJ38" s="15" t="s">
        <v>268</v>
      </c>
      <c r="BK38" s="15" t="s">
        <v>268</v>
      </c>
      <c r="BL38" s="15" t="s">
        <v>268</v>
      </c>
      <c r="BM38" s="15" t="s">
        <v>268</v>
      </c>
      <c r="BO38">
        <f>Level_1!$C$6</f>
        <v>2</v>
      </c>
      <c r="BP38" t="str">
        <f t="shared" si="6"/>
        <v>R69</v>
      </c>
      <c r="BQ38" s="9">
        <v>1</v>
      </c>
      <c r="BR38" s="9">
        <v>2</v>
      </c>
      <c r="BS38" s="9">
        <v>4</v>
      </c>
      <c r="BT38" s="9">
        <v>1</v>
      </c>
      <c r="BU38" s="9">
        <v>3</v>
      </c>
      <c r="BV38" s="9" t="s">
        <v>307</v>
      </c>
    </row>
    <row r="39" spans="2:74" x14ac:dyDescent="0.3">
      <c r="B39">
        <f>Level_1!$C$6</f>
        <v>2</v>
      </c>
      <c r="C39" s="9" t="s">
        <v>77</v>
      </c>
      <c r="D39" s="9">
        <v>4520</v>
      </c>
      <c r="E39" s="9">
        <v>4000</v>
      </c>
      <c r="F39" s="9">
        <v>2000</v>
      </c>
      <c r="G39" s="9">
        <v>2000</v>
      </c>
      <c r="H39" s="9">
        <v>625</v>
      </c>
      <c r="I39" s="9">
        <v>300</v>
      </c>
      <c r="K39" s="7">
        <f>Level_1!$C$6</f>
        <v>2</v>
      </c>
      <c r="L39" s="7" t="str">
        <f t="shared" si="0"/>
        <v>R68</v>
      </c>
      <c r="M39" s="9" t="s">
        <v>235</v>
      </c>
      <c r="N39" s="9" t="s">
        <v>183</v>
      </c>
      <c r="O39" s="9" t="s">
        <v>267</v>
      </c>
      <c r="P39" s="9" t="s">
        <v>267</v>
      </c>
      <c r="Q39" s="15">
        <v>2</v>
      </c>
      <c r="S39" s="7">
        <f>Level_1!$C$6</f>
        <v>2</v>
      </c>
      <c r="T39" s="7" t="str">
        <f t="shared" si="1"/>
        <v>R68</v>
      </c>
      <c r="U39" s="9" t="s">
        <v>251</v>
      </c>
      <c r="V39" s="9" t="s">
        <v>193</v>
      </c>
      <c r="W39" s="15" t="s">
        <v>232</v>
      </c>
      <c r="X39" s="9" t="s">
        <v>268</v>
      </c>
      <c r="Y39" s="9" t="s">
        <v>269</v>
      </c>
      <c r="Z39" s="9" t="s">
        <v>268</v>
      </c>
      <c r="AA39" s="9" t="s">
        <v>268</v>
      </c>
      <c r="AB39" s="9" t="s">
        <v>269</v>
      </c>
      <c r="AC39" s="9" t="s">
        <v>268</v>
      </c>
      <c r="AD39" s="9" t="s">
        <v>281</v>
      </c>
      <c r="AF39" s="7">
        <f>Level_1!$C$6</f>
        <v>2</v>
      </c>
      <c r="AG39" s="7" t="str">
        <f t="shared" si="2"/>
        <v>R68</v>
      </c>
      <c r="AH39" s="15">
        <v>0</v>
      </c>
      <c r="AI39" s="15">
        <v>2</v>
      </c>
      <c r="AJ39" s="15">
        <v>456</v>
      </c>
      <c r="AK39" s="15" t="s">
        <v>117</v>
      </c>
      <c r="AL39" s="15" t="s">
        <v>111</v>
      </c>
      <c r="AM39" s="15" t="s">
        <v>98</v>
      </c>
      <c r="AN39" s="9" t="s">
        <v>138</v>
      </c>
      <c r="AP39" s="7">
        <f>Level_1!$C$6</f>
        <v>2</v>
      </c>
      <c r="AQ39" s="7" t="str">
        <f t="shared" si="3"/>
        <v>R68</v>
      </c>
      <c r="AR39" s="9" t="s">
        <v>268</v>
      </c>
      <c r="AS39" s="9" t="s">
        <v>268</v>
      </c>
      <c r="AU39" s="7">
        <f>Level_1!$C$6</f>
        <v>2</v>
      </c>
      <c r="AV39" s="7" t="str">
        <f t="shared" si="4"/>
        <v>R68</v>
      </c>
      <c r="AW39" s="9">
        <v>0</v>
      </c>
      <c r="AX39" s="9">
        <v>0</v>
      </c>
      <c r="AZ39" s="7">
        <f>Level_1!$C$6</f>
        <v>2</v>
      </c>
      <c r="BA39" s="7" t="str">
        <f t="shared" si="5"/>
        <v>R68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 t="s">
        <v>268</v>
      </c>
      <c r="BJ39" s="15" t="s">
        <v>268</v>
      </c>
      <c r="BK39" s="15" t="s">
        <v>268</v>
      </c>
      <c r="BL39" s="15" t="s">
        <v>268</v>
      </c>
      <c r="BM39" s="15" t="s">
        <v>268</v>
      </c>
      <c r="BO39">
        <f>Level_1!$C$6</f>
        <v>2</v>
      </c>
      <c r="BP39" t="str">
        <f t="shared" si="6"/>
        <v>R68</v>
      </c>
      <c r="BQ39" s="9">
        <v>1</v>
      </c>
      <c r="BR39" s="9">
        <v>2</v>
      </c>
      <c r="BS39" s="9">
        <v>4</v>
      </c>
      <c r="BT39" s="9">
        <v>1</v>
      </c>
      <c r="BU39" s="9">
        <v>3</v>
      </c>
      <c r="BV39" s="9" t="s">
        <v>307</v>
      </c>
    </row>
    <row r="40" spans="2:74" x14ac:dyDescent="0.3">
      <c r="B40">
        <f>Level_1!$C$6</f>
        <v>2</v>
      </c>
      <c r="C40" s="9" t="s">
        <v>78</v>
      </c>
      <c r="D40" s="9">
        <v>4500</v>
      </c>
      <c r="E40" s="9">
        <v>4000</v>
      </c>
      <c r="F40" s="9">
        <v>2000</v>
      </c>
      <c r="G40" s="9">
        <v>2000</v>
      </c>
      <c r="H40" s="9">
        <v>625</v>
      </c>
      <c r="I40" s="9">
        <v>300</v>
      </c>
      <c r="K40" s="7">
        <f>Level_1!$C$6</f>
        <v>2</v>
      </c>
      <c r="L40" s="7" t="str">
        <f t="shared" si="0"/>
        <v>R17</v>
      </c>
      <c r="M40" s="9" t="s">
        <v>235</v>
      </c>
      <c r="N40" s="9" t="s">
        <v>185</v>
      </c>
      <c r="O40" s="9" t="s">
        <v>267</v>
      </c>
      <c r="P40" s="9" t="s">
        <v>267</v>
      </c>
      <c r="Q40" s="15">
        <v>2</v>
      </c>
      <c r="S40" s="7">
        <f>Level_1!$C$6</f>
        <v>2</v>
      </c>
      <c r="T40" s="7" t="str">
        <f t="shared" si="1"/>
        <v>R17</v>
      </c>
      <c r="U40" s="9" t="s">
        <v>263</v>
      </c>
      <c r="V40" s="9" t="s">
        <v>193</v>
      </c>
      <c r="W40" s="15" t="s">
        <v>139</v>
      </c>
      <c r="X40" s="9" t="s">
        <v>268</v>
      </c>
      <c r="Y40" s="9" t="s">
        <v>269</v>
      </c>
      <c r="Z40" s="9" t="s">
        <v>268</v>
      </c>
      <c r="AA40" s="9" t="s">
        <v>268</v>
      </c>
      <c r="AB40" s="9" t="s">
        <v>269</v>
      </c>
      <c r="AC40" s="9" t="s">
        <v>268</v>
      </c>
      <c r="AD40" s="9" t="s">
        <v>281</v>
      </c>
      <c r="AF40" s="7">
        <f>Level_1!$C$6</f>
        <v>2</v>
      </c>
      <c r="AG40" s="7" t="str">
        <f t="shared" si="2"/>
        <v>R17</v>
      </c>
      <c r="AH40" s="15">
        <v>0</v>
      </c>
      <c r="AI40" s="15">
        <v>2</v>
      </c>
      <c r="AJ40" s="15">
        <v>512.9</v>
      </c>
      <c r="AK40" s="15" t="s">
        <v>289</v>
      </c>
      <c r="AL40" s="15" t="s">
        <v>290</v>
      </c>
      <c r="AM40" s="15" t="s">
        <v>291</v>
      </c>
      <c r="AN40" s="9" t="s">
        <v>292</v>
      </c>
      <c r="AP40" s="7">
        <f>Level_1!$C$6</f>
        <v>2</v>
      </c>
      <c r="AQ40" s="7" t="str">
        <f t="shared" si="3"/>
        <v>R17</v>
      </c>
      <c r="AR40" s="9" t="s">
        <v>268</v>
      </c>
      <c r="AS40" s="9" t="s">
        <v>268</v>
      </c>
      <c r="AU40" s="7">
        <f>Level_1!$C$6</f>
        <v>2</v>
      </c>
      <c r="AV40" s="7" t="str">
        <f t="shared" si="4"/>
        <v>R17</v>
      </c>
      <c r="AW40" s="9">
        <v>0</v>
      </c>
      <c r="AX40" s="9">
        <v>0</v>
      </c>
      <c r="AZ40" s="7">
        <f>Level_1!$C$6</f>
        <v>2</v>
      </c>
      <c r="BA40" s="7" t="str">
        <f t="shared" si="5"/>
        <v>R17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 t="s">
        <v>268</v>
      </c>
      <c r="BJ40" s="15" t="s">
        <v>268</v>
      </c>
      <c r="BK40" s="15" t="s">
        <v>268</v>
      </c>
      <c r="BL40" s="15" t="s">
        <v>268</v>
      </c>
      <c r="BM40" s="15" t="s">
        <v>268</v>
      </c>
      <c r="BO40">
        <f>Level_1!$C$6</f>
        <v>2</v>
      </c>
      <c r="BP40" t="str">
        <f t="shared" si="6"/>
        <v>R17</v>
      </c>
      <c r="BQ40" s="9">
        <v>1</v>
      </c>
      <c r="BR40" s="9">
        <v>2</v>
      </c>
      <c r="BS40" s="9">
        <v>4</v>
      </c>
      <c r="BT40" s="9">
        <v>1</v>
      </c>
      <c r="BU40" s="9">
        <v>3</v>
      </c>
      <c r="BV40" s="9" t="s">
        <v>307</v>
      </c>
    </row>
    <row r="41" spans="2:74" x14ac:dyDescent="0.3">
      <c r="B41">
        <f>Level_1!$C$6</f>
        <v>2</v>
      </c>
      <c r="C41" s="9" t="s">
        <v>79</v>
      </c>
      <c r="D41" s="9">
        <v>4500</v>
      </c>
      <c r="E41" s="9">
        <v>4000</v>
      </c>
      <c r="F41" s="9">
        <v>2000</v>
      </c>
      <c r="G41" s="9">
        <v>2000</v>
      </c>
      <c r="H41" s="9">
        <v>625</v>
      </c>
      <c r="I41" s="9">
        <v>300</v>
      </c>
      <c r="K41" s="7">
        <f>Level_1!$C$6</f>
        <v>2</v>
      </c>
      <c r="L41" s="7" t="str">
        <f t="shared" si="0"/>
        <v>R72</v>
      </c>
      <c r="M41" s="9" t="s">
        <v>235</v>
      </c>
      <c r="N41" s="9" t="s">
        <v>180</v>
      </c>
      <c r="O41" s="9" t="s">
        <v>267</v>
      </c>
      <c r="P41" s="9" t="s">
        <v>267</v>
      </c>
      <c r="Q41" s="15">
        <v>2</v>
      </c>
      <c r="S41" s="7">
        <f>Level_1!$C$6</f>
        <v>2</v>
      </c>
      <c r="T41" s="7" t="str">
        <f t="shared" si="1"/>
        <v>R72</v>
      </c>
      <c r="U41" s="9" t="s">
        <v>264</v>
      </c>
      <c r="V41" s="9" t="s">
        <v>193</v>
      </c>
      <c r="W41" s="15" t="s">
        <v>102</v>
      </c>
      <c r="X41" s="9" t="s">
        <v>268</v>
      </c>
      <c r="Y41" s="9" t="s">
        <v>269</v>
      </c>
      <c r="Z41" s="9" t="s">
        <v>268</v>
      </c>
      <c r="AA41" s="9" t="s">
        <v>268</v>
      </c>
      <c r="AB41" s="9" t="s">
        <v>269</v>
      </c>
      <c r="AC41" s="9" t="s">
        <v>268</v>
      </c>
      <c r="AD41" s="9" t="s">
        <v>281</v>
      </c>
      <c r="AF41" s="7">
        <f>Level_1!$C$6</f>
        <v>2</v>
      </c>
      <c r="AG41" s="7" t="str">
        <f t="shared" si="2"/>
        <v>R72</v>
      </c>
      <c r="AH41" s="15">
        <v>0</v>
      </c>
      <c r="AI41" s="15">
        <v>2</v>
      </c>
      <c r="AJ41" s="15">
        <v>493.8</v>
      </c>
      <c r="AK41" s="15" t="s">
        <v>277</v>
      </c>
      <c r="AL41" s="15" t="s">
        <v>128</v>
      </c>
      <c r="AM41" s="15" t="s">
        <v>21</v>
      </c>
      <c r="AN41" s="9" t="s">
        <v>144</v>
      </c>
      <c r="AP41" s="7">
        <f>Level_1!$C$6</f>
        <v>2</v>
      </c>
      <c r="AQ41" s="7" t="str">
        <f t="shared" si="3"/>
        <v>R72</v>
      </c>
      <c r="AR41" s="9" t="s">
        <v>268</v>
      </c>
      <c r="AS41" s="9" t="s">
        <v>268</v>
      </c>
      <c r="AU41" s="7">
        <f>Level_1!$C$6</f>
        <v>2</v>
      </c>
      <c r="AV41" s="7" t="str">
        <f t="shared" si="4"/>
        <v>R72</v>
      </c>
      <c r="AW41" s="9">
        <v>0</v>
      </c>
      <c r="AX41" s="9">
        <v>0</v>
      </c>
      <c r="AZ41" s="7">
        <f>Level_1!$C$6</f>
        <v>2</v>
      </c>
      <c r="BA41" s="7" t="str">
        <f t="shared" si="5"/>
        <v>R72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 t="s">
        <v>268</v>
      </c>
      <c r="BJ41" s="15" t="s">
        <v>268</v>
      </c>
      <c r="BK41" s="15" t="s">
        <v>268</v>
      </c>
      <c r="BL41" s="15" t="s">
        <v>268</v>
      </c>
      <c r="BM41" s="15" t="s">
        <v>268</v>
      </c>
      <c r="BO41">
        <f>Level_1!$C$6</f>
        <v>2</v>
      </c>
      <c r="BP41" t="str">
        <f t="shared" si="6"/>
        <v>R72</v>
      </c>
      <c r="BQ41" s="9">
        <v>1</v>
      </c>
      <c r="BR41" s="9">
        <v>2</v>
      </c>
      <c r="BS41" s="9">
        <v>4</v>
      </c>
      <c r="BT41" s="9">
        <v>1</v>
      </c>
      <c r="BU41" s="9">
        <v>3</v>
      </c>
      <c r="BV41" s="9" t="s">
        <v>307</v>
      </c>
    </row>
    <row r="42" spans="2:74" x14ac:dyDescent="0.3">
      <c r="B42">
        <v>6</v>
      </c>
      <c r="C42" s="13" t="s">
        <v>153</v>
      </c>
      <c r="D42" s="9">
        <v>4500</v>
      </c>
      <c r="E42" s="9">
        <v>4000</v>
      </c>
      <c r="F42" s="9">
        <v>2000</v>
      </c>
      <c r="G42" s="9">
        <v>2000</v>
      </c>
      <c r="H42" s="9">
        <v>625</v>
      </c>
      <c r="I42" s="9">
        <v>300</v>
      </c>
      <c r="K42" s="7">
        <f>Level_1!$C$6</f>
        <v>2</v>
      </c>
      <c r="L42" s="7" t="str">
        <f t="shared" si="0"/>
        <v>R38</v>
      </c>
      <c r="M42" s="9" t="s">
        <v>235</v>
      </c>
      <c r="N42" s="9" t="s">
        <v>181</v>
      </c>
      <c r="O42" s="9" t="s">
        <v>267</v>
      </c>
      <c r="P42" s="9" t="s">
        <v>267</v>
      </c>
      <c r="Q42" s="15">
        <v>2</v>
      </c>
      <c r="S42" s="7">
        <f>Level_1!$C$6</f>
        <v>2</v>
      </c>
      <c r="T42" s="7" t="str">
        <f t="shared" si="1"/>
        <v>R38</v>
      </c>
      <c r="U42" s="9" t="s">
        <v>265</v>
      </c>
      <c r="V42" s="9" t="s">
        <v>193</v>
      </c>
      <c r="W42" s="15" t="s">
        <v>141</v>
      </c>
      <c r="X42" s="9" t="s">
        <v>268</v>
      </c>
      <c r="Y42" s="9" t="s">
        <v>269</v>
      </c>
      <c r="Z42" s="9" t="s">
        <v>268</v>
      </c>
      <c r="AA42" s="9" t="s">
        <v>268</v>
      </c>
      <c r="AB42" s="9" t="s">
        <v>269</v>
      </c>
      <c r="AC42" s="9" t="s">
        <v>268</v>
      </c>
      <c r="AD42" s="9" t="s">
        <v>281</v>
      </c>
      <c r="AF42" s="7">
        <f>Level_1!$C$6</f>
        <v>2</v>
      </c>
      <c r="AG42" s="7" t="str">
        <f t="shared" si="2"/>
        <v>R38</v>
      </c>
      <c r="AH42" s="15">
        <v>0</v>
      </c>
      <c r="AI42" s="15">
        <v>2</v>
      </c>
      <c r="AJ42" s="15">
        <v>520.70000000000005</v>
      </c>
      <c r="AK42" s="15" t="s">
        <v>278</v>
      </c>
      <c r="AL42" s="15" t="s">
        <v>155</v>
      </c>
      <c r="AM42" s="15" t="s">
        <v>154</v>
      </c>
      <c r="AN42" s="9" t="s">
        <v>156</v>
      </c>
      <c r="AP42" s="7">
        <f>Level_1!$C$6</f>
        <v>2</v>
      </c>
      <c r="AQ42" s="7" t="str">
        <f t="shared" si="3"/>
        <v>R38</v>
      </c>
      <c r="AR42" s="9" t="s">
        <v>268</v>
      </c>
      <c r="AS42" s="9" t="s">
        <v>268</v>
      </c>
      <c r="AU42" s="7">
        <f>Level_1!$C$6</f>
        <v>2</v>
      </c>
      <c r="AV42" s="7" t="str">
        <f t="shared" si="4"/>
        <v>R38</v>
      </c>
      <c r="AW42" s="9">
        <v>0</v>
      </c>
      <c r="AX42" s="9">
        <v>0</v>
      </c>
      <c r="AZ42" s="7">
        <f>Level_1!$C$6</f>
        <v>2</v>
      </c>
      <c r="BA42" s="7" t="str">
        <f t="shared" si="5"/>
        <v>R38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 t="s">
        <v>268</v>
      </c>
      <c r="BJ42" s="15" t="s">
        <v>268</v>
      </c>
      <c r="BK42" s="15" t="s">
        <v>268</v>
      </c>
      <c r="BL42" s="15" t="s">
        <v>268</v>
      </c>
      <c r="BM42" s="15" t="s">
        <v>268</v>
      </c>
      <c r="BO42">
        <f>Level_1!$C$6</f>
        <v>2</v>
      </c>
      <c r="BP42" t="str">
        <f t="shared" si="6"/>
        <v>R38</v>
      </c>
      <c r="BQ42" s="9">
        <v>1</v>
      </c>
      <c r="BR42" s="9">
        <v>2</v>
      </c>
      <c r="BS42" s="9">
        <v>4</v>
      </c>
      <c r="BT42" s="9">
        <v>1</v>
      </c>
      <c r="BU42" s="9">
        <v>3</v>
      </c>
      <c r="BV42" s="9" t="s">
        <v>307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42"/>
  <sheetViews>
    <sheetView zoomScale="80" zoomScaleNormal="80" workbookViewId="0">
      <selection activeCell="H34" sqref="H34"/>
    </sheetView>
  </sheetViews>
  <sheetFormatPr defaultRowHeight="14.4" x14ac:dyDescent="0.3"/>
  <cols>
    <col min="4" max="4" width="21" bestFit="1" customWidth="1"/>
    <col min="5" max="5" width="5.33203125" bestFit="1" customWidth="1"/>
    <col min="6" max="6" width="19.88671875" bestFit="1" customWidth="1"/>
    <col min="7" max="7" width="18.88671875" bestFit="1" customWidth="1"/>
    <col min="8" max="8" width="63.44140625" bestFit="1" customWidth="1"/>
    <col min="9" max="9" width="18.88671875" bestFit="1" customWidth="1"/>
    <col min="10" max="10" width="4.33203125" bestFit="1" customWidth="1"/>
    <col min="11" max="11" width="19.88671875" customWidth="1"/>
    <col min="12" max="12" width="3" bestFit="1" customWidth="1"/>
    <col min="13" max="13" width="4.6640625" bestFit="1" customWidth="1"/>
    <col min="14" max="14" width="3.77734375" bestFit="1" customWidth="1"/>
    <col min="15" max="15" width="2.77734375" bestFit="1" customWidth="1"/>
    <col min="16" max="16" width="1.33203125" customWidth="1"/>
    <col min="19" max="19" width="20.88671875" customWidth="1"/>
    <col min="20" max="20" width="34.5546875" bestFit="1" customWidth="1"/>
    <col min="21" max="21" width="47.6640625" customWidth="1"/>
    <col min="22" max="22" width="27.44140625" bestFit="1" customWidth="1"/>
    <col min="23" max="23" width="77.77734375" bestFit="1" customWidth="1"/>
    <col min="24" max="24" width="17.109375" bestFit="1" customWidth="1"/>
    <col min="25" max="25" width="23" bestFit="1" customWidth="1"/>
  </cols>
  <sheetData>
    <row r="1" spans="2:25" ht="25.8" x14ac:dyDescent="0.5">
      <c r="B1" s="1" t="s">
        <v>40</v>
      </c>
    </row>
    <row r="4" spans="2:25" ht="18" x14ac:dyDescent="0.35">
      <c r="B4" s="6" t="s">
        <v>22</v>
      </c>
      <c r="Q4" s="6" t="s">
        <v>29</v>
      </c>
      <c r="U4" s="7"/>
      <c r="V4" s="7"/>
      <c r="W4" s="7"/>
      <c r="X4" s="7"/>
      <c r="Y4" s="7"/>
    </row>
    <row r="5" spans="2:25" x14ac:dyDescent="0.3">
      <c r="B5" s="8" t="s">
        <v>159</v>
      </c>
      <c r="C5" s="8" t="s">
        <v>164</v>
      </c>
      <c r="D5" s="3" t="s">
        <v>23</v>
      </c>
      <c r="E5" s="8" t="s">
        <v>215</v>
      </c>
      <c r="F5" s="11" t="s">
        <v>27</v>
      </c>
      <c r="G5" s="11" t="s">
        <v>24</v>
      </c>
      <c r="H5" s="11" t="s">
        <v>25</v>
      </c>
      <c r="I5" s="11" t="s">
        <v>26</v>
      </c>
      <c r="J5" s="11" t="s">
        <v>166</v>
      </c>
      <c r="K5" s="11" t="s">
        <v>214</v>
      </c>
      <c r="L5" s="11" t="s">
        <v>220</v>
      </c>
      <c r="M5" s="11" t="s">
        <v>221</v>
      </c>
      <c r="N5" s="11" t="s">
        <v>167</v>
      </c>
      <c r="O5" s="11" t="s">
        <v>222</v>
      </c>
      <c r="Q5" s="8" t="s">
        <v>159</v>
      </c>
      <c r="R5" s="8" t="s">
        <v>164</v>
      </c>
      <c r="S5" s="3" t="s">
        <v>23</v>
      </c>
      <c r="T5" s="11" t="s">
        <v>216</v>
      </c>
      <c r="U5" s="12" t="s">
        <v>32</v>
      </c>
      <c r="V5" s="12" t="s">
        <v>33</v>
      </c>
      <c r="W5" s="12" t="s">
        <v>34</v>
      </c>
      <c r="X5" s="12" t="s">
        <v>35</v>
      </c>
      <c r="Y5" s="12" t="s">
        <v>36</v>
      </c>
    </row>
    <row r="6" spans="2:25" x14ac:dyDescent="0.3">
      <c r="B6">
        <f>Level_1!$C$6</f>
        <v>2</v>
      </c>
      <c r="C6" t="str">
        <f>Level_2!$C6</f>
        <v>R49</v>
      </c>
      <c r="D6" s="9" t="s">
        <v>80</v>
      </c>
      <c r="E6" s="9" t="s">
        <v>268</v>
      </c>
      <c r="F6" s="9" t="s">
        <v>81</v>
      </c>
      <c r="G6" s="9" t="s">
        <v>271</v>
      </c>
      <c r="H6" s="9" t="s">
        <v>432</v>
      </c>
      <c r="I6" s="9" t="s">
        <v>271</v>
      </c>
      <c r="J6" s="15" t="s">
        <v>223</v>
      </c>
      <c r="K6" s="9" t="s">
        <v>95</v>
      </c>
      <c r="L6" s="9" t="s">
        <v>268</v>
      </c>
      <c r="M6" s="9" t="s">
        <v>268</v>
      </c>
      <c r="N6" s="9" t="s">
        <v>268</v>
      </c>
      <c r="O6" s="9" t="s">
        <v>268</v>
      </c>
      <c r="Q6">
        <f t="shared" ref="Q6:Q42" si="0">B6</f>
        <v>2</v>
      </c>
      <c r="R6" t="str">
        <f t="shared" ref="R6:R42" si="1">C6</f>
        <v>R49</v>
      </c>
      <c r="S6" t="str">
        <f t="shared" ref="S6:S42" si="2">D6</f>
        <v>[1,2,3,4,5,6,7,8]</v>
      </c>
      <c r="T6" s="9" t="s">
        <v>336</v>
      </c>
      <c r="U6" s="9" t="s">
        <v>308</v>
      </c>
      <c r="V6" s="9" t="s">
        <v>336</v>
      </c>
      <c r="W6" s="9" t="s">
        <v>403</v>
      </c>
      <c r="X6" s="9" t="s">
        <v>342</v>
      </c>
      <c r="Y6" s="9" t="s">
        <v>370</v>
      </c>
    </row>
    <row r="7" spans="2:25" x14ac:dyDescent="0.3">
      <c r="B7">
        <f>Level_1!$C$6</f>
        <v>2</v>
      </c>
      <c r="C7" t="str">
        <f>Level_2!$C7</f>
        <v>R58</v>
      </c>
      <c r="D7" s="9" t="s">
        <v>82</v>
      </c>
      <c r="E7" s="9" t="s">
        <v>268</v>
      </c>
      <c r="F7" s="9" t="s">
        <v>282</v>
      </c>
      <c r="G7" s="9" t="s">
        <v>272</v>
      </c>
      <c r="H7" s="9" t="s">
        <v>433</v>
      </c>
      <c r="I7" s="9" t="s">
        <v>272</v>
      </c>
      <c r="J7" s="15" t="s">
        <v>224</v>
      </c>
      <c r="K7" s="9" t="s">
        <v>93</v>
      </c>
      <c r="L7" s="9" t="s">
        <v>268</v>
      </c>
      <c r="M7" s="9" t="s">
        <v>268</v>
      </c>
      <c r="N7" s="9" t="s">
        <v>268</v>
      </c>
      <c r="O7" s="9" t="s">
        <v>268</v>
      </c>
      <c r="Q7">
        <f t="shared" si="0"/>
        <v>2</v>
      </c>
      <c r="R7" t="str">
        <f t="shared" si="1"/>
        <v>R58</v>
      </c>
      <c r="S7" t="str">
        <f t="shared" si="2"/>
        <v>[1,2,3,4,5,6,7]</v>
      </c>
      <c r="T7" s="9" t="s">
        <v>337</v>
      </c>
      <c r="U7" s="9" t="s">
        <v>309</v>
      </c>
      <c r="V7" s="9" t="s">
        <v>337</v>
      </c>
      <c r="W7" s="9" t="s">
        <v>404</v>
      </c>
      <c r="X7" s="9" t="s">
        <v>343</v>
      </c>
      <c r="Y7" s="9" t="s">
        <v>371</v>
      </c>
    </row>
    <row r="8" spans="2:25" x14ac:dyDescent="0.3">
      <c r="B8">
        <f>Level_1!$C$6</f>
        <v>2</v>
      </c>
      <c r="C8" t="str">
        <f>Level_2!$C8</f>
        <v>R22</v>
      </c>
      <c r="D8" s="9" t="s">
        <v>82</v>
      </c>
      <c r="E8" s="9" t="s">
        <v>268</v>
      </c>
      <c r="F8" s="9" t="s">
        <v>88</v>
      </c>
      <c r="G8" s="9" t="s">
        <v>272</v>
      </c>
      <c r="H8" s="9" t="s">
        <v>434</v>
      </c>
      <c r="I8" s="9" t="s">
        <v>272</v>
      </c>
      <c r="J8" s="15" t="s">
        <v>225</v>
      </c>
      <c r="K8" s="9" t="s">
        <v>93</v>
      </c>
      <c r="L8" s="9" t="s">
        <v>268</v>
      </c>
      <c r="M8" s="9" t="s">
        <v>268</v>
      </c>
      <c r="N8" s="9" t="s">
        <v>268</v>
      </c>
      <c r="O8" s="9" t="s">
        <v>268</v>
      </c>
      <c r="Q8">
        <f t="shared" si="0"/>
        <v>2</v>
      </c>
      <c r="R8" t="str">
        <f t="shared" si="1"/>
        <v>R22</v>
      </c>
      <c r="S8" t="str">
        <f t="shared" si="2"/>
        <v>[1,2,3,4,5,6,7]</v>
      </c>
      <c r="T8" s="9" t="s">
        <v>341</v>
      </c>
      <c r="U8" s="9" t="s">
        <v>398</v>
      </c>
      <c r="V8" s="9" t="s">
        <v>341</v>
      </c>
      <c r="W8" s="9" t="s">
        <v>405</v>
      </c>
      <c r="X8" s="9" t="s">
        <v>399</v>
      </c>
      <c r="Y8" s="9" t="s">
        <v>400</v>
      </c>
    </row>
    <row r="9" spans="2:25" x14ac:dyDescent="0.3">
      <c r="B9">
        <f>Level_1!$C$6</f>
        <v>2</v>
      </c>
      <c r="C9" t="s">
        <v>83</v>
      </c>
      <c r="D9" s="9" t="s">
        <v>84</v>
      </c>
      <c r="E9" s="9" t="s">
        <v>268</v>
      </c>
      <c r="F9" s="9" t="s">
        <v>89</v>
      </c>
      <c r="G9" s="9" t="s">
        <v>270</v>
      </c>
      <c r="H9" s="9" t="s">
        <v>435</v>
      </c>
      <c r="I9" s="9" t="s">
        <v>270</v>
      </c>
      <c r="J9" s="15" t="s">
        <v>223</v>
      </c>
      <c r="K9" s="9" t="s">
        <v>89</v>
      </c>
      <c r="L9" s="9" t="s">
        <v>268</v>
      </c>
      <c r="M9" s="9" t="s">
        <v>268</v>
      </c>
      <c r="N9" s="9" t="s">
        <v>268</v>
      </c>
      <c r="O9" s="9" t="s">
        <v>268</v>
      </c>
      <c r="Q9">
        <f t="shared" si="0"/>
        <v>2</v>
      </c>
      <c r="R9" t="str">
        <f t="shared" si="1"/>
        <v>R13</v>
      </c>
      <c r="S9" t="str">
        <f t="shared" si="2"/>
        <v>[1,2,3,4]</v>
      </c>
      <c r="T9" s="9" t="s">
        <v>135</v>
      </c>
      <c r="U9" s="9" t="s">
        <v>130</v>
      </c>
      <c r="V9" s="9" t="s">
        <v>135</v>
      </c>
      <c r="W9" s="9" t="s">
        <v>299</v>
      </c>
      <c r="X9" s="9" t="s">
        <v>135</v>
      </c>
      <c r="Y9" s="9" t="s">
        <v>135</v>
      </c>
    </row>
    <row r="10" spans="2:25" x14ac:dyDescent="0.3">
      <c r="B10">
        <f>Level_1!$C$6</f>
        <v>2</v>
      </c>
      <c r="C10" t="str">
        <f>Level_2!$C10</f>
        <v>R23</v>
      </c>
      <c r="D10" s="9" t="s">
        <v>86</v>
      </c>
      <c r="E10" s="9" t="s">
        <v>268</v>
      </c>
      <c r="F10" s="9" t="s">
        <v>283</v>
      </c>
      <c r="G10" s="9" t="s">
        <v>273</v>
      </c>
      <c r="H10" s="9" t="s">
        <v>444</v>
      </c>
      <c r="I10" s="9" t="s">
        <v>273</v>
      </c>
      <c r="J10" s="15" t="s">
        <v>223</v>
      </c>
      <c r="K10" s="9" t="s">
        <v>149</v>
      </c>
      <c r="L10" s="9" t="s">
        <v>268</v>
      </c>
      <c r="M10" s="9" t="s">
        <v>268</v>
      </c>
      <c r="N10" s="9" t="s">
        <v>268</v>
      </c>
      <c r="O10" s="9" t="s">
        <v>268</v>
      </c>
      <c r="Q10">
        <f t="shared" si="0"/>
        <v>2</v>
      </c>
      <c r="R10" t="str">
        <f t="shared" si="1"/>
        <v>R23</v>
      </c>
      <c r="S10" t="str">
        <f t="shared" si="2"/>
        <v>[1,2,3,4,5,6,7,8,9]</v>
      </c>
      <c r="T10" s="9" t="s">
        <v>338</v>
      </c>
      <c r="U10" s="9" t="s">
        <v>310</v>
      </c>
      <c r="V10" s="9" t="s">
        <v>338</v>
      </c>
      <c r="W10" s="9" t="s">
        <v>406</v>
      </c>
      <c r="X10" s="9" t="s">
        <v>344</v>
      </c>
      <c r="Y10" s="9" t="s">
        <v>372</v>
      </c>
    </row>
    <row r="11" spans="2:25" x14ac:dyDescent="0.3">
      <c r="B11">
        <f>Level_1!$C$6</f>
        <v>2</v>
      </c>
      <c r="C11" t="str">
        <f>Level_2!$C11</f>
        <v>R24</v>
      </c>
      <c r="D11" s="9" t="s">
        <v>28</v>
      </c>
      <c r="E11" s="9" t="s">
        <v>268</v>
      </c>
      <c r="F11" s="9" t="s">
        <v>284</v>
      </c>
      <c r="G11" s="9" t="s">
        <v>274</v>
      </c>
      <c r="H11" s="9" t="s">
        <v>437</v>
      </c>
      <c r="I11" s="9" t="s">
        <v>274</v>
      </c>
      <c r="J11" s="15" t="s">
        <v>223</v>
      </c>
      <c r="K11" s="9" t="s">
        <v>150</v>
      </c>
      <c r="L11" s="9" t="s">
        <v>268</v>
      </c>
      <c r="M11" s="9" t="s">
        <v>268</v>
      </c>
      <c r="N11" s="9" t="s">
        <v>268</v>
      </c>
      <c r="O11" s="9" t="s">
        <v>268</v>
      </c>
      <c r="Q11">
        <f t="shared" si="0"/>
        <v>2</v>
      </c>
      <c r="R11" t="str">
        <f t="shared" si="1"/>
        <v>R24</v>
      </c>
      <c r="S11" t="str">
        <f t="shared" si="2"/>
        <v>[1,2,3,4,5,6]</v>
      </c>
      <c r="T11" s="9" t="s">
        <v>339</v>
      </c>
      <c r="U11" s="9" t="s">
        <v>311</v>
      </c>
      <c r="V11" s="9" t="s">
        <v>339</v>
      </c>
      <c r="W11" s="9" t="s">
        <v>407</v>
      </c>
      <c r="X11" s="9" t="s">
        <v>345</v>
      </c>
      <c r="Y11" s="9" t="s">
        <v>373</v>
      </c>
    </row>
    <row r="12" spans="2:25" x14ac:dyDescent="0.3">
      <c r="B12">
        <f>Level_1!$C$6</f>
        <v>2</v>
      </c>
      <c r="C12" t="str">
        <f>Level_2!$C12</f>
        <v>R3</v>
      </c>
      <c r="D12" s="9" t="s">
        <v>85</v>
      </c>
      <c r="E12" s="9" t="s">
        <v>268</v>
      </c>
      <c r="F12" s="9" t="s">
        <v>96</v>
      </c>
      <c r="G12" s="9" t="s">
        <v>275</v>
      </c>
      <c r="H12" s="9" t="s">
        <v>438</v>
      </c>
      <c r="I12" s="9" t="s">
        <v>275</v>
      </c>
      <c r="J12" s="15" t="s">
        <v>226</v>
      </c>
      <c r="K12" s="9" t="s">
        <v>151</v>
      </c>
      <c r="L12" s="9" t="s">
        <v>268</v>
      </c>
      <c r="M12" s="9" t="s">
        <v>268</v>
      </c>
      <c r="N12" s="9" t="s">
        <v>268</v>
      </c>
      <c r="O12" s="9" t="s">
        <v>268</v>
      </c>
      <c r="Q12">
        <f t="shared" si="0"/>
        <v>2</v>
      </c>
      <c r="R12" t="str">
        <f t="shared" si="1"/>
        <v>R3</v>
      </c>
      <c r="S12" t="str">
        <f t="shared" si="2"/>
        <v>[1,2,3,4,5,6,7,8,9,10]</v>
      </c>
      <c r="T12" s="9" t="s">
        <v>131</v>
      </c>
      <c r="U12" s="9" t="s">
        <v>293</v>
      </c>
      <c r="V12" s="9" t="s">
        <v>131</v>
      </c>
      <c r="W12" s="9" t="s">
        <v>300</v>
      </c>
      <c r="X12" s="9" t="s">
        <v>131</v>
      </c>
      <c r="Y12" s="9" t="s">
        <v>131</v>
      </c>
    </row>
    <row r="13" spans="2:25" x14ac:dyDescent="0.3">
      <c r="B13">
        <f>Level_1!$C$6</f>
        <v>2</v>
      </c>
      <c r="C13" t="str">
        <f>Level_2!$C13</f>
        <v>R28</v>
      </c>
      <c r="D13" s="9" t="s">
        <v>86</v>
      </c>
      <c r="E13" s="9" t="s">
        <v>268</v>
      </c>
      <c r="F13" s="9" t="s">
        <v>283</v>
      </c>
      <c r="G13" s="9" t="s">
        <v>273</v>
      </c>
      <c r="H13" s="9" t="s">
        <v>461</v>
      </c>
      <c r="I13" s="9" t="s">
        <v>273</v>
      </c>
      <c r="J13" s="15" t="s">
        <v>223</v>
      </c>
      <c r="K13" s="9" t="s">
        <v>149</v>
      </c>
      <c r="L13" s="9" t="s">
        <v>268</v>
      </c>
      <c r="M13" s="9" t="s">
        <v>268</v>
      </c>
      <c r="N13" s="9" t="s">
        <v>268</v>
      </c>
      <c r="O13" s="9" t="s">
        <v>268</v>
      </c>
      <c r="Q13">
        <f t="shared" si="0"/>
        <v>2</v>
      </c>
      <c r="R13" t="str">
        <f t="shared" si="1"/>
        <v>R28</v>
      </c>
      <c r="S13" t="str">
        <f t="shared" si="2"/>
        <v>[1,2,3,4,5,6,7,8,9]</v>
      </c>
      <c r="T13" s="9" t="s">
        <v>338</v>
      </c>
      <c r="U13" s="9" t="s">
        <v>312</v>
      </c>
      <c r="V13" s="9" t="s">
        <v>338</v>
      </c>
      <c r="W13" s="9" t="s">
        <v>408</v>
      </c>
      <c r="X13" s="9" t="s">
        <v>346</v>
      </c>
      <c r="Y13" s="9" t="s">
        <v>374</v>
      </c>
    </row>
    <row r="14" spans="2:25" x14ac:dyDescent="0.3">
      <c r="B14">
        <f>Level_1!$C$6</f>
        <v>2</v>
      </c>
      <c r="C14" t="str">
        <f>Level_2!$C14</f>
        <v>R20</v>
      </c>
      <c r="D14" s="9" t="s">
        <v>80</v>
      </c>
      <c r="E14" s="9" t="s">
        <v>268</v>
      </c>
      <c r="F14" s="9" t="s">
        <v>81</v>
      </c>
      <c r="G14" s="9" t="s">
        <v>271</v>
      </c>
      <c r="H14" s="9" t="s">
        <v>439</v>
      </c>
      <c r="I14" s="9" t="s">
        <v>271</v>
      </c>
      <c r="J14" s="15" t="s">
        <v>227</v>
      </c>
      <c r="K14" s="9" t="s">
        <v>95</v>
      </c>
      <c r="L14" s="9" t="s">
        <v>268</v>
      </c>
      <c r="M14" s="9" t="s">
        <v>268</v>
      </c>
      <c r="N14" s="9" t="s">
        <v>268</v>
      </c>
      <c r="O14" s="9" t="s">
        <v>268</v>
      </c>
      <c r="Q14">
        <f t="shared" si="0"/>
        <v>2</v>
      </c>
      <c r="R14" t="str">
        <f t="shared" si="1"/>
        <v>R20</v>
      </c>
      <c r="S14" t="str">
        <f t="shared" si="2"/>
        <v>[1,2,3,4,5,6,7,8]</v>
      </c>
      <c r="T14" s="9" t="s">
        <v>336</v>
      </c>
      <c r="U14" s="9" t="s">
        <v>313</v>
      </c>
      <c r="V14" s="9" t="s">
        <v>336</v>
      </c>
      <c r="W14" s="9" t="s">
        <v>409</v>
      </c>
      <c r="X14" s="9" t="s">
        <v>347</v>
      </c>
      <c r="Y14" s="9" t="s">
        <v>375</v>
      </c>
    </row>
    <row r="15" spans="2:25" x14ac:dyDescent="0.3">
      <c r="B15">
        <f>Level_1!$C$6</f>
        <v>2</v>
      </c>
      <c r="C15" t="str">
        <f>Level_2!$C15</f>
        <v>R1</v>
      </c>
      <c r="D15" s="9" t="s">
        <v>85</v>
      </c>
      <c r="E15" s="9" t="s">
        <v>268</v>
      </c>
      <c r="F15" s="9" t="s">
        <v>90</v>
      </c>
      <c r="G15" s="9" t="s">
        <v>275</v>
      </c>
      <c r="H15" s="9" t="s">
        <v>440</v>
      </c>
      <c r="I15" s="9" t="s">
        <v>275</v>
      </c>
      <c r="J15" s="15" t="s">
        <v>228</v>
      </c>
      <c r="K15" s="9" t="s">
        <v>151</v>
      </c>
      <c r="L15" s="9" t="s">
        <v>268</v>
      </c>
      <c r="M15" s="9" t="s">
        <v>268</v>
      </c>
      <c r="N15" s="9" t="s">
        <v>268</v>
      </c>
      <c r="O15" s="9" t="s">
        <v>268</v>
      </c>
      <c r="Q15">
        <f t="shared" si="0"/>
        <v>2</v>
      </c>
      <c r="R15" t="str">
        <f t="shared" si="1"/>
        <v>R1</v>
      </c>
      <c r="S15" t="str">
        <f t="shared" si="2"/>
        <v>[1,2,3,4,5,6,7,8,9,10]</v>
      </c>
      <c r="T15" s="9" t="s">
        <v>131</v>
      </c>
      <c r="U15" s="9" t="s">
        <v>294</v>
      </c>
      <c r="V15" s="9" t="s">
        <v>131</v>
      </c>
      <c r="W15" s="9" t="s">
        <v>301</v>
      </c>
      <c r="X15" s="9" t="s">
        <v>131</v>
      </c>
      <c r="Y15" s="9" t="s">
        <v>131</v>
      </c>
    </row>
    <row r="16" spans="2:25" x14ac:dyDescent="0.3">
      <c r="B16">
        <f>Level_1!$C$6</f>
        <v>2</v>
      </c>
      <c r="C16" t="str">
        <f>Level_2!$C16</f>
        <v>R33</v>
      </c>
      <c r="D16" s="9" t="s">
        <v>85</v>
      </c>
      <c r="E16" s="9" t="s">
        <v>268</v>
      </c>
      <c r="F16" s="9" t="s">
        <v>90</v>
      </c>
      <c r="G16" s="9" t="s">
        <v>275</v>
      </c>
      <c r="H16" s="9" t="s">
        <v>441</v>
      </c>
      <c r="I16" s="9" t="s">
        <v>275</v>
      </c>
      <c r="J16" s="15" t="s">
        <v>223</v>
      </c>
      <c r="K16" s="9" t="s">
        <v>151</v>
      </c>
      <c r="L16" s="9" t="s">
        <v>268</v>
      </c>
      <c r="M16" s="9" t="s">
        <v>268</v>
      </c>
      <c r="N16" s="9" t="s">
        <v>268</v>
      </c>
      <c r="O16" s="9" t="s">
        <v>268</v>
      </c>
      <c r="Q16">
        <f t="shared" si="0"/>
        <v>2</v>
      </c>
      <c r="R16" t="str">
        <f t="shared" si="1"/>
        <v>R33</v>
      </c>
      <c r="S16" t="str">
        <f t="shared" si="2"/>
        <v>[1,2,3,4,5,6,7,8,9,10]</v>
      </c>
      <c r="T16" s="9" t="s">
        <v>340</v>
      </c>
      <c r="U16" s="9" t="s">
        <v>314</v>
      </c>
      <c r="V16" s="9" t="s">
        <v>340</v>
      </c>
      <c r="W16" s="9" t="s">
        <v>410</v>
      </c>
      <c r="X16" s="9" t="s">
        <v>348</v>
      </c>
      <c r="Y16" s="9" t="s">
        <v>376</v>
      </c>
    </row>
    <row r="17" spans="2:25" x14ac:dyDescent="0.3">
      <c r="B17">
        <f>Level_1!$C$6</f>
        <v>2</v>
      </c>
      <c r="C17" t="str">
        <f>Level_2!$C17</f>
        <v>R29</v>
      </c>
      <c r="D17" s="9" t="s">
        <v>80</v>
      </c>
      <c r="E17" s="9" t="s">
        <v>268</v>
      </c>
      <c r="F17" s="9" t="s">
        <v>94</v>
      </c>
      <c r="G17" s="9" t="s">
        <v>271</v>
      </c>
      <c r="H17" s="9" t="s">
        <v>436</v>
      </c>
      <c r="I17" s="9" t="s">
        <v>271</v>
      </c>
      <c r="J17" s="15" t="s">
        <v>223</v>
      </c>
      <c r="K17" s="9" t="s">
        <v>95</v>
      </c>
      <c r="L17" s="9" t="s">
        <v>268</v>
      </c>
      <c r="M17" s="9" t="s">
        <v>268</v>
      </c>
      <c r="N17" s="9" t="s">
        <v>268</v>
      </c>
      <c r="O17" s="9" t="s">
        <v>268</v>
      </c>
      <c r="Q17">
        <f t="shared" si="0"/>
        <v>2</v>
      </c>
      <c r="R17" t="str">
        <f t="shared" si="1"/>
        <v>R29</v>
      </c>
      <c r="S17" t="str">
        <f t="shared" si="2"/>
        <v>[1,2,3,4,5,6,7,8]</v>
      </c>
      <c r="T17" s="9" t="s">
        <v>336</v>
      </c>
      <c r="U17" s="9" t="s">
        <v>315</v>
      </c>
      <c r="V17" s="9" t="s">
        <v>336</v>
      </c>
      <c r="W17" s="9" t="s">
        <v>411</v>
      </c>
      <c r="X17" s="9" t="s">
        <v>349</v>
      </c>
      <c r="Y17" s="9" t="s">
        <v>377</v>
      </c>
    </row>
    <row r="18" spans="2:25" x14ac:dyDescent="0.3">
      <c r="B18">
        <f>Level_1!$C$6</f>
        <v>2</v>
      </c>
      <c r="C18" t="str">
        <f>Level_2!$C18</f>
        <v>R34</v>
      </c>
      <c r="D18" s="9" t="s">
        <v>82</v>
      </c>
      <c r="E18" s="9" t="s">
        <v>268</v>
      </c>
      <c r="F18" s="9" t="s">
        <v>88</v>
      </c>
      <c r="G18" s="9" t="s">
        <v>272</v>
      </c>
      <c r="H18" s="9" t="s">
        <v>442</v>
      </c>
      <c r="I18" s="9" t="s">
        <v>272</v>
      </c>
      <c r="J18" s="15" t="s">
        <v>140</v>
      </c>
      <c r="K18" s="9" t="s">
        <v>93</v>
      </c>
      <c r="L18" s="9" t="s">
        <v>268</v>
      </c>
      <c r="M18" s="9" t="s">
        <v>268</v>
      </c>
      <c r="N18" s="9" t="s">
        <v>268</v>
      </c>
      <c r="O18" s="9" t="s">
        <v>268</v>
      </c>
      <c r="Q18">
        <f t="shared" si="0"/>
        <v>2</v>
      </c>
      <c r="R18" t="str">
        <f t="shared" si="1"/>
        <v>R34</v>
      </c>
      <c r="S18" t="str">
        <f t="shared" si="2"/>
        <v>[1,2,3,4,5,6,7]</v>
      </c>
      <c r="T18" s="9" t="s">
        <v>337</v>
      </c>
      <c r="U18" s="9" t="s">
        <v>316</v>
      </c>
      <c r="V18" s="9" t="s">
        <v>337</v>
      </c>
      <c r="W18" s="9" t="s">
        <v>412</v>
      </c>
      <c r="X18" s="9" t="s">
        <v>350</v>
      </c>
      <c r="Y18" s="9" t="s">
        <v>378</v>
      </c>
    </row>
    <row r="19" spans="2:25" x14ac:dyDescent="0.3">
      <c r="B19">
        <f>Level_1!$C$6</f>
        <v>2</v>
      </c>
      <c r="C19" t="str">
        <f>Level_2!$C19</f>
        <v>R35</v>
      </c>
      <c r="D19" s="9" t="s">
        <v>85</v>
      </c>
      <c r="E19" s="9" t="s">
        <v>268</v>
      </c>
      <c r="F19" s="9" t="s">
        <v>90</v>
      </c>
      <c r="G19" s="9" t="s">
        <v>275</v>
      </c>
      <c r="H19" s="9" t="s">
        <v>441</v>
      </c>
      <c r="I19" s="9" t="s">
        <v>275</v>
      </c>
      <c r="J19" s="15" t="s">
        <v>229</v>
      </c>
      <c r="K19" s="9" t="s">
        <v>151</v>
      </c>
      <c r="L19" s="9" t="s">
        <v>268</v>
      </c>
      <c r="M19" s="9" t="s">
        <v>268</v>
      </c>
      <c r="N19" s="9" t="s">
        <v>268</v>
      </c>
      <c r="O19" s="9" t="s">
        <v>268</v>
      </c>
      <c r="Q19">
        <f t="shared" si="0"/>
        <v>2</v>
      </c>
      <c r="R19" t="str">
        <f t="shared" si="1"/>
        <v>R35</v>
      </c>
      <c r="S19" t="str">
        <f t="shared" si="2"/>
        <v>[1,2,3,4,5,6,7,8,9,10]</v>
      </c>
      <c r="T19" s="9" t="s">
        <v>340</v>
      </c>
      <c r="U19" s="9" t="s">
        <v>317</v>
      </c>
      <c r="V19" s="9" t="s">
        <v>340</v>
      </c>
      <c r="W19" s="9" t="s">
        <v>413</v>
      </c>
      <c r="X19" s="9" t="s">
        <v>351</v>
      </c>
      <c r="Y19" s="9" t="s">
        <v>379</v>
      </c>
    </row>
    <row r="20" spans="2:25" x14ac:dyDescent="0.3">
      <c r="B20">
        <f>Level_1!$C$6</f>
        <v>2</v>
      </c>
      <c r="C20" t="str">
        <f>Level_2!$C20</f>
        <v>R37</v>
      </c>
      <c r="D20" s="9" t="s">
        <v>86</v>
      </c>
      <c r="E20" s="9" t="s">
        <v>268</v>
      </c>
      <c r="F20" s="9" t="s">
        <v>283</v>
      </c>
      <c r="G20" s="9" t="s">
        <v>273</v>
      </c>
      <c r="H20" s="9" t="s">
        <v>443</v>
      </c>
      <c r="I20" s="9" t="s">
        <v>273</v>
      </c>
      <c r="J20" s="15" t="s">
        <v>138</v>
      </c>
      <c r="K20" s="9" t="s">
        <v>149</v>
      </c>
      <c r="L20" s="9" t="s">
        <v>268</v>
      </c>
      <c r="M20" s="9" t="s">
        <v>268</v>
      </c>
      <c r="N20" s="9" t="s">
        <v>268</v>
      </c>
      <c r="O20" s="9" t="s">
        <v>268</v>
      </c>
      <c r="Q20">
        <f t="shared" si="0"/>
        <v>2</v>
      </c>
      <c r="R20" t="str">
        <f t="shared" si="1"/>
        <v>R37</v>
      </c>
      <c r="S20" t="str">
        <f t="shared" si="2"/>
        <v>[1,2,3,4,5,6,7,8,9]</v>
      </c>
      <c r="T20" s="9" t="s">
        <v>338</v>
      </c>
      <c r="U20" s="9" t="s">
        <v>318</v>
      </c>
      <c r="V20" s="9" t="s">
        <v>338</v>
      </c>
      <c r="W20" s="9" t="s">
        <v>414</v>
      </c>
      <c r="X20" s="9" t="s">
        <v>352</v>
      </c>
      <c r="Y20" s="9" t="s">
        <v>380</v>
      </c>
    </row>
    <row r="21" spans="2:25" x14ac:dyDescent="0.3">
      <c r="B21">
        <f>Level_1!$C$6</f>
        <v>2</v>
      </c>
      <c r="C21" t="str">
        <f>Level_2!$C21</f>
        <v>R25</v>
      </c>
      <c r="D21" s="9" t="s">
        <v>86</v>
      </c>
      <c r="E21" s="9" t="s">
        <v>268</v>
      </c>
      <c r="F21" s="9" t="s">
        <v>283</v>
      </c>
      <c r="G21" s="9" t="s">
        <v>273</v>
      </c>
      <c r="H21" s="9" t="s">
        <v>444</v>
      </c>
      <c r="I21" s="9" t="s">
        <v>273</v>
      </c>
      <c r="J21" s="15" t="s">
        <v>223</v>
      </c>
      <c r="K21" s="9" t="s">
        <v>149</v>
      </c>
      <c r="L21" s="9" t="s">
        <v>268</v>
      </c>
      <c r="M21" s="9" t="s">
        <v>268</v>
      </c>
      <c r="N21" s="9" t="s">
        <v>268</v>
      </c>
      <c r="O21" s="9" t="s">
        <v>268</v>
      </c>
      <c r="Q21">
        <f t="shared" si="0"/>
        <v>2</v>
      </c>
      <c r="R21" t="str">
        <f t="shared" si="1"/>
        <v>R25</v>
      </c>
      <c r="S21" t="str">
        <f t="shared" si="2"/>
        <v>[1,2,3,4,5,6,7,8,9]</v>
      </c>
      <c r="T21" s="9" t="s">
        <v>338</v>
      </c>
      <c r="U21" s="9" t="s">
        <v>319</v>
      </c>
      <c r="V21" s="9" t="s">
        <v>338</v>
      </c>
      <c r="W21" s="9" t="s">
        <v>415</v>
      </c>
      <c r="X21" s="9" t="s">
        <v>353</v>
      </c>
      <c r="Y21" s="9" t="s">
        <v>381</v>
      </c>
    </row>
    <row r="22" spans="2:25" x14ac:dyDescent="0.3">
      <c r="B22">
        <f>Level_1!$C$6</f>
        <v>2</v>
      </c>
      <c r="C22" t="str">
        <f>Level_2!$C22</f>
        <v>R26</v>
      </c>
      <c r="D22" s="9" t="s">
        <v>85</v>
      </c>
      <c r="E22" s="9" t="s">
        <v>268</v>
      </c>
      <c r="F22" s="9" t="s">
        <v>90</v>
      </c>
      <c r="G22" s="9" t="s">
        <v>275</v>
      </c>
      <c r="H22" s="9" t="s">
        <v>441</v>
      </c>
      <c r="I22" s="9" t="s">
        <v>275</v>
      </c>
      <c r="J22" s="15" t="s">
        <v>223</v>
      </c>
      <c r="K22" s="9" t="s">
        <v>151</v>
      </c>
      <c r="L22" s="9" t="s">
        <v>268</v>
      </c>
      <c r="M22" s="9" t="s">
        <v>268</v>
      </c>
      <c r="N22" s="9" t="s">
        <v>268</v>
      </c>
      <c r="O22" s="9" t="s">
        <v>268</v>
      </c>
      <c r="Q22">
        <f t="shared" si="0"/>
        <v>2</v>
      </c>
      <c r="R22" t="str">
        <f t="shared" si="1"/>
        <v>R26</v>
      </c>
      <c r="S22" t="str">
        <f t="shared" si="2"/>
        <v>[1,2,3,4,5,6,7,8,9,10]</v>
      </c>
      <c r="T22" s="9" t="s">
        <v>340</v>
      </c>
      <c r="U22" s="9" t="s">
        <v>320</v>
      </c>
      <c r="V22" s="9" t="s">
        <v>340</v>
      </c>
      <c r="W22" s="9" t="s">
        <v>416</v>
      </c>
      <c r="X22" s="9" t="s">
        <v>354</v>
      </c>
      <c r="Y22" s="9" t="s">
        <v>382</v>
      </c>
    </row>
    <row r="23" spans="2:25" x14ac:dyDescent="0.3">
      <c r="B23">
        <f>Level_1!$C$6</f>
        <v>2</v>
      </c>
      <c r="C23" t="str">
        <f>Level_2!$C23</f>
        <v>R5</v>
      </c>
      <c r="D23" s="9" t="s">
        <v>85</v>
      </c>
      <c r="E23" s="9" t="s">
        <v>268</v>
      </c>
      <c r="F23" s="9" t="s">
        <v>90</v>
      </c>
      <c r="G23" s="9" t="s">
        <v>275</v>
      </c>
      <c r="H23" s="9" t="s">
        <v>441</v>
      </c>
      <c r="I23" s="9" t="s">
        <v>275</v>
      </c>
      <c r="J23" s="15" t="s">
        <v>230</v>
      </c>
      <c r="K23" s="9" t="s">
        <v>151</v>
      </c>
      <c r="L23" s="9" t="s">
        <v>268</v>
      </c>
      <c r="M23" s="9" t="s">
        <v>268</v>
      </c>
      <c r="N23" s="9" t="s">
        <v>268</v>
      </c>
      <c r="O23" s="9" t="s">
        <v>268</v>
      </c>
      <c r="Q23">
        <f t="shared" si="0"/>
        <v>2</v>
      </c>
      <c r="R23" t="str">
        <f t="shared" si="1"/>
        <v>R5</v>
      </c>
      <c r="S23" t="str">
        <f t="shared" si="2"/>
        <v>[1,2,3,4,5,6,7,8,9,10]</v>
      </c>
      <c r="T23" s="9" t="s">
        <v>131</v>
      </c>
      <c r="U23" s="9" t="s">
        <v>295</v>
      </c>
      <c r="V23" s="9" t="s">
        <v>131</v>
      </c>
      <c r="W23" s="9" t="s">
        <v>302</v>
      </c>
      <c r="X23" s="9" t="s">
        <v>131</v>
      </c>
      <c r="Y23" s="9" t="s">
        <v>131</v>
      </c>
    </row>
    <row r="24" spans="2:25" x14ac:dyDescent="0.3">
      <c r="B24">
        <f>Level_1!$C$6</f>
        <v>2</v>
      </c>
      <c r="C24" t="str">
        <f>Level_2!$C24</f>
        <v>R4</v>
      </c>
      <c r="D24" s="9" t="s">
        <v>80</v>
      </c>
      <c r="E24" s="9" t="s">
        <v>268</v>
      </c>
      <c r="F24" s="9" t="s">
        <v>94</v>
      </c>
      <c r="G24" s="9" t="s">
        <v>271</v>
      </c>
      <c r="H24" s="9" t="s">
        <v>436</v>
      </c>
      <c r="I24" s="9" t="s">
        <v>271</v>
      </c>
      <c r="J24" s="15" t="s">
        <v>226</v>
      </c>
      <c r="K24" s="9" t="s">
        <v>95</v>
      </c>
      <c r="L24" s="9" t="s">
        <v>268</v>
      </c>
      <c r="M24" s="9" t="s">
        <v>268</v>
      </c>
      <c r="N24" s="9" t="s">
        <v>268</v>
      </c>
      <c r="O24" s="9" t="s">
        <v>268</v>
      </c>
      <c r="Q24">
        <f t="shared" si="0"/>
        <v>2</v>
      </c>
      <c r="R24" t="str">
        <f t="shared" si="1"/>
        <v>R4</v>
      </c>
      <c r="S24" t="str">
        <f t="shared" si="2"/>
        <v>[1,2,3,4,5,6,7,8]</v>
      </c>
      <c r="T24" s="9" t="s">
        <v>132</v>
      </c>
      <c r="U24" s="9" t="s">
        <v>296</v>
      </c>
      <c r="V24" s="9" t="s">
        <v>132</v>
      </c>
      <c r="W24" s="9" t="s">
        <v>303</v>
      </c>
      <c r="X24" s="9" t="s">
        <v>132</v>
      </c>
      <c r="Y24" s="9" t="s">
        <v>132</v>
      </c>
    </row>
    <row r="25" spans="2:25" x14ac:dyDescent="0.3">
      <c r="B25">
        <f>Level_1!$C$6</f>
        <v>2</v>
      </c>
      <c r="C25" t="str">
        <f>Level_2!$C25</f>
        <v>R14</v>
      </c>
      <c r="D25" s="9" t="s">
        <v>87</v>
      </c>
      <c r="E25" s="9" t="s">
        <v>268</v>
      </c>
      <c r="F25" s="9" t="s">
        <v>285</v>
      </c>
      <c r="G25" s="9" t="s">
        <v>276</v>
      </c>
      <c r="H25" s="9" t="s">
        <v>445</v>
      </c>
      <c r="I25" s="9" t="s">
        <v>276</v>
      </c>
      <c r="J25" s="15" t="s">
        <v>223</v>
      </c>
      <c r="K25" s="9" t="s">
        <v>152</v>
      </c>
      <c r="L25" s="9" t="s">
        <v>268</v>
      </c>
      <c r="M25" s="9" t="s">
        <v>268</v>
      </c>
      <c r="N25" s="9" t="s">
        <v>268</v>
      </c>
      <c r="O25" s="9" t="s">
        <v>268</v>
      </c>
      <c r="Q25">
        <f t="shared" si="0"/>
        <v>2</v>
      </c>
      <c r="R25" t="str">
        <f t="shared" si="1"/>
        <v>R14</v>
      </c>
      <c r="S25" t="str">
        <f t="shared" si="2"/>
        <v>[1,2,3,4,5,6,7,8,9,10,11]</v>
      </c>
      <c r="T25" s="9" t="s">
        <v>133</v>
      </c>
      <c r="U25" s="9" t="s">
        <v>297</v>
      </c>
      <c r="V25" s="9" t="s">
        <v>133</v>
      </c>
      <c r="W25" s="9" t="s">
        <v>304</v>
      </c>
      <c r="X25" s="9" t="s">
        <v>133</v>
      </c>
      <c r="Y25" s="9" t="s">
        <v>133</v>
      </c>
    </row>
    <row r="26" spans="2:25" x14ac:dyDescent="0.3">
      <c r="B26">
        <f>Level_1!$C$6</f>
        <v>2</v>
      </c>
      <c r="C26" t="str">
        <f>Level_2!$C26</f>
        <v>R50</v>
      </c>
      <c r="D26" s="9" t="s">
        <v>85</v>
      </c>
      <c r="E26" s="9" t="s">
        <v>268</v>
      </c>
      <c r="F26" s="9" t="s">
        <v>90</v>
      </c>
      <c r="G26" s="9" t="s">
        <v>275</v>
      </c>
      <c r="H26" s="9" t="s">
        <v>441</v>
      </c>
      <c r="I26" s="9" t="s">
        <v>275</v>
      </c>
      <c r="J26" s="15" t="s">
        <v>227</v>
      </c>
      <c r="K26" s="9" t="s">
        <v>151</v>
      </c>
      <c r="L26" s="9" t="s">
        <v>268</v>
      </c>
      <c r="M26" s="9" t="s">
        <v>268</v>
      </c>
      <c r="N26" s="9" t="s">
        <v>268</v>
      </c>
      <c r="O26" s="9" t="s">
        <v>268</v>
      </c>
      <c r="Q26">
        <f t="shared" si="0"/>
        <v>2</v>
      </c>
      <c r="R26" t="str">
        <f t="shared" si="1"/>
        <v>R50</v>
      </c>
      <c r="S26" t="str">
        <f t="shared" si="2"/>
        <v>[1,2,3,4,5,6,7,8,9,10]</v>
      </c>
      <c r="T26" s="9" t="s">
        <v>340</v>
      </c>
      <c r="U26" s="9" t="s">
        <v>321</v>
      </c>
      <c r="V26" s="9" t="s">
        <v>340</v>
      </c>
      <c r="W26" s="9" t="s">
        <v>417</v>
      </c>
      <c r="X26" s="9" t="s">
        <v>355</v>
      </c>
      <c r="Y26" s="9" t="s">
        <v>383</v>
      </c>
    </row>
    <row r="27" spans="2:25" x14ac:dyDescent="0.3">
      <c r="B27">
        <f>Level_1!$C$6</f>
        <v>2</v>
      </c>
      <c r="C27" t="str">
        <f>Level_2!$C27</f>
        <v>R18</v>
      </c>
      <c r="D27" s="9" t="s">
        <v>85</v>
      </c>
      <c r="E27" s="9" t="s">
        <v>268</v>
      </c>
      <c r="F27" s="9" t="s">
        <v>286</v>
      </c>
      <c r="G27" s="9" t="s">
        <v>275</v>
      </c>
      <c r="H27" s="9" t="s">
        <v>446</v>
      </c>
      <c r="I27" s="9" t="s">
        <v>275</v>
      </c>
      <c r="J27" s="15" t="s">
        <v>223</v>
      </c>
      <c r="K27" s="9" t="s">
        <v>151</v>
      </c>
      <c r="L27" s="9" t="s">
        <v>268</v>
      </c>
      <c r="M27" s="9" t="s">
        <v>268</v>
      </c>
      <c r="N27" s="9" t="s">
        <v>268</v>
      </c>
      <c r="O27" s="9" t="s">
        <v>268</v>
      </c>
      <c r="Q27">
        <f t="shared" si="0"/>
        <v>2</v>
      </c>
      <c r="R27" t="str">
        <f t="shared" si="1"/>
        <v>R18</v>
      </c>
      <c r="S27" t="str">
        <f t="shared" si="2"/>
        <v>[1,2,3,4,5,6,7,8,9,10]</v>
      </c>
      <c r="T27" s="9" t="s">
        <v>340</v>
      </c>
      <c r="U27" s="9" t="s">
        <v>322</v>
      </c>
      <c r="V27" s="9" t="s">
        <v>340</v>
      </c>
      <c r="W27" s="9" t="s">
        <v>418</v>
      </c>
      <c r="X27" s="9" t="s">
        <v>356</v>
      </c>
      <c r="Y27" s="9" t="s">
        <v>384</v>
      </c>
    </row>
    <row r="28" spans="2:25" x14ac:dyDescent="0.3">
      <c r="B28">
        <f>Level_1!$C$6</f>
        <v>2</v>
      </c>
      <c r="C28" t="str">
        <f>Level_2!$C28</f>
        <v>R19</v>
      </c>
      <c r="D28" s="9" t="s">
        <v>86</v>
      </c>
      <c r="E28" s="9" t="s">
        <v>268</v>
      </c>
      <c r="F28" s="9" t="s">
        <v>92</v>
      </c>
      <c r="G28" s="9" t="s">
        <v>273</v>
      </c>
      <c r="H28" s="9" t="s">
        <v>447</v>
      </c>
      <c r="I28" s="9" t="s">
        <v>273</v>
      </c>
      <c r="J28" s="15" t="s">
        <v>223</v>
      </c>
      <c r="K28" s="9" t="s">
        <v>149</v>
      </c>
      <c r="L28" s="9" t="s">
        <v>268</v>
      </c>
      <c r="M28" s="9" t="s">
        <v>268</v>
      </c>
      <c r="N28" s="9" t="s">
        <v>268</v>
      </c>
      <c r="O28" s="9" t="s">
        <v>268</v>
      </c>
      <c r="Q28">
        <f t="shared" si="0"/>
        <v>2</v>
      </c>
      <c r="R28" t="str">
        <f t="shared" si="1"/>
        <v>R19</v>
      </c>
      <c r="S28" t="str">
        <f t="shared" si="2"/>
        <v>[1,2,3,4,5,6,7,8,9]</v>
      </c>
      <c r="T28" s="9" t="s">
        <v>338</v>
      </c>
      <c r="U28" s="9" t="s">
        <v>323</v>
      </c>
      <c r="V28" s="9" t="s">
        <v>338</v>
      </c>
      <c r="W28" s="9" t="s">
        <v>419</v>
      </c>
      <c r="X28" s="9" t="s">
        <v>357</v>
      </c>
      <c r="Y28" s="9" t="s">
        <v>385</v>
      </c>
    </row>
    <row r="29" spans="2:25" x14ac:dyDescent="0.3">
      <c r="B29">
        <f>Level_1!$C$6</f>
        <v>2</v>
      </c>
      <c r="C29" t="str">
        <f>Level_2!$C29</f>
        <v>R54</v>
      </c>
      <c r="D29" s="9" t="s">
        <v>86</v>
      </c>
      <c r="E29" s="9" t="s">
        <v>268</v>
      </c>
      <c r="F29" s="9" t="s">
        <v>91</v>
      </c>
      <c r="G29" s="9" t="s">
        <v>273</v>
      </c>
      <c r="H29" s="9" t="s">
        <v>448</v>
      </c>
      <c r="I29" s="9" t="s">
        <v>273</v>
      </c>
      <c r="J29" s="15" t="s">
        <v>102</v>
      </c>
      <c r="K29" s="9" t="s">
        <v>149</v>
      </c>
      <c r="L29" s="9" t="s">
        <v>268</v>
      </c>
      <c r="M29" s="9" t="s">
        <v>268</v>
      </c>
      <c r="N29" s="9" t="s">
        <v>268</v>
      </c>
      <c r="O29" s="9" t="s">
        <v>268</v>
      </c>
      <c r="Q29">
        <f t="shared" si="0"/>
        <v>2</v>
      </c>
      <c r="R29" t="str">
        <f t="shared" si="1"/>
        <v>R54</v>
      </c>
      <c r="S29" t="str">
        <f t="shared" si="2"/>
        <v>[1,2,3,4,5,6,7,8,9]</v>
      </c>
      <c r="T29" s="9" t="s">
        <v>338</v>
      </c>
      <c r="U29" s="9" t="s">
        <v>324</v>
      </c>
      <c r="V29" s="9" t="s">
        <v>338</v>
      </c>
      <c r="W29" s="9" t="s">
        <v>420</v>
      </c>
      <c r="X29" s="9" t="s">
        <v>358</v>
      </c>
      <c r="Y29" s="9" t="s">
        <v>386</v>
      </c>
    </row>
    <row r="30" spans="2:25" x14ac:dyDescent="0.3">
      <c r="B30">
        <f>Level_1!$C$6</f>
        <v>2</v>
      </c>
      <c r="C30" t="str">
        <f>Level_2!$C30</f>
        <v>R61</v>
      </c>
      <c r="D30" s="9" t="s">
        <v>82</v>
      </c>
      <c r="E30" s="9" t="s">
        <v>268</v>
      </c>
      <c r="F30" s="9" t="s">
        <v>282</v>
      </c>
      <c r="G30" s="9" t="s">
        <v>272</v>
      </c>
      <c r="H30" s="9" t="s">
        <v>449</v>
      </c>
      <c r="I30" s="9" t="s">
        <v>272</v>
      </c>
      <c r="J30" s="15" t="s">
        <v>141</v>
      </c>
      <c r="K30" s="9" t="s">
        <v>93</v>
      </c>
      <c r="L30" s="9" t="s">
        <v>268</v>
      </c>
      <c r="M30" s="9" t="s">
        <v>268</v>
      </c>
      <c r="N30" s="9" t="s">
        <v>268</v>
      </c>
      <c r="O30" s="9" t="s">
        <v>268</v>
      </c>
      <c r="Q30">
        <f t="shared" si="0"/>
        <v>2</v>
      </c>
      <c r="R30" t="str">
        <f t="shared" si="1"/>
        <v>R61</v>
      </c>
      <c r="S30" t="str">
        <f t="shared" si="2"/>
        <v>[1,2,3,4,5,6,7]</v>
      </c>
      <c r="T30" s="9" t="s">
        <v>337</v>
      </c>
      <c r="U30" s="9" t="s">
        <v>325</v>
      </c>
      <c r="V30" s="9" t="s">
        <v>337</v>
      </c>
      <c r="W30" s="9" t="s">
        <v>421</v>
      </c>
      <c r="X30" s="9" t="s">
        <v>359</v>
      </c>
      <c r="Y30" s="9" t="s">
        <v>387</v>
      </c>
    </row>
    <row r="31" spans="2:25" x14ac:dyDescent="0.3">
      <c r="B31">
        <f>Level_1!$C$6</f>
        <v>2</v>
      </c>
      <c r="C31" t="str">
        <f>Level_2!$C31</f>
        <v>R70</v>
      </c>
      <c r="D31" s="9" t="s">
        <v>80</v>
      </c>
      <c r="E31" s="9" t="s">
        <v>268</v>
      </c>
      <c r="F31" s="9" t="s">
        <v>94</v>
      </c>
      <c r="G31" s="9" t="s">
        <v>271</v>
      </c>
      <c r="H31" s="9" t="s">
        <v>450</v>
      </c>
      <c r="I31" s="9" t="s">
        <v>271</v>
      </c>
      <c r="J31" s="15" t="s">
        <v>231</v>
      </c>
      <c r="K31" s="9" t="s">
        <v>95</v>
      </c>
      <c r="L31" s="9" t="s">
        <v>268</v>
      </c>
      <c r="M31" s="9" t="s">
        <v>268</v>
      </c>
      <c r="N31" s="9" t="s">
        <v>268</v>
      </c>
      <c r="O31" s="9" t="s">
        <v>268</v>
      </c>
      <c r="Q31">
        <f t="shared" si="0"/>
        <v>2</v>
      </c>
      <c r="R31" t="str">
        <f t="shared" si="1"/>
        <v>R70</v>
      </c>
      <c r="S31" t="str">
        <f t="shared" si="2"/>
        <v>[1,2,3,4,5,6,7,8]</v>
      </c>
      <c r="T31" s="9" t="s">
        <v>336</v>
      </c>
      <c r="U31" s="9" t="s">
        <v>326</v>
      </c>
      <c r="V31" s="9" t="s">
        <v>336</v>
      </c>
      <c r="W31" s="9" t="s">
        <v>422</v>
      </c>
      <c r="X31" s="9" t="s">
        <v>360</v>
      </c>
      <c r="Y31" s="9" t="s">
        <v>388</v>
      </c>
    </row>
    <row r="32" spans="2:25" x14ac:dyDescent="0.3">
      <c r="B32">
        <f>Level_1!$C$6</f>
        <v>2</v>
      </c>
      <c r="C32" t="str">
        <f>Level_2!$C32</f>
        <v>R66</v>
      </c>
      <c r="D32" s="9" t="s">
        <v>80</v>
      </c>
      <c r="E32" s="9" t="s">
        <v>268</v>
      </c>
      <c r="F32" s="9" t="s">
        <v>94</v>
      </c>
      <c r="G32" s="9" t="s">
        <v>271</v>
      </c>
      <c r="H32" s="9" t="s">
        <v>451</v>
      </c>
      <c r="I32" s="9" t="s">
        <v>271</v>
      </c>
      <c r="J32" s="15" t="s">
        <v>232</v>
      </c>
      <c r="K32" s="9" t="s">
        <v>95</v>
      </c>
      <c r="L32" s="9" t="s">
        <v>268</v>
      </c>
      <c r="M32" s="9" t="s">
        <v>268</v>
      </c>
      <c r="N32" s="9" t="s">
        <v>268</v>
      </c>
      <c r="O32" s="9" t="s">
        <v>268</v>
      </c>
      <c r="Q32">
        <f t="shared" si="0"/>
        <v>2</v>
      </c>
      <c r="R32" t="str">
        <f t="shared" si="1"/>
        <v>R66</v>
      </c>
      <c r="S32" t="str">
        <f t="shared" si="2"/>
        <v>[1,2,3,4,5,6,7,8]</v>
      </c>
      <c r="T32" s="9" t="s">
        <v>336</v>
      </c>
      <c r="U32" s="9" t="s">
        <v>327</v>
      </c>
      <c r="V32" s="9" t="s">
        <v>336</v>
      </c>
      <c r="W32" s="9" t="s">
        <v>423</v>
      </c>
      <c r="X32" s="9" t="s">
        <v>361</v>
      </c>
      <c r="Y32" s="9" t="s">
        <v>389</v>
      </c>
    </row>
    <row r="33" spans="2:25" x14ac:dyDescent="0.3">
      <c r="B33">
        <f>Level_1!$C$6</f>
        <v>2</v>
      </c>
      <c r="C33" t="str">
        <f>Level_2!$C33</f>
        <v>R67</v>
      </c>
      <c r="D33" s="9" t="s">
        <v>80</v>
      </c>
      <c r="E33" s="9" t="s">
        <v>268</v>
      </c>
      <c r="F33" s="9" t="s">
        <v>94</v>
      </c>
      <c r="G33" s="9" t="s">
        <v>271</v>
      </c>
      <c r="H33" s="9" t="s">
        <v>452</v>
      </c>
      <c r="I33" s="9" t="s">
        <v>271</v>
      </c>
      <c r="J33" s="15" t="s">
        <v>19</v>
      </c>
      <c r="K33" s="9" t="s">
        <v>95</v>
      </c>
      <c r="L33" s="9" t="s">
        <v>268</v>
      </c>
      <c r="M33" s="9" t="s">
        <v>268</v>
      </c>
      <c r="N33" s="9" t="s">
        <v>268</v>
      </c>
      <c r="O33" s="9" t="s">
        <v>268</v>
      </c>
      <c r="Q33">
        <f t="shared" si="0"/>
        <v>2</v>
      </c>
      <c r="R33" t="str">
        <f t="shared" si="1"/>
        <v>R67</v>
      </c>
      <c r="S33" t="str">
        <f t="shared" si="2"/>
        <v>[1,2,3,4,5,6,7,8]</v>
      </c>
      <c r="T33" s="9" t="s">
        <v>336</v>
      </c>
      <c r="U33" s="9" t="s">
        <v>328</v>
      </c>
      <c r="V33" s="9" t="s">
        <v>336</v>
      </c>
      <c r="W33" s="9" t="s">
        <v>424</v>
      </c>
      <c r="X33" s="9" t="s">
        <v>362</v>
      </c>
      <c r="Y33" s="9" t="s">
        <v>390</v>
      </c>
    </row>
    <row r="34" spans="2:25" x14ac:dyDescent="0.3">
      <c r="B34">
        <f>Level_1!$C$6</f>
        <v>2</v>
      </c>
      <c r="C34" t="str">
        <f>Level_2!$C34</f>
        <v>R65</v>
      </c>
      <c r="D34" s="9" t="s">
        <v>82</v>
      </c>
      <c r="E34" s="9" t="s">
        <v>268</v>
      </c>
      <c r="F34" s="9" t="s">
        <v>282</v>
      </c>
      <c r="G34" s="9" t="s">
        <v>272</v>
      </c>
      <c r="H34" s="9" t="s">
        <v>462</v>
      </c>
      <c r="I34" s="9" t="s">
        <v>272</v>
      </c>
      <c r="J34" s="15" t="s">
        <v>232</v>
      </c>
      <c r="K34" s="9" t="s">
        <v>93</v>
      </c>
      <c r="L34" s="9" t="s">
        <v>268</v>
      </c>
      <c r="M34" s="9" t="s">
        <v>268</v>
      </c>
      <c r="N34" s="9" t="s">
        <v>268</v>
      </c>
      <c r="O34" s="9" t="s">
        <v>268</v>
      </c>
      <c r="Q34">
        <f t="shared" si="0"/>
        <v>2</v>
      </c>
      <c r="R34" t="str">
        <f t="shared" si="1"/>
        <v>R65</v>
      </c>
      <c r="S34" t="str">
        <f t="shared" si="2"/>
        <v>[1,2,3,4,5,6,7]</v>
      </c>
      <c r="T34" s="9" t="s">
        <v>337</v>
      </c>
      <c r="U34" s="9" t="s">
        <v>329</v>
      </c>
      <c r="V34" s="9" t="s">
        <v>337</v>
      </c>
      <c r="W34" s="9" t="s">
        <v>425</v>
      </c>
      <c r="X34" s="9" t="s">
        <v>363</v>
      </c>
      <c r="Y34" s="9" t="s">
        <v>391</v>
      </c>
    </row>
    <row r="35" spans="2:25" x14ac:dyDescent="0.3">
      <c r="B35">
        <f>Level_1!$C$6</f>
        <v>2</v>
      </c>
      <c r="C35" t="str">
        <f>Level_2!$C35</f>
        <v>R8</v>
      </c>
      <c r="D35" s="9" t="s">
        <v>85</v>
      </c>
      <c r="E35" s="9" t="s">
        <v>268</v>
      </c>
      <c r="F35" s="9" t="s">
        <v>90</v>
      </c>
      <c r="G35" s="9" t="s">
        <v>275</v>
      </c>
      <c r="H35" s="9" t="s">
        <v>453</v>
      </c>
      <c r="I35" s="9" t="s">
        <v>275</v>
      </c>
      <c r="J35" s="15" t="s">
        <v>233</v>
      </c>
      <c r="K35" s="9" t="s">
        <v>151</v>
      </c>
      <c r="L35" s="9" t="s">
        <v>268</v>
      </c>
      <c r="M35" s="9" t="s">
        <v>268</v>
      </c>
      <c r="N35" s="9" t="s">
        <v>268</v>
      </c>
      <c r="O35" s="9" t="s">
        <v>268</v>
      </c>
      <c r="Q35">
        <f t="shared" si="0"/>
        <v>2</v>
      </c>
      <c r="R35" t="str">
        <f t="shared" si="1"/>
        <v>R8</v>
      </c>
      <c r="S35" t="str">
        <f t="shared" si="2"/>
        <v>[1,2,3,4,5,6,7,8,9,10]</v>
      </c>
      <c r="T35" s="9" t="s">
        <v>131</v>
      </c>
      <c r="U35" s="9" t="s">
        <v>298</v>
      </c>
      <c r="V35" s="9" t="s">
        <v>131</v>
      </c>
      <c r="W35" s="9" t="s">
        <v>305</v>
      </c>
      <c r="X35" s="9" t="s">
        <v>131</v>
      </c>
      <c r="Y35" s="9" t="s">
        <v>131</v>
      </c>
    </row>
    <row r="36" spans="2:25" x14ac:dyDescent="0.3">
      <c r="B36">
        <f>Level_1!$C$6</f>
        <v>2</v>
      </c>
      <c r="C36" t="str">
        <f>Level_2!$C36</f>
        <v>R9</v>
      </c>
      <c r="D36" s="9" t="s">
        <v>86</v>
      </c>
      <c r="E36" s="9" t="s">
        <v>268</v>
      </c>
      <c r="F36" s="9" t="s">
        <v>92</v>
      </c>
      <c r="G36" s="9" t="s">
        <v>273</v>
      </c>
      <c r="H36" s="9" t="s">
        <v>454</v>
      </c>
      <c r="I36" s="9" t="s">
        <v>273</v>
      </c>
      <c r="J36" s="15" t="s">
        <v>233</v>
      </c>
      <c r="K36" s="9" t="s">
        <v>149</v>
      </c>
      <c r="L36" s="9" t="s">
        <v>268</v>
      </c>
      <c r="M36" s="9" t="s">
        <v>268</v>
      </c>
      <c r="N36" s="9" t="s">
        <v>268</v>
      </c>
      <c r="O36" s="9" t="s">
        <v>268</v>
      </c>
      <c r="Q36">
        <f t="shared" si="0"/>
        <v>2</v>
      </c>
      <c r="R36" t="str">
        <f t="shared" si="1"/>
        <v>R9</v>
      </c>
      <c r="S36" t="str">
        <f t="shared" si="2"/>
        <v>[1,2,3,4,5,6,7,8,9]</v>
      </c>
      <c r="T36" s="9" t="s">
        <v>134</v>
      </c>
      <c r="U36" s="9" t="s">
        <v>401</v>
      </c>
      <c r="V36" s="9" t="s">
        <v>134</v>
      </c>
      <c r="W36" s="9" t="s">
        <v>306</v>
      </c>
      <c r="X36" s="9" t="s">
        <v>134</v>
      </c>
      <c r="Y36" s="9" t="s">
        <v>134</v>
      </c>
    </row>
    <row r="37" spans="2:25" x14ac:dyDescent="0.3">
      <c r="B37">
        <f>Level_1!$C$6</f>
        <v>2</v>
      </c>
      <c r="C37" t="str">
        <f>Level_2!$C37</f>
        <v>R21</v>
      </c>
      <c r="D37" s="9" t="s">
        <v>86</v>
      </c>
      <c r="E37" s="9" t="s">
        <v>268</v>
      </c>
      <c r="F37" s="9" t="s">
        <v>283</v>
      </c>
      <c r="G37" s="9" t="s">
        <v>273</v>
      </c>
      <c r="H37" s="9" t="s">
        <v>455</v>
      </c>
      <c r="I37" s="9" t="s">
        <v>273</v>
      </c>
      <c r="J37" s="15" t="s">
        <v>223</v>
      </c>
      <c r="K37" s="9" t="s">
        <v>149</v>
      </c>
      <c r="L37" s="9" t="s">
        <v>268</v>
      </c>
      <c r="M37" s="9" t="s">
        <v>268</v>
      </c>
      <c r="N37" s="9" t="s">
        <v>268</v>
      </c>
      <c r="O37" s="9" t="s">
        <v>268</v>
      </c>
      <c r="Q37">
        <f t="shared" si="0"/>
        <v>2</v>
      </c>
      <c r="R37" t="str">
        <f t="shared" si="1"/>
        <v>R21</v>
      </c>
      <c r="S37" t="str">
        <f t="shared" si="2"/>
        <v>[1,2,3,4,5,6,7,8,9]</v>
      </c>
      <c r="T37" s="9" t="s">
        <v>338</v>
      </c>
      <c r="U37" s="9" t="s">
        <v>330</v>
      </c>
      <c r="V37" s="9" t="s">
        <v>338</v>
      </c>
      <c r="W37" s="9" t="s">
        <v>426</v>
      </c>
      <c r="X37" s="9" t="s">
        <v>364</v>
      </c>
      <c r="Y37" s="9" t="s">
        <v>392</v>
      </c>
    </row>
    <row r="38" spans="2:25" x14ac:dyDescent="0.3">
      <c r="B38">
        <f>Level_1!$C$6</f>
        <v>2</v>
      </c>
      <c r="C38" t="str">
        <f>Level_2!$C38</f>
        <v>R69</v>
      </c>
      <c r="D38" s="9" t="s">
        <v>86</v>
      </c>
      <c r="E38" s="9" t="s">
        <v>268</v>
      </c>
      <c r="F38" s="9" t="s">
        <v>283</v>
      </c>
      <c r="G38" s="9" t="s">
        <v>273</v>
      </c>
      <c r="H38" s="9" t="s">
        <v>456</v>
      </c>
      <c r="I38" s="9" t="s">
        <v>273</v>
      </c>
      <c r="J38" s="15" t="s">
        <v>229</v>
      </c>
      <c r="K38" s="9" t="s">
        <v>149</v>
      </c>
      <c r="L38" s="9" t="s">
        <v>268</v>
      </c>
      <c r="M38" s="9" t="s">
        <v>268</v>
      </c>
      <c r="N38" s="9" t="s">
        <v>268</v>
      </c>
      <c r="O38" s="9" t="s">
        <v>268</v>
      </c>
      <c r="Q38">
        <f t="shared" si="0"/>
        <v>2</v>
      </c>
      <c r="R38" t="str">
        <f t="shared" si="1"/>
        <v>R69</v>
      </c>
      <c r="S38" t="str">
        <f t="shared" si="2"/>
        <v>[1,2,3,4,5,6,7,8,9]</v>
      </c>
      <c r="T38" s="9" t="s">
        <v>338</v>
      </c>
      <c r="U38" s="9" t="s">
        <v>331</v>
      </c>
      <c r="V38" s="9" t="s">
        <v>338</v>
      </c>
      <c r="W38" s="9" t="s">
        <v>427</v>
      </c>
      <c r="X38" s="9" t="s">
        <v>365</v>
      </c>
      <c r="Y38" s="9" t="s">
        <v>393</v>
      </c>
    </row>
    <row r="39" spans="2:25" x14ac:dyDescent="0.3">
      <c r="B39">
        <f>Level_1!$C$6</f>
        <v>2</v>
      </c>
      <c r="C39" t="str">
        <f>Level_2!$C39</f>
        <v>R68</v>
      </c>
      <c r="D39" s="9" t="s">
        <v>86</v>
      </c>
      <c r="E39" s="9" t="s">
        <v>268</v>
      </c>
      <c r="F39" s="9" t="s">
        <v>283</v>
      </c>
      <c r="G39" s="9" t="s">
        <v>273</v>
      </c>
      <c r="H39" s="9" t="s">
        <v>457</v>
      </c>
      <c r="I39" s="9" t="s">
        <v>273</v>
      </c>
      <c r="J39" s="15" t="s">
        <v>232</v>
      </c>
      <c r="K39" s="9" t="s">
        <v>149</v>
      </c>
      <c r="L39" s="9" t="s">
        <v>268</v>
      </c>
      <c r="M39" s="9" t="s">
        <v>268</v>
      </c>
      <c r="N39" s="9" t="s">
        <v>268</v>
      </c>
      <c r="O39" s="9" t="s">
        <v>268</v>
      </c>
      <c r="Q39">
        <f t="shared" si="0"/>
        <v>2</v>
      </c>
      <c r="R39" t="str">
        <f t="shared" si="1"/>
        <v>R68</v>
      </c>
      <c r="S39" t="str">
        <f t="shared" si="2"/>
        <v>[1,2,3,4,5,6,7,8,9]</v>
      </c>
      <c r="T39" s="9" t="s">
        <v>338</v>
      </c>
      <c r="U39" s="9" t="s">
        <v>332</v>
      </c>
      <c r="V39" s="9" t="s">
        <v>338</v>
      </c>
      <c r="W39" s="9" t="s">
        <v>428</v>
      </c>
      <c r="X39" s="9" t="s">
        <v>366</v>
      </c>
      <c r="Y39" s="9" t="s">
        <v>394</v>
      </c>
    </row>
    <row r="40" spans="2:25" x14ac:dyDescent="0.3">
      <c r="B40">
        <f>Level_1!$C$6</f>
        <v>2</v>
      </c>
      <c r="C40" t="str">
        <f>Level_2!$C40</f>
        <v>R17</v>
      </c>
      <c r="D40" s="9" t="s">
        <v>85</v>
      </c>
      <c r="E40" s="9" t="s">
        <v>268</v>
      </c>
      <c r="F40" s="9" t="s">
        <v>90</v>
      </c>
      <c r="G40" s="9" t="s">
        <v>275</v>
      </c>
      <c r="H40" s="9" t="s">
        <v>458</v>
      </c>
      <c r="I40" s="9" t="s">
        <v>275</v>
      </c>
      <c r="J40" s="15" t="s">
        <v>139</v>
      </c>
      <c r="K40" s="9" t="s">
        <v>151</v>
      </c>
      <c r="L40" s="9" t="s">
        <v>268</v>
      </c>
      <c r="M40" s="9" t="s">
        <v>268</v>
      </c>
      <c r="N40" s="9" t="s">
        <v>268</v>
      </c>
      <c r="O40" s="9" t="s">
        <v>268</v>
      </c>
      <c r="Q40">
        <f t="shared" si="0"/>
        <v>2</v>
      </c>
      <c r="R40" t="str">
        <f t="shared" si="1"/>
        <v>R17</v>
      </c>
      <c r="S40" t="str">
        <f t="shared" si="2"/>
        <v>[1,2,3,4,5,6,7,8,9,10]</v>
      </c>
      <c r="T40" s="9" t="s">
        <v>340</v>
      </c>
      <c r="U40" s="9" t="s">
        <v>333</v>
      </c>
      <c r="V40" s="9" t="s">
        <v>340</v>
      </c>
      <c r="W40" s="9" t="s">
        <v>429</v>
      </c>
      <c r="X40" s="9" t="s">
        <v>367</v>
      </c>
      <c r="Y40" s="9" t="s">
        <v>395</v>
      </c>
    </row>
    <row r="41" spans="2:25" x14ac:dyDescent="0.3">
      <c r="B41">
        <f>Level_1!$C$6</f>
        <v>2</v>
      </c>
      <c r="C41" t="str">
        <f>Level_2!$C41</f>
        <v>R72</v>
      </c>
      <c r="D41" s="9" t="s">
        <v>82</v>
      </c>
      <c r="E41" s="9" t="s">
        <v>268</v>
      </c>
      <c r="F41" s="9" t="s">
        <v>88</v>
      </c>
      <c r="G41" s="9" t="s">
        <v>272</v>
      </c>
      <c r="H41" s="9" t="s">
        <v>459</v>
      </c>
      <c r="I41" s="9" t="s">
        <v>272</v>
      </c>
      <c r="J41" s="15" t="s">
        <v>102</v>
      </c>
      <c r="K41" s="9" t="s">
        <v>93</v>
      </c>
      <c r="L41" s="9" t="s">
        <v>268</v>
      </c>
      <c r="M41" s="9" t="s">
        <v>268</v>
      </c>
      <c r="N41" s="9" t="s">
        <v>268</v>
      </c>
      <c r="O41" s="9" t="s">
        <v>268</v>
      </c>
      <c r="Q41">
        <f t="shared" si="0"/>
        <v>2</v>
      </c>
      <c r="R41" t="str">
        <f t="shared" si="1"/>
        <v>R72</v>
      </c>
      <c r="S41" t="str">
        <f t="shared" si="2"/>
        <v>[1,2,3,4,5,6,7]</v>
      </c>
      <c r="T41" s="9" t="s">
        <v>337</v>
      </c>
      <c r="U41" s="9" t="s">
        <v>334</v>
      </c>
      <c r="V41" s="9" t="s">
        <v>337</v>
      </c>
      <c r="W41" s="9" t="s">
        <v>430</v>
      </c>
      <c r="X41" s="9" t="s">
        <v>368</v>
      </c>
      <c r="Y41" s="9" t="s">
        <v>396</v>
      </c>
    </row>
    <row r="42" spans="2:25" x14ac:dyDescent="0.3">
      <c r="B42">
        <f>Level_1!$C$6</f>
        <v>2</v>
      </c>
      <c r="C42" t="str">
        <f>Level_2!$C42</f>
        <v>R38</v>
      </c>
      <c r="D42" s="9" t="s">
        <v>85</v>
      </c>
      <c r="E42" s="9" t="s">
        <v>268</v>
      </c>
      <c r="F42" s="9" t="s">
        <v>157</v>
      </c>
      <c r="G42" s="9" t="s">
        <v>275</v>
      </c>
      <c r="H42" s="9" t="s">
        <v>460</v>
      </c>
      <c r="I42" s="9" t="s">
        <v>275</v>
      </c>
      <c r="J42" s="15" t="s">
        <v>141</v>
      </c>
      <c r="K42" s="9" t="s">
        <v>151</v>
      </c>
      <c r="L42" s="9" t="s">
        <v>268</v>
      </c>
      <c r="M42" s="9" t="s">
        <v>268</v>
      </c>
      <c r="N42" s="9" t="s">
        <v>268</v>
      </c>
      <c r="O42" s="9" t="s">
        <v>268</v>
      </c>
      <c r="Q42">
        <f t="shared" si="0"/>
        <v>2</v>
      </c>
      <c r="R42" t="str">
        <f t="shared" si="1"/>
        <v>R38</v>
      </c>
      <c r="S42" t="str">
        <f t="shared" si="2"/>
        <v>[1,2,3,4,5,6,7,8,9,10]</v>
      </c>
      <c r="T42" s="9" t="s">
        <v>340</v>
      </c>
      <c r="U42" s="9" t="s">
        <v>335</v>
      </c>
      <c r="V42" s="9" t="s">
        <v>340</v>
      </c>
      <c r="W42" s="9" t="s">
        <v>431</v>
      </c>
      <c r="X42" s="9" t="s">
        <v>369</v>
      </c>
      <c r="Y42" s="9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2026-02-17T19:20:20Z</dcterms:modified>
</cp:coreProperties>
</file>