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surfdrive\Documents\60_Publications\3_rd_Journal_Paper\Upload_to_Zenodo\"/>
    </mc:Choice>
  </mc:AlternateContent>
  <xr:revisionPtr revIDLastSave="0" documentId="13_ncr:1_{D4D90F68-DEBC-4D1F-B8A2-3AA1F782C54C}" xr6:coauthVersionLast="47" xr6:coauthVersionMax="47" xr10:uidLastSave="{00000000-0000-0000-0000-000000000000}"/>
  <bookViews>
    <workbookView xWindow="-108" yWindow="-108" windowWidth="23256" windowHeight="12576" tabRatio="883" xr2:uid="{0F310DCF-A547-4239-A45A-5AF12988F7A4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7" i="2" l="1"/>
  <c r="AZ7" i="2"/>
  <c r="BA6" i="2"/>
  <c r="AZ6" i="2"/>
  <c r="AQ7" i="2"/>
  <c r="AP7" i="2"/>
  <c r="AQ6" i="2"/>
  <c r="AP6" i="2"/>
  <c r="AV7" i="2"/>
  <c r="AU7" i="2"/>
  <c r="AV6" i="2"/>
  <c r="AU6" i="2"/>
  <c r="AG7" i="2"/>
  <c r="AF7" i="2"/>
  <c r="AG6" i="2"/>
  <c r="AF6" i="2"/>
  <c r="T7" i="2"/>
  <c r="S7" i="2"/>
  <c r="T6" i="2"/>
  <c r="S6" i="2"/>
  <c r="L6" i="2"/>
  <c r="L7" i="2"/>
  <c r="K7" i="2"/>
  <c r="K6" i="2"/>
  <c r="Q6" i="3" l="1"/>
  <c r="R6" i="3"/>
  <c r="S6" i="3"/>
  <c r="Q7" i="3"/>
  <c r="R7" i="3"/>
  <c r="S7" i="3"/>
  <c r="B6" i="3"/>
  <c r="C6" i="3"/>
  <c r="B7" i="3"/>
  <c r="C7" i="3"/>
  <c r="BP6" i="2"/>
  <c r="BP7" i="2"/>
  <c r="BO6" i="2"/>
  <c r="BO7" i="2"/>
  <c r="B6" i="2" l="1"/>
  <c r="B7" i="2"/>
</calcChain>
</file>

<file path=xl/sharedStrings.xml><?xml version="1.0" encoding="utf-8"?>
<sst xmlns="http://schemas.openxmlformats.org/spreadsheetml/2006/main" count="285" uniqueCount="225">
  <si>
    <t>Symbol</t>
  </si>
  <si>
    <t>Value</t>
  </si>
  <si>
    <t>journal</t>
  </si>
  <si>
    <t>country</t>
  </si>
  <si>
    <t>institution</t>
  </si>
  <si>
    <t>laboratory</t>
  </si>
  <si>
    <t>Journal of the PCA Research and Development Laboratories</t>
  </si>
  <si>
    <t>US</t>
  </si>
  <si>
    <t>Portland Cement Association</t>
  </si>
  <si>
    <t>Research and Development Laboratories</t>
  </si>
  <si>
    <t>Geometry</t>
  </si>
  <si>
    <t>Concrete</t>
  </si>
  <si>
    <t>phi</t>
  </si>
  <si>
    <t>Loads</t>
  </si>
  <si>
    <t>LOADID</t>
  </si>
  <si>
    <t>N</t>
  </si>
  <si>
    <t>M</t>
  </si>
  <si>
    <t>Datapoints</t>
  </si>
  <si>
    <t>h</t>
  </si>
  <si>
    <t>High Strength Bars as Concrete Reinforcement Part 4: Control of Flexural Cracking</t>
  </si>
  <si>
    <t>Paul H. Kaar, Alan H. Mattock</t>
  </si>
  <si>
    <t>[4,4]</t>
  </si>
  <si>
    <t>[]</t>
  </si>
  <si>
    <t>mix</t>
  </si>
  <si>
    <t>[3,11]</t>
  </si>
  <si>
    <t>RH</t>
  </si>
  <si>
    <t>Experimental program</t>
  </si>
  <si>
    <t>year</t>
  </si>
  <si>
    <t>EPID</t>
  </si>
  <si>
    <t>DOI</t>
  </si>
  <si>
    <t>title</t>
  </si>
  <si>
    <t>authors</t>
  </si>
  <si>
    <t>ELID</t>
  </si>
  <si>
    <t>pd</t>
  </si>
  <si>
    <t>hc</t>
  </si>
  <si>
    <t>Reinforcing steel - longitudinal direction</t>
  </si>
  <si>
    <t>Reinforcing steel - transverse direction</t>
  </si>
  <si>
    <t>Reinforcing steel - stirrups</t>
  </si>
  <si>
    <t>Prestressing steel</t>
  </si>
  <si>
    <t>type</t>
  </si>
  <si>
    <t>method</t>
  </si>
  <si>
    <t>rel</t>
  </si>
  <si>
    <t>t</t>
  </si>
  <si>
    <t>PL</t>
  </si>
  <si>
    <t>[2,7]</t>
  </si>
  <si>
    <t>Example file - Level 1</t>
  </si>
  <si>
    <t>Example file - Level 2</t>
  </si>
  <si>
    <t>Example file - Level 3</t>
  </si>
  <si>
    <t>Identifies the experimental program</t>
  </si>
  <si>
    <t>Digital Object Identifier</t>
  </si>
  <si>
    <t>Title of the publication describing the experimental program</t>
  </si>
  <si>
    <t>Year of publication of the program</t>
  </si>
  <si>
    <t>Country of publication</t>
  </si>
  <si>
    <t>Institution of publication</t>
  </si>
  <si>
    <t>Name of the laboratory where the experimental program was conducted</t>
  </si>
  <si>
    <t>Authors of the publication</t>
  </si>
  <si>
    <t>Beam 1</t>
  </si>
  <si>
    <t>Beam 2</t>
  </si>
  <si>
    <t>Explanation</t>
  </si>
  <si>
    <t>[600 if 0&lt;z&lt;100, 400 if 100&lt;z&lt;400]</t>
  </si>
  <si>
    <t>[600 if 0&lt;z&lt;100, 400 if 100&lt;z&lt;500]</t>
  </si>
  <si>
    <r>
      <rPr>
        <b/>
        <i/>
        <sz val="11"/>
        <color theme="1"/>
        <rFont val="Calibri"/>
        <family val="2"/>
        <scheme val="minor"/>
      </rPr>
      <t>h [mm]</t>
    </r>
    <r>
      <rPr>
        <sz val="11"/>
        <color theme="1"/>
        <rFont val="Calibri"/>
        <family val="2"/>
        <scheme val="minor"/>
      </rPr>
      <t>: denotes the total height of the cross-section.</t>
    </r>
  </si>
  <si>
    <r>
      <rPr>
        <b/>
        <i/>
        <sz val="11"/>
        <color theme="1"/>
        <rFont val="Calibri"/>
        <family val="2"/>
        <scheme val="minor"/>
      </rPr>
      <t>RH [%]</t>
    </r>
    <r>
      <rPr>
        <sz val="11"/>
        <color theme="1"/>
        <rFont val="Calibri"/>
        <family val="2"/>
        <scheme val="minor"/>
      </rPr>
      <t>: denotes the ambient relative humidity of a specific hardening condition.</t>
    </r>
  </si>
  <si>
    <r>
      <rPr>
        <b/>
        <i/>
        <sz val="11"/>
        <color theme="1"/>
        <rFont val="Calibri"/>
        <family val="2"/>
        <scheme val="minor"/>
      </rPr>
      <t>hc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denotes the curing condition. A specific condition is denoted with a number. Multiple curing conditions can be denoted in an array. Different available conditions: 1 = keeping the formwork in place, 2 = covering the concrete surface with vapour-proof sheets, 3 = placing of wet coverings on the surface, 4 = keeping the concrete surface visibly wet with suitable water, 5 = application of a curing compound, 6 = stored inside test hall, 7 = stored inside climate room, 8 = stored outside.</t>
    </r>
  </si>
  <si>
    <t>[32,41]</t>
  </si>
  <si>
    <t>[1,150x300,2]</t>
  </si>
  <si>
    <t>[28,35]</t>
  </si>
  <si>
    <r>
      <rPr>
        <b/>
        <sz val="11"/>
        <color theme="1"/>
        <rFont val="Calibri"/>
        <family val="2"/>
        <scheme val="minor"/>
      </rPr>
      <t>mix:</t>
    </r>
    <r>
      <rPr>
        <sz val="11"/>
        <color theme="1"/>
        <rFont val="Calibri"/>
        <family val="2"/>
        <scheme val="minor"/>
      </rPr>
      <t xml:space="preserve"> describes the mixture of the applied concrete in the structural elements and material specimens. The mixture contains of 9 sub-variables and are denoted in array format:
 -CEM: cement type: CEMI, CEMII, CEMIII, CEMVI, CEMV
 -classcem: cement class of early strength (S,N,R)
 -constituents: S = blast-furnace slag, D = silicafume, P = natural pozzolana, Q = natural calcine, V = siliceous, W = calcareous, T = burnt shale, L = limestone
 -clinker: clinker content, denoted with A, B, C
 -Water cement ratio
 -dmax [mm]: maximum aggregate size
 -typeagg: 1 = natural normal-weight aggregates, 2 = heavy-weight aggregates, 3 = air-cooled blast furnace slag, 4 = course recycled aggregates, 5 = lightweight aggregates.
 -additives: applied additives in the concrete mixture
 -rho [kg/m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]: density of the mixture</t>
    </r>
  </si>
  <si>
    <t>[2.57,2.87]</t>
  </si>
  <si>
    <t>[29000]</t>
  </si>
  <si>
    <t>[3,150x150x150,1]</t>
  </si>
  <si>
    <t>[28]</t>
  </si>
  <si>
    <t>[16,20]</t>
  </si>
  <si>
    <t>[300,350]</t>
  </si>
  <si>
    <t>[400,450]</t>
  </si>
  <si>
    <t>[3,4]</t>
  </si>
  <si>
    <t>[25,25]</t>
  </si>
  <si>
    <t>[12,12]</t>
  </si>
  <si>
    <t>[150,200]</t>
  </si>
  <si>
    <t>[12,16]</t>
  </si>
  <si>
    <t>[200,250]</t>
  </si>
  <si>
    <r>
      <rPr>
        <b/>
        <i/>
        <sz val="11"/>
        <color theme="1"/>
        <rFont val="Calibri"/>
        <family val="2"/>
        <scheme val="minor"/>
      </rPr>
      <t>rel</t>
    </r>
    <r>
      <rPr>
        <sz val="11"/>
        <color theme="1"/>
        <rFont val="Calibri"/>
        <family val="2"/>
        <scheme val="minor"/>
      </rPr>
      <t>: relaxation class: 1 = class 1, 2 = class 2, 3 = class 3. A single value can be added and is valid for all the applied tendons in the structural element.</t>
    </r>
  </si>
  <si>
    <t>[50,50]</t>
  </si>
  <si>
    <t>[6.35,6.35]</t>
  </si>
  <si>
    <r>
      <rPr>
        <b/>
        <i/>
        <sz val="11"/>
        <color theme="1"/>
        <rFont val="Calibri"/>
        <family val="2"/>
        <scheme val="minor"/>
      </rPr>
      <t>self</t>
    </r>
    <r>
      <rPr>
        <sz val="11"/>
        <color theme="1"/>
        <rFont val="Calibri"/>
        <family val="2"/>
        <scheme val="minor"/>
      </rPr>
      <t>: indicates if self-weight is considered in the experimental programs: 1 = yes, 2 = no.</t>
    </r>
  </si>
  <si>
    <r>
      <rPr>
        <b/>
        <i/>
        <sz val="11"/>
        <color theme="1"/>
        <rFont val="Calibri"/>
        <family val="2"/>
        <scheme val="minor"/>
      </rPr>
      <t>LOADID:</t>
    </r>
    <r>
      <rPr>
        <sz val="11"/>
        <color theme="1"/>
        <rFont val="Calibri"/>
        <family val="2"/>
        <scheme val="minor"/>
      </rPr>
      <t xml:space="preserve"> identifies a loading stage or level. Multiple stages can be entered in an array.</t>
    </r>
  </si>
  <si>
    <r>
      <rPr>
        <b/>
        <i/>
        <sz val="11"/>
        <color theme="1"/>
        <rFont val="Calibri"/>
        <family val="2"/>
        <scheme val="minor"/>
      </rPr>
      <t>t [days]</t>
    </r>
    <r>
      <rPr>
        <sz val="11"/>
        <color theme="1"/>
        <rFont val="Calibri"/>
        <family val="2"/>
        <scheme val="minor"/>
      </rPr>
      <t>: duration of application of loads for N, M and sigs for each loading stage.</t>
    </r>
  </si>
  <si>
    <r>
      <rPr>
        <b/>
        <i/>
        <sz val="11"/>
        <color theme="1"/>
        <rFont val="Calibri"/>
        <family val="2"/>
        <scheme val="minor"/>
      </rPr>
      <t>N [kN]</t>
    </r>
    <r>
      <rPr>
        <sz val="11"/>
        <color theme="1"/>
        <rFont val="Calibri"/>
        <family val="2"/>
        <scheme val="minor"/>
      </rPr>
      <t>: value of the applied normal force (no prestressing) to the structural elements. Multiple values can be entered and be related to a specific LOADID.</t>
    </r>
  </si>
  <si>
    <r>
      <rPr>
        <b/>
        <i/>
        <sz val="11"/>
        <color theme="1"/>
        <rFont val="Calibri"/>
        <family val="2"/>
        <scheme val="minor"/>
      </rPr>
      <t>M [kNm]</t>
    </r>
    <r>
      <rPr>
        <sz val="11"/>
        <color theme="1"/>
        <rFont val="Calibri"/>
        <family val="2"/>
        <scheme val="minor"/>
      </rPr>
      <t>: value of the applied bending moment (no prestressing) to the structural elements. Multiple values can be entered and be related to a specific LOADID.</t>
    </r>
  </si>
  <si>
    <r>
      <rPr>
        <b/>
        <i/>
        <sz val="11"/>
        <color theme="1"/>
        <rFont val="Calibri"/>
        <family val="2"/>
        <scheme val="minor"/>
      </rPr>
      <t>PL [kN]</t>
    </r>
    <r>
      <rPr>
        <sz val="11"/>
        <color theme="1"/>
        <rFont val="Calibri"/>
        <family val="2"/>
        <scheme val="minor"/>
      </rPr>
      <t>: total applied prestressing load, form all tendons, for each prestressing stage. For each stage, a different value can be entered.</t>
    </r>
  </si>
  <si>
    <t>[1,3]</t>
  </si>
  <si>
    <t>[280,250]</t>
  </si>
  <si>
    <t>[7,40]</t>
  </si>
  <si>
    <t>[1,2,3]</t>
  </si>
  <si>
    <t>[1,1,1]</t>
  </si>
  <si>
    <t>[37.6,162.4,255.8]</t>
  </si>
  <si>
    <t>[16,51,146.8,232.8]</t>
  </si>
  <si>
    <t>[0.082,0.148,0.242]</t>
  </si>
  <si>
    <t>[0.023,0.085,0.195]</t>
  </si>
  <si>
    <t>[0.153,0.255,0.412]</t>
  </si>
  <si>
    <t>[0.051,0.18,0.307]</t>
  </si>
  <si>
    <t>[140,130,110]</t>
  </si>
  <si>
    <t>[145,123,115]</t>
  </si>
  <si>
    <t>[160,155,133]</t>
  </si>
  <si>
    <t>[150,130,125]</t>
  </si>
  <si>
    <t>[5,6,6]</t>
  </si>
  <si>
    <t>[7,7,7]</t>
  </si>
  <si>
    <r>
      <t>L</t>
    </r>
    <r>
      <rPr>
        <b/>
        <i/>
        <vertAlign val="subscript"/>
        <sz val="11"/>
        <color theme="1"/>
        <rFont val="Calibri"/>
        <family val="2"/>
        <scheme val="minor"/>
      </rPr>
      <t>tot</t>
    </r>
  </si>
  <si>
    <r>
      <t>L</t>
    </r>
    <r>
      <rPr>
        <b/>
        <i/>
        <vertAlign val="subscript"/>
        <sz val="11"/>
        <color theme="1"/>
        <rFont val="Calibri"/>
        <family val="2"/>
        <scheme val="minor"/>
      </rPr>
      <t>span</t>
    </r>
  </si>
  <si>
    <r>
      <t>L</t>
    </r>
    <r>
      <rPr>
        <b/>
        <i/>
        <vertAlign val="subscript"/>
        <sz val="11"/>
        <color theme="1"/>
        <rFont val="Calibri"/>
        <family val="2"/>
        <scheme val="minor"/>
      </rPr>
      <t>cons</t>
    </r>
  </si>
  <si>
    <r>
      <rPr>
        <b/>
        <i/>
        <sz val="11"/>
        <color theme="1"/>
        <rFont val="Calibri"/>
        <family val="2"/>
        <scheme val="minor"/>
      </rPr>
      <t>L</t>
    </r>
    <r>
      <rPr>
        <b/>
        <i/>
        <vertAlign val="subscript"/>
        <sz val="11"/>
        <color theme="1"/>
        <rFont val="Calibri"/>
        <family val="2"/>
        <scheme val="minor"/>
      </rPr>
      <t>tot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denotes the span of the considered structural element.</t>
    </r>
  </si>
  <si>
    <r>
      <rPr>
        <b/>
        <sz val="11"/>
        <color theme="1"/>
        <rFont val="Calibri"/>
        <family val="2"/>
        <scheme val="minor"/>
      </rPr>
      <t>L</t>
    </r>
    <r>
      <rPr>
        <b/>
        <vertAlign val="subscript"/>
        <sz val="11"/>
        <color theme="1"/>
        <rFont val="Calibri"/>
        <family val="2"/>
        <scheme val="minor"/>
      </rPr>
      <t>span</t>
    </r>
    <r>
      <rPr>
        <b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the length between the supporting points in the test-setup.</t>
    </r>
  </si>
  <si>
    <t>b(z)</t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</si>
  <si>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 xml:space="preserve">hc </t>
    </r>
    <r>
      <rPr>
        <b/>
        <i/>
        <sz val="11"/>
        <color theme="1"/>
        <rFont val="Calibri"/>
        <family val="2"/>
        <scheme val="minor"/>
      </rPr>
      <t>[days]</t>
    </r>
    <r>
      <rPr>
        <sz val="11"/>
        <color theme="1"/>
        <rFont val="Calibri"/>
        <family val="2"/>
        <scheme val="minor"/>
      </rPr>
      <t>: denote the duration of a specific hardening condition.</t>
    </r>
  </si>
  <si>
    <r>
      <rPr>
        <b/>
        <i/>
        <sz val="11"/>
        <color theme="1"/>
        <rFont val="Calibri"/>
        <family val="2"/>
        <scheme val="minor"/>
      </rPr>
      <t>T [°C]</t>
    </r>
    <r>
      <rPr>
        <sz val="11"/>
        <color theme="1"/>
        <rFont val="Calibri"/>
        <family val="2"/>
        <scheme val="minor"/>
      </rPr>
      <t>: denote the temperature T for a specific hardening stage.</t>
    </r>
  </si>
  <si>
    <t>T</t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</si>
  <si>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cm</t>
    </r>
  </si>
  <si>
    <r>
      <t>cat</t>
    </r>
    <r>
      <rPr>
        <b/>
        <i/>
        <vertAlign val="subscript"/>
        <sz val="11"/>
        <color theme="1"/>
        <rFont val="Calibri"/>
        <family val="2"/>
        <scheme val="minor"/>
      </rPr>
      <t>fcm</t>
    </r>
  </si>
  <si>
    <r>
      <t>t</t>
    </r>
    <r>
      <rPr>
        <b/>
        <i/>
        <vertAlign val="subscript"/>
        <sz val="11"/>
        <color theme="1"/>
        <rFont val="Calibri"/>
        <family val="2"/>
        <scheme val="minor"/>
      </rPr>
      <t>fcm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</si>
  <si>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ctm</t>
    </r>
  </si>
  <si>
    <r>
      <t>cat</t>
    </r>
    <r>
      <rPr>
        <b/>
        <i/>
        <vertAlign val="subscript"/>
        <sz val="11"/>
        <color theme="1"/>
        <rFont val="Calibri"/>
        <family val="2"/>
        <scheme val="minor"/>
      </rPr>
      <t>fctm</t>
    </r>
  </si>
  <si>
    <r>
      <t>t</t>
    </r>
    <r>
      <rPr>
        <b/>
        <i/>
        <vertAlign val="subscript"/>
        <sz val="11"/>
        <color theme="1"/>
        <rFont val="Calibri"/>
        <family val="2"/>
        <scheme val="minor"/>
      </rPr>
      <t>fctm</t>
    </r>
  </si>
  <si>
    <r>
      <t>E</t>
    </r>
    <r>
      <rPr>
        <b/>
        <i/>
        <vertAlign val="subscript"/>
        <sz val="11"/>
        <color theme="1"/>
        <rFont val="Calibri"/>
        <family val="2"/>
        <scheme val="minor"/>
      </rPr>
      <t>cm</t>
    </r>
  </si>
  <si>
    <r>
      <t>cat</t>
    </r>
    <r>
      <rPr>
        <b/>
        <i/>
        <vertAlign val="subscript"/>
        <sz val="11"/>
        <color theme="1"/>
        <rFont val="Calibri"/>
        <family val="2"/>
        <scheme val="minor"/>
      </rPr>
      <t>Ecm</t>
    </r>
  </si>
  <si>
    <r>
      <t>t</t>
    </r>
    <r>
      <rPr>
        <b/>
        <i/>
        <vertAlign val="subscript"/>
        <sz val="11"/>
        <color theme="1"/>
        <rFont val="Calibri"/>
        <family val="2"/>
        <scheme val="minor"/>
      </rPr>
      <t>Ecm</t>
    </r>
  </si>
  <si>
    <r>
      <t>E</t>
    </r>
    <r>
      <rPr>
        <b/>
        <i/>
        <vertAlign val="subscript"/>
        <sz val="11"/>
        <color theme="1"/>
        <rFont val="Calibri"/>
        <family val="2"/>
        <scheme val="minor"/>
      </rPr>
      <t>s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</si>
  <si>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sr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</si>
  <si>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y</t>
    </r>
  </si>
  <si>
    <r>
      <t>z</t>
    </r>
    <r>
      <rPr>
        <b/>
        <i/>
        <vertAlign val="subscript"/>
        <sz val="11"/>
        <color theme="1"/>
        <rFont val="Calibri"/>
        <family val="2"/>
        <scheme val="minor"/>
      </rPr>
      <t>s</t>
    </r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</si>
  <si>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bl</t>
    </r>
  </si>
  <si>
    <r>
      <t>c</t>
    </r>
    <r>
      <rPr>
        <b/>
        <i/>
        <vertAlign val="subscript"/>
        <sz val="11"/>
        <color theme="1"/>
        <rFont val="Calibri"/>
        <family val="2"/>
        <scheme val="minor"/>
      </rPr>
      <t>lat</t>
    </r>
  </si>
  <si>
    <r>
      <t>s</t>
    </r>
    <r>
      <rPr>
        <b/>
        <i/>
        <vertAlign val="subscript"/>
        <sz val="11"/>
        <color theme="1"/>
        <rFont val="Calibri"/>
        <family val="2"/>
        <scheme val="minor"/>
      </rPr>
      <t>t</t>
    </r>
  </si>
  <si>
    <r>
      <t>ø</t>
    </r>
    <r>
      <rPr>
        <b/>
        <vertAlign val="subscript"/>
        <sz val="11"/>
        <color theme="1"/>
        <rFont val="Calibri"/>
        <family val="2"/>
      </rPr>
      <t>t</t>
    </r>
  </si>
  <si>
    <r>
      <t>ø</t>
    </r>
    <r>
      <rPr>
        <b/>
        <vertAlign val="subscript"/>
        <sz val="11"/>
        <color theme="1"/>
        <rFont val="Calibri"/>
        <family val="2"/>
      </rPr>
      <t>w</t>
    </r>
  </si>
  <si>
    <r>
      <t>s</t>
    </r>
    <r>
      <rPr>
        <b/>
        <i/>
        <vertAlign val="subscript"/>
        <sz val="11"/>
        <color theme="1"/>
        <rFont val="Calibri"/>
        <family val="2"/>
        <scheme val="minor"/>
      </rPr>
      <t>w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</si>
  <si>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pk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</si>
  <si>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p0.1k</t>
    </r>
  </si>
  <si>
    <r>
      <t>E</t>
    </r>
    <r>
      <rPr>
        <b/>
        <i/>
        <vertAlign val="subscript"/>
        <sz val="11"/>
        <color theme="1"/>
        <rFont val="Calibri"/>
        <family val="2"/>
        <scheme val="minor"/>
      </rPr>
      <t>p</t>
    </r>
  </si>
  <si>
    <r>
      <t>f</t>
    </r>
    <r>
      <rPr>
        <b/>
        <i/>
        <vertAlign val="subscript"/>
        <sz val="11"/>
        <color theme="1"/>
        <rFont val="Calibri"/>
        <family val="2"/>
        <scheme val="minor"/>
      </rPr>
      <t>pr</t>
    </r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</si>
  <si>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pl</t>
    </r>
  </si>
  <si>
    <r>
      <rPr>
        <b/>
        <sz val="11"/>
        <color theme="1"/>
        <rFont val="Calibri"/>
        <family val="2"/>
      </rPr>
      <t>ø</t>
    </r>
    <r>
      <rPr>
        <b/>
        <i/>
        <vertAlign val="subscript"/>
        <sz val="11"/>
        <color theme="1"/>
        <rFont val="Calibri"/>
        <family val="2"/>
      </rPr>
      <t>p</t>
    </r>
  </si>
  <si>
    <r>
      <t>A</t>
    </r>
    <r>
      <rPr>
        <b/>
        <i/>
        <vertAlign val="subscript"/>
        <sz val="11"/>
        <color theme="1"/>
        <rFont val="Calibri"/>
        <family val="2"/>
        <scheme val="minor"/>
      </rPr>
      <t>p</t>
    </r>
  </si>
  <si>
    <r>
      <t>z</t>
    </r>
    <r>
      <rPr>
        <b/>
        <i/>
        <vertAlign val="subscript"/>
        <sz val="11"/>
        <color theme="1"/>
        <rFont val="Calibri"/>
        <family val="2"/>
        <scheme val="minor"/>
      </rPr>
      <t>p</t>
    </r>
  </si>
  <si>
    <r>
      <t>c</t>
    </r>
    <r>
      <rPr>
        <b/>
        <i/>
        <vertAlign val="subscript"/>
        <sz val="11"/>
        <color theme="1"/>
        <rFont val="Calibri"/>
        <family val="2"/>
        <scheme val="minor"/>
      </rPr>
      <t>plat</t>
    </r>
  </si>
  <si>
    <r>
      <t>cat</t>
    </r>
    <r>
      <rPr>
        <b/>
        <i/>
        <vertAlign val="subscript"/>
        <sz val="11"/>
        <color theme="1"/>
        <rFont val="Calibri"/>
        <family val="2"/>
        <scheme val="minor"/>
      </rPr>
      <t>f</t>
    </r>
  </si>
  <si>
    <r>
      <rPr>
        <b/>
        <sz val="11"/>
        <color theme="1"/>
        <rFont val="Calibri"/>
        <family val="2"/>
      </rPr>
      <t>ε</t>
    </r>
    <r>
      <rPr>
        <b/>
        <i/>
        <vertAlign val="subscript"/>
        <sz val="11"/>
        <color theme="1"/>
        <rFont val="Calibri"/>
        <family val="2"/>
      </rPr>
      <t>in</t>
    </r>
  </si>
  <si>
    <r>
      <t>cat</t>
    </r>
    <r>
      <rPr>
        <b/>
        <i/>
        <vertAlign val="subscript"/>
        <sz val="11"/>
        <color theme="1"/>
        <rFont val="Calibri"/>
        <family val="2"/>
        <scheme val="minor"/>
      </rPr>
      <t>cal</t>
    </r>
  </si>
  <si>
    <t>self</t>
  </si>
  <si>
    <r>
      <t>type</t>
    </r>
    <r>
      <rPr>
        <b/>
        <i/>
        <vertAlign val="subscript"/>
        <sz val="11"/>
        <color theme="1"/>
        <rFont val="Calibri"/>
        <family val="2"/>
        <scheme val="minor"/>
      </rPr>
      <t>w</t>
    </r>
  </si>
  <si>
    <r>
      <t>loc</t>
    </r>
    <r>
      <rPr>
        <b/>
        <i/>
        <vertAlign val="subscript"/>
        <sz val="11"/>
        <color theme="1"/>
        <rFont val="Calibri"/>
        <family val="2"/>
        <scheme val="minor"/>
      </rPr>
      <t>w</t>
    </r>
  </si>
  <si>
    <r>
      <t>t</t>
    </r>
    <r>
      <rPr>
        <b/>
        <i/>
        <vertAlign val="subscript"/>
        <sz val="11"/>
        <color theme="1"/>
        <rFont val="Calibri"/>
        <family val="2"/>
        <scheme val="minor"/>
      </rPr>
      <t>hc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</si>
  <si>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ctm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 denotes the mean value of the concrete tensile strength, based on tested material specimens (cubes, cylinders, prisms).</t>
    </r>
  </si>
  <si>
    <r>
      <rPr>
        <b/>
        <i/>
        <sz val="11"/>
        <color theme="1"/>
        <rFont val="Calibri"/>
        <family val="2"/>
        <scheme val="minor"/>
      </rPr>
      <t>E</t>
    </r>
    <r>
      <rPr>
        <b/>
        <i/>
        <vertAlign val="subscript"/>
        <sz val="11"/>
        <color theme="1"/>
        <rFont val="Calibri"/>
        <family val="2"/>
        <scheme val="minor"/>
      </rPr>
      <t>cm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denotes the mean value of the Youngs modulus of the concrete, based on tested material specimens (cylinders, cube, prism). Results from multiple tests can be denoted in an array.</t>
    </r>
  </si>
  <si>
    <r>
      <rPr>
        <b/>
        <i/>
        <sz val="11"/>
        <color theme="1"/>
        <rFont val="Calibri"/>
        <family val="2"/>
        <scheme val="minor"/>
      </rPr>
      <t>E</t>
    </r>
    <r>
      <rPr>
        <b/>
        <i/>
        <vertAlign val="subscript"/>
        <sz val="11"/>
        <color theme="1"/>
        <rFont val="Calibri"/>
        <family val="2"/>
        <scheme val="minor"/>
      </rPr>
      <t>s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measured mean Youn'gs modulus of reinforcing steel. This value applies for all the reinforcing bars. Only a single value is entered.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</si>
  <si>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: identifies the surface charaterstics of all the reinforcing bars: 1 = plain, 2 = deformed. Only a single value is entered.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</si>
  <si>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y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yield strength. This value applies for all the reinforcing bars. Only a single value is entered.</t>
    </r>
  </si>
  <si>
    <r>
      <rPr>
        <b/>
        <i/>
        <sz val="11"/>
        <color theme="1"/>
        <rFont val="Calibri"/>
        <family val="2"/>
        <scheme val="minor"/>
      </rPr>
      <t>z</t>
    </r>
    <r>
      <rPr>
        <b/>
        <i/>
        <vertAlign val="subscript"/>
        <sz val="11"/>
        <color theme="1"/>
        <rFont val="Calibri"/>
        <family val="2"/>
        <scheme val="minor"/>
      </rPr>
      <t>s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vertical distance from the origin (located at top fiber of the cross-section) to the layer's centre. Multiple layers can be entered in an array.</t>
    </r>
  </si>
  <si>
    <r>
      <rPr>
        <b/>
        <i/>
        <sz val="11"/>
        <color theme="1"/>
        <rFont val="Calibri"/>
        <family val="2"/>
        <scheme val="minor"/>
      </rPr>
      <t>n</t>
    </r>
    <r>
      <rPr>
        <b/>
        <i/>
        <vertAlign val="subscript"/>
        <sz val="11"/>
        <color theme="1"/>
        <rFont val="Calibri"/>
        <family val="2"/>
        <scheme val="minor"/>
      </rPr>
      <t>bl</t>
    </r>
    <r>
      <rPr>
        <b/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number of bars in a layer.</t>
    </r>
  </si>
  <si>
    <r>
      <rPr>
        <b/>
        <i/>
        <sz val="11"/>
        <color theme="1"/>
        <rFont val="Calibri"/>
        <family val="2"/>
        <scheme val="minor"/>
      </rPr>
      <t>c</t>
    </r>
    <r>
      <rPr>
        <b/>
        <i/>
        <vertAlign val="subscript"/>
        <sz val="11"/>
        <color theme="1"/>
        <rFont val="Calibri"/>
        <family val="2"/>
        <scheme val="minor"/>
      </rPr>
      <t>lat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lateral cover concerning the reinforcing bars, located closest to the side face of the structural element.</t>
    </r>
  </si>
  <si>
    <r>
      <rPr>
        <b/>
        <sz val="11"/>
        <color theme="1"/>
        <rFont val="Calibri"/>
        <family val="2"/>
      </rPr>
      <t>ø</t>
    </r>
    <r>
      <rPr>
        <b/>
        <i/>
        <vertAlign val="subscript"/>
        <sz val="11"/>
        <color theme="1"/>
        <rFont val="Calibri"/>
        <family val="2"/>
      </rPr>
      <t>t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nominal diameter of a specific layer of transverse reinforcement. Multiple layers can be entered in an array.</t>
    </r>
  </si>
  <si>
    <r>
      <rPr>
        <b/>
        <i/>
        <sz val="11"/>
        <color theme="1"/>
        <rFont val="Calibri"/>
        <family val="2"/>
        <scheme val="minor"/>
      </rPr>
      <t>s</t>
    </r>
    <r>
      <rPr>
        <b/>
        <i/>
        <vertAlign val="subscript"/>
        <sz val="11"/>
        <color theme="1"/>
        <rFont val="Calibri"/>
        <family val="2"/>
        <scheme val="minor"/>
      </rPr>
      <t>t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centre-to-centre distance (spacing of the transversal reinforcing steel). Multiple spacings can be entered in an array.</t>
    </r>
  </si>
  <si>
    <r>
      <rPr>
        <b/>
        <sz val="11"/>
        <color theme="1"/>
        <rFont val="Calibri"/>
        <family val="2"/>
      </rPr>
      <t>ø</t>
    </r>
    <r>
      <rPr>
        <b/>
        <i/>
        <vertAlign val="subscript"/>
        <sz val="11"/>
        <color theme="1"/>
        <rFont val="Calibri"/>
        <family val="2"/>
      </rPr>
      <t>w</t>
    </r>
    <r>
      <rPr>
        <b/>
        <i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nominal diaeter of the stirrups. A single diameter can be entered.</t>
    </r>
  </si>
  <si>
    <r>
      <rPr>
        <b/>
        <i/>
        <sz val="11"/>
        <color theme="1"/>
        <rFont val="Calibri"/>
        <family val="2"/>
        <scheme val="minor"/>
      </rPr>
      <t>s</t>
    </r>
    <r>
      <rPr>
        <b/>
        <i/>
        <vertAlign val="subscript"/>
        <sz val="11"/>
        <color theme="1"/>
        <rFont val="Calibri"/>
        <family val="2"/>
        <scheme val="minor"/>
      </rPr>
      <t>w</t>
    </r>
    <r>
      <rPr>
        <b/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centre-to-centre distance (spacing of the stirrups). A single spacing can be entered.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</si>
  <si>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pk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characteristic tensile strength. A single value can be added and is valid for all the applied tendons in the structural element.</t>
    </r>
  </si>
  <si>
    <r>
      <rPr>
        <b/>
        <i/>
        <sz val="11"/>
        <color theme="1"/>
        <rFont val="Calibri"/>
        <family val="2"/>
        <scheme val="minor"/>
      </rPr>
      <t>E</t>
    </r>
    <r>
      <rPr>
        <b/>
        <i/>
        <vertAlign val="subscript"/>
        <sz val="11"/>
        <color theme="1"/>
        <rFont val="Calibri"/>
        <family val="2"/>
        <scheme val="minor"/>
      </rPr>
      <t>p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modulus of elasticity. A single value can be added and is valid for all the applied tendons in the structural element.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</si>
  <si>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>pr</t>
    </r>
    <r>
      <rPr>
        <sz val="11"/>
        <color theme="1"/>
        <rFont val="Calibri"/>
        <family val="2"/>
        <scheme val="minor"/>
      </rPr>
      <t>: identifies the surface characteristics of the prestressing steel: 1 = plain bar or smooth wire, 2 = ribbed bar, crimped or indented wire. A single value can be added and is valid for all the applied tendons in the structural element.</t>
    </r>
  </si>
  <si>
    <r>
      <rPr>
        <b/>
        <i/>
        <sz val="11"/>
        <color theme="1"/>
        <rFont val="Calibri"/>
        <family val="2"/>
        <scheme val="minor"/>
      </rPr>
      <t>n</t>
    </r>
    <r>
      <rPr>
        <b/>
        <i/>
        <vertAlign val="subscript"/>
        <sz val="11"/>
        <color theme="1"/>
        <rFont val="Calibri"/>
        <family val="2"/>
        <scheme val="minor"/>
      </rPr>
      <t>pl</t>
    </r>
    <r>
      <rPr>
        <sz val="11"/>
        <color theme="1"/>
        <rFont val="Calibri"/>
        <family val="2"/>
        <scheme val="minor"/>
      </rPr>
      <t>: number of tendons in a specific layer. Multiple values can be entered to determine diameters in multiple layers.</t>
    </r>
  </si>
  <si>
    <r>
      <rPr>
        <b/>
        <sz val="11"/>
        <color theme="1"/>
        <rFont val="Calibri"/>
        <family val="2"/>
      </rPr>
      <t>ø</t>
    </r>
    <r>
      <rPr>
        <b/>
        <i/>
        <vertAlign val="subscript"/>
        <sz val="11"/>
        <color theme="1"/>
        <rFont val="Calibri"/>
        <family val="2"/>
      </rPr>
      <t>p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nominal diameter for each tendon. Multiple values can be entered to determine diameters in multiple layers.</t>
    </r>
  </si>
  <si>
    <r>
      <rPr>
        <b/>
        <i/>
        <sz val="11"/>
        <color theme="1"/>
        <rFont val="Calibri"/>
        <family val="2"/>
        <scheme val="minor"/>
      </rPr>
      <t>A</t>
    </r>
    <r>
      <rPr>
        <b/>
        <i/>
        <vertAlign val="subscript"/>
        <sz val="11"/>
        <color theme="1"/>
        <rFont val="Calibri"/>
        <family val="2"/>
        <scheme val="minor"/>
      </rPr>
      <t>p</t>
    </r>
    <r>
      <rPr>
        <b/>
        <i/>
        <sz val="11"/>
        <color theme="1"/>
        <rFont val="Calibri"/>
        <family val="2"/>
        <scheme val="minor"/>
      </rPr>
      <t xml:space="preserve"> [mm2]:</t>
    </r>
    <r>
      <rPr>
        <sz val="11"/>
        <color theme="1"/>
        <rFont val="Calibri"/>
        <family val="2"/>
        <scheme val="minor"/>
      </rPr>
      <t xml:space="preserve"> area of an invididual prestressing tendon, located in a specific layer.</t>
    </r>
  </si>
  <si>
    <r>
      <rPr>
        <b/>
        <i/>
        <sz val="11"/>
        <color theme="1"/>
        <rFont val="Calibri"/>
        <family val="2"/>
        <scheme val="minor"/>
      </rPr>
      <t>z</t>
    </r>
    <r>
      <rPr>
        <b/>
        <i/>
        <vertAlign val="subscript"/>
        <sz val="11"/>
        <color theme="1"/>
        <rFont val="Calibri"/>
        <family val="2"/>
        <scheme val="minor"/>
      </rPr>
      <t>p</t>
    </r>
    <r>
      <rPr>
        <b/>
        <i/>
        <sz val="11"/>
        <color theme="1"/>
        <rFont val="Calibri"/>
        <family val="2"/>
        <scheme val="minor"/>
      </rPr>
      <t xml:space="preserve"> [mm]:</t>
    </r>
    <r>
      <rPr>
        <sz val="11"/>
        <color theme="1"/>
        <rFont val="Calibri"/>
        <family val="2"/>
        <scheme val="minor"/>
      </rPr>
      <t xml:space="preserve"> vertical distance from the origin (located at top fiber of the cross-section) to the layer's centre. Multiple layers can be entered in an array.</t>
    </r>
  </si>
  <si>
    <r>
      <rPr>
        <b/>
        <i/>
        <sz val="11"/>
        <color theme="1"/>
        <rFont val="Calibri"/>
        <family val="2"/>
        <scheme val="minor"/>
      </rPr>
      <t>c</t>
    </r>
    <r>
      <rPr>
        <b/>
        <i/>
        <vertAlign val="subscript"/>
        <sz val="11"/>
        <color theme="1"/>
        <rFont val="Calibri"/>
        <family val="2"/>
        <scheme val="minor"/>
      </rPr>
      <t>plat</t>
    </r>
    <r>
      <rPr>
        <sz val="11"/>
        <color theme="1"/>
        <rFont val="Calibri"/>
        <family val="2"/>
        <scheme val="minor"/>
      </rPr>
      <t>: lateral cover [mm] of a tendon, located closest to the side face of the structural element. In case method = 2 or 3, the lateral cover is measured from the outer side of the duct.</t>
    </r>
  </si>
  <si>
    <r>
      <rPr>
        <b/>
        <i/>
        <sz val="11"/>
        <color theme="1"/>
        <rFont val="Calibri"/>
        <family val="2"/>
        <scheme val="minor"/>
      </rPr>
      <t>cat</t>
    </r>
    <r>
      <rPr>
        <b/>
        <i/>
        <vertAlign val="subscript"/>
        <sz val="11"/>
        <color theme="1"/>
        <rFont val="Calibri"/>
        <family val="2"/>
        <scheme val="minor"/>
      </rPr>
      <t>f</t>
    </r>
    <r>
      <rPr>
        <b/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determines how the load in the structural element is applied, indicated by 1 = force controlled, 2 = displacement controlled.</t>
    </r>
  </si>
  <si>
    <r>
      <rPr>
        <b/>
        <i/>
        <sz val="11"/>
        <color theme="1"/>
        <rFont val="Calibri"/>
        <family val="2"/>
        <scheme val="minor"/>
      </rPr>
      <t>type</t>
    </r>
    <r>
      <rPr>
        <b/>
        <i/>
        <vertAlign val="subscript"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: indicate how the crack width is measured: 1 = optical strain gage, 2 = displacement transducer or extensometer, 3 = microscope, 4 = magnifying glass, 5 = digital image correlation (DIC), 6 = analysis based on resin injection in the cracks.</t>
    </r>
  </si>
  <si>
    <r>
      <rPr>
        <b/>
        <i/>
        <sz val="11"/>
        <color theme="1"/>
        <rFont val="Calibri"/>
        <family val="2"/>
        <scheme val="minor"/>
      </rPr>
      <t>loc</t>
    </r>
    <r>
      <rPr>
        <b/>
        <i/>
        <vertAlign val="subscript"/>
        <sz val="11"/>
        <color theme="1"/>
        <rFont val="Calibri"/>
        <family val="2"/>
        <scheme val="minor"/>
      </rPr>
      <t>w</t>
    </r>
    <r>
      <rPr>
        <b/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indicates where the crack widths have been measured: 1 = at the level of reinforcement, on the side face, 2 = at the most tensioned face, 3 = at the steel-concrete interface.</t>
    </r>
  </si>
  <si>
    <r>
      <rPr>
        <b/>
        <sz val="11"/>
        <color theme="1"/>
        <rFont val="Calibri"/>
        <family val="2"/>
      </rPr>
      <t>ε</t>
    </r>
    <r>
      <rPr>
        <b/>
        <i/>
        <vertAlign val="subscript"/>
        <sz val="11"/>
        <color theme="1"/>
        <rFont val="Calibri"/>
        <family val="2"/>
      </rPr>
      <t>c</t>
    </r>
    <r>
      <rPr>
        <b/>
        <i/>
        <sz val="11"/>
        <color theme="1"/>
        <rFont val="Calibri"/>
        <family val="2"/>
      </rPr>
      <t>(t</t>
    </r>
    <r>
      <rPr>
        <b/>
        <i/>
        <vertAlign val="subscript"/>
        <sz val="11"/>
        <color theme="1"/>
        <rFont val="Calibri"/>
        <family val="2"/>
      </rPr>
      <t>0</t>
    </r>
    <r>
      <rPr>
        <b/>
        <i/>
        <sz val="11"/>
        <color theme="1"/>
        <rFont val="Calibri"/>
        <family val="2"/>
      </rPr>
      <t>)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</si>
  <si>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rep</t>
    </r>
  </si>
  <si>
    <r>
      <rPr>
        <b/>
        <sz val="11"/>
        <color theme="1"/>
        <rFont val="Calibri"/>
        <family val="2"/>
      </rPr>
      <t>σ</t>
    </r>
    <r>
      <rPr>
        <b/>
        <vertAlign val="subscript"/>
        <sz val="11"/>
        <color theme="1"/>
        <rFont val="Calibri"/>
        <family val="2"/>
      </rPr>
      <t>s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</si>
  <si>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0</t>
    </r>
  </si>
  <si>
    <r>
      <t>cat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</si>
  <si>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0,p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</si>
  <si>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</si>
  <si>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cr</t>
    </r>
  </si>
  <si>
    <r>
      <t>w</t>
    </r>
    <r>
      <rPr>
        <b/>
        <vertAlign val="subscript"/>
        <sz val="11"/>
        <color theme="1"/>
        <rFont val="Calibri"/>
        <family val="2"/>
        <scheme val="minor"/>
      </rPr>
      <t>m</t>
    </r>
  </si>
  <si>
    <r>
      <t>w</t>
    </r>
    <r>
      <rPr>
        <b/>
        <vertAlign val="subscript"/>
        <sz val="11"/>
        <color theme="1"/>
        <rFont val="Calibri"/>
        <family val="2"/>
        <scheme val="minor"/>
      </rPr>
      <t>k</t>
    </r>
  </si>
  <si>
    <r>
      <t>w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</si>
  <si>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m</t>
    </r>
  </si>
  <si>
    <r>
      <t>s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</si>
  <si>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rPr>
        <b/>
        <sz val="11"/>
        <color theme="1"/>
        <rFont val="Calibri"/>
        <family val="2"/>
        <scheme val="minor"/>
      </rPr>
      <t>N</t>
    </r>
    <r>
      <rPr>
        <b/>
        <vertAlign val="subscript"/>
        <sz val="11"/>
        <color theme="1"/>
        <rFont val="Calibri"/>
        <family val="2"/>
        <scheme val="minor"/>
      </rPr>
      <t>rep</t>
    </r>
    <r>
      <rPr>
        <sz val="11"/>
        <color theme="1"/>
        <rFont val="Calibri"/>
        <family val="2"/>
        <scheme val="minor"/>
      </rPr>
      <t>: number of repitions of the applied load for a specific load level, related to a LOADID.</t>
    </r>
  </si>
  <si>
    <r>
      <rPr>
        <b/>
        <sz val="11"/>
        <color theme="1"/>
        <rFont val="Calibri"/>
        <family val="2"/>
      </rPr>
      <t>σ</t>
    </r>
    <r>
      <rPr>
        <b/>
        <i/>
        <vertAlign val="subscript"/>
        <sz val="11"/>
        <color theme="1"/>
        <rFont val="Calibri"/>
        <family val="2"/>
        <scheme val="minor"/>
      </rPr>
      <t>s</t>
    </r>
    <r>
      <rPr>
        <b/>
        <i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steel stress (no prestressing) in the reinforcement, in a crack. Multiple values can be entered and be related to a specific LOADID.</t>
    </r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</si>
  <si>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>0</t>
    </r>
    <r>
      <rPr>
        <b/>
        <i/>
        <sz val="11"/>
        <color theme="1"/>
        <rFont val="Calibri"/>
        <family val="2"/>
        <scheme val="minor"/>
      </rPr>
      <t xml:space="preserve"> [days]: </t>
    </r>
    <r>
      <rPr>
        <sz val="11"/>
        <color theme="1"/>
        <rFont val="Calibri"/>
        <family val="2"/>
        <scheme val="minor"/>
      </rPr>
      <t>age of structural elements at first loading. Since it is an initial value, a single value can be entered.</t>
    </r>
  </si>
  <si>
    <r>
      <rPr>
        <b/>
        <i/>
        <sz val="11"/>
        <color theme="1"/>
        <rFont val="Calibri"/>
        <family val="2"/>
        <scheme val="minor"/>
      </rPr>
      <t>cat</t>
    </r>
    <r>
      <rPr>
        <b/>
        <i/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: indicates in which stage the prestressing load is applied: 1 = total initial prestressing force, before anchoring, 2 = total initial prestressing force, just after anchoring, 3 = total prestressing force, considering losses. Multiple values can be entered, related to a specific prestressing stage.</t>
    </r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</si>
  <si>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>0p</t>
    </r>
    <r>
      <rPr>
        <b/>
        <i/>
        <sz val="11"/>
        <color theme="1"/>
        <rFont val="Calibri"/>
        <family val="2"/>
        <scheme val="minor"/>
      </rPr>
      <t xml:space="preserve"> [days]</t>
    </r>
    <r>
      <rPr>
        <sz val="11"/>
        <color theme="1"/>
        <rFont val="Calibri"/>
        <family val="2"/>
        <scheme val="minor"/>
      </rPr>
      <t>: age of the structural element at first loading by prestressing tendons. Since this is the first loading, only a single value can be entered.</t>
    </r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</si>
  <si>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>p</t>
    </r>
    <r>
      <rPr>
        <b/>
        <i/>
        <sz val="11"/>
        <color theme="1"/>
        <rFont val="Calibri"/>
        <family val="2"/>
        <scheme val="minor"/>
      </rPr>
      <t xml:space="preserve"> [days]</t>
    </r>
    <r>
      <rPr>
        <sz val="11"/>
        <color theme="1"/>
        <rFont val="Calibri"/>
        <family val="2"/>
        <scheme val="minor"/>
      </rPr>
      <t>: duration of a specific prestressing stage.</t>
    </r>
  </si>
  <si>
    <r>
      <rPr>
        <b/>
        <i/>
        <sz val="11"/>
        <color theme="1"/>
        <rFont val="Calibri"/>
        <family val="2"/>
        <scheme val="minor"/>
      </rPr>
      <t>n</t>
    </r>
    <r>
      <rPr>
        <b/>
        <i/>
        <vertAlign val="subscript"/>
        <sz val="11"/>
        <color theme="1"/>
        <rFont val="Calibri"/>
        <family val="2"/>
        <scheme val="minor"/>
      </rPr>
      <t>cr</t>
    </r>
    <r>
      <rPr>
        <sz val="11"/>
        <color theme="1"/>
        <rFont val="Calibri"/>
        <family val="2"/>
        <scheme val="minor"/>
      </rPr>
      <t>: denotes the number of cracks in the region with a constant internal force. Multiple variables can be added, one for each loading stage, in accordance with LOADID.</t>
    </r>
  </si>
  <si>
    <r>
      <t>L</t>
    </r>
    <r>
      <rPr>
        <b/>
        <i/>
        <vertAlign val="subscript"/>
        <sz val="11"/>
        <color theme="1"/>
        <rFont val="Calibri"/>
        <family val="2"/>
        <scheme val="minor"/>
      </rPr>
      <t>meas</t>
    </r>
  </si>
  <si>
    <r>
      <rPr>
        <b/>
        <i/>
        <sz val="11"/>
        <color theme="1"/>
        <rFont val="Calibri"/>
        <family val="2"/>
        <scheme val="minor"/>
      </rPr>
      <t>L</t>
    </r>
    <r>
      <rPr>
        <b/>
        <i/>
        <vertAlign val="subscript"/>
        <sz val="11"/>
        <color theme="1"/>
        <rFont val="Calibri"/>
        <family val="2"/>
        <scheme val="minor"/>
      </rPr>
      <t>cons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length of the zone of the beam with a constant internal force.</t>
    </r>
  </si>
  <si>
    <t>[1,3,8,2,0.5,16,38,plasticizer,2359]</t>
  </si>
  <si>
    <r>
      <rPr>
        <b/>
        <sz val="11"/>
        <color theme="1"/>
        <rFont val="Calibri"/>
        <family val="2"/>
      </rPr>
      <t>ε</t>
    </r>
    <r>
      <rPr>
        <b/>
        <vertAlign val="subscript"/>
        <sz val="11"/>
        <color theme="1"/>
        <rFont val="Calibri"/>
        <family val="2"/>
      </rPr>
      <t>in</t>
    </r>
    <r>
      <rPr>
        <sz val="11"/>
        <color theme="1"/>
        <rFont val="Calibri"/>
        <family val="2"/>
        <scheme val="minor"/>
      </rPr>
      <t>: determines the assumed internal strain distribution over the height of the cross-section, depending on the load: 1a = constant (pure tension, uniaxial), 1b = constant (pure tension, biaxial), 2 = linear (bending), 3 = constant + linear (axial load + bending).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</si>
  <si>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i/>
        <vertAlign val="subscript"/>
        <sz val="11"/>
        <color theme="1"/>
        <rFont val="Calibri"/>
        <family val="2"/>
        <scheme val="minor"/>
      </rPr>
      <t xml:space="preserve">p0.1k </t>
    </r>
    <r>
      <rPr>
        <b/>
        <i/>
        <sz val="11"/>
        <color theme="1"/>
        <rFont val="Calibri"/>
        <family val="2"/>
        <scheme val="minor"/>
      </rPr>
      <t>[MPa]:</t>
    </r>
    <r>
      <rPr>
        <sz val="11"/>
        <color theme="1"/>
        <rFont val="Calibri"/>
        <family val="2"/>
        <scheme val="minor"/>
      </rPr>
      <t xml:space="preserve"> characteristic 0.1% proof strength. A single value can be added and is valid for all the applied tendons in the structural element. The yield strength is used for f</t>
    </r>
    <r>
      <rPr>
        <vertAlign val="subscript"/>
        <sz val="11"/>
        <color theme="1"/>
        <rFont val="Calibri"/>
        <family val="2"/>
        <scheme val="minor"/>
      </rPr>
      <t>p0.1k</t>
    </r>
    <r>
      <rPr>
        <sz val="11"/>
        <color theme="1"/>
        <rFont val="Calibri"/>
        <family val="2"/>
        <scheme val="minor"/>
      </rPr>
      <t>, if provided.</t>
    </r>
  </si>
  <si>
    <t>Test setup</t>
  </si>
  <si>
    <r>
      <rPr>
        <b/>
        <i/>
        <sz val="11"/>
        <color theme="1"/>
        <rFont val="Calibri"/>
        <family val="2"/>
        <scheme val="minor"/>
      </rPr>
      <t>pd:</t>
    </r>
    <r>
      <rPr>
        <sz val="11"/>
        <color theme="1"/>
        <rFont val="Calibri"/>
        <family val="2"/>
        <scheme val="minor"/>
      </rPr>
      <t xml:space="preserve"> orientation of the reinforcing steel during pouring the concrete: 1 = reinforcing steel is parallel to the pouring direction, 2 = reinforcing steel is perpendicular ot the pouring direction.</t>
    </r>
  </si>
  <si>
    <r>
      <rPr>
        <b/>
        <sz val="11"/>
        <color theme="1"/>
        <rFont val="Calibri"/>
        <family val="2"/>
        <scheme val="minor"/>
      </rPr>
      <t>L</t>
    </r>
    <r>
      <rPr>
        <b/>
        <vertAlign val="subscript"/>
        <sz val="11"/>
        <color theme="1"/>
        <rFont val="Calibri"/>
        <family val="2"/>
        <scheme val="minor"/>
      </rPr>
      <t>meas</t>
    </r>
    <r>
      <rPr>
        <b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length of the zone where the measurements were performed.</t>
    </r>
  </si>
  <si>
    <r>
      <rPr>
        <b/>
        <i/>
        <sz val="11"/>
        <color theme="1"/>
        <rFont val="Calibri"/>
        <family val="2"/>
        <scheme val="minor"/>
      </rPr>
      <t>b(z) [mm]</t>
    </r>
    <r>
      <rPr>
        <sz val="11"/>
        <color theme="1"/>
        <rFont val="Calibri"/>
        <family val="2"/>
        <scheme val="minor"/>
      </rPr>
      <t>: denotes the width of the cross-section as a function of the vertical position z. The origin is on the vertical symmetry line, located at the top of the cross-section. In case of a piece-wise defined function, a "," is used to separate the different pieces of the function. The complete function is denoted as an array.</t>
    </r>
  </si>
  <si>
    <r>
      <rPr>
        <b/>
        <sz val="11"/>
        <color theme="1"/>
        <rFont val="Calibri"/>
        <family val="2"/>
        <scheme val="minor"/>
      </rPr>
      <t>f</t>
    </r>
    <r>
      <rPr>
        <b/>
        <vertAlign val="subscript"/>
        <sz val="11"/>
        <color theme="1"/>
        <rFont val="Calibri"/>
        <family val="2"/>
        <scheme val="minor"/>
      </rPr>
      <t>cm</t>
    </r>
    <r>
      <rPr>
        <b/>
        <sz val="11"/>
        <color theme="1"/>
        <rFont val="Calibri"/>
        <family val="2"/>
        <scheme val="minor"/>
      </rPr>
      <t xml:space="preserve"> [MPa]</t>
    </r>
    <r>
      <rPr>
        <sz val="11"/>
        <color theme="1"/>
        <rFont val="Calibri"/>
        <family val="2"/>
        <scheme val="minor"/>
      </rPr>
      <t>: denotes the mean value of the concrete compression strength, based on tested material specimens (cubes, cylinders). Results from multiple tests can be denoted in an array.</t>
    </r>
  </si>
  <si>
    <r>
      <rPr>
        <b/>
        <i/>
        <sz val="11"/>
        <color theme="1"/>
        <rFont val="Calibri"/>
        <family val="2"/>
        <scheme val="minor"/>
      </rPr>
      <t>cat</t>
    </r>
    <r>
      <rPr>
        <b/>
        <i/>
        <vertAlign val="subscript"/>
        <sz val="11"/>
        <color theme="1"/>
        <rFont val="Calibri"/>
        <family val="2"/>
        <scheme val="minor"/>
      </rPr>
      <t>fctm</t>
    </r>
    <r>
      <rPr>
        <b/>
        <i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denotes how fctm is measured, determined by three subvariabels, each denoted in a separate position in the array:
 -Shape: 1 = cylinder, 2 = cube, 3 = prism
 -Dimensions: diameter and height for a cylinder, length, width and height for a cube and prism
 -Test method: 1 = direct tensile test, 2 = tensile splitting test, 3 = flexural tensile test</t>
    </r>
  </si>
  <si>
    <r>
      <rPr>
        <b/>
        <sz val="11"/>
        <color theme="1"/>
        <rFont val="Calibri"/>
        <family val="2"/>
        <scheme val="minor"/>
      </rPr>
      <t>cat</t>
    </r>
    <r>
      <rPr>
        <b/>
        <vertAlign val="subscript"/>
        <sz val="11"/>
        <color theme="1"/>
        <rFont val="Calibri"/>
        <family val="2"/>
        <scheme val="minor"/>
      </rPr>
      <t>fcm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denotes how f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 xml:space="preserve"> is measured, determined by three subvariables, each denoted in a separate position in the array:
 -Shape: 1 = cylinder, 2 = cube
 -Dimensions: diameter and height of a cylinder, length, width and height for a cube. All dimensions are in mm.
 -Treatment: 1 = capped, 2 = uncapped</t>
    </r>
  </si>
  <si>
    <r>
      <rPr>
        <b/>
        <sz val="11"/>
        <color theme="1"/>
        <rFont val="Calibri"/>
        <family val="2"/>
        <scheme val="minor"/>
      </rPr>
      <t>t</t>
    </r>
    <r>
      <rPr>
        <b/>
        <vertAlign val="subscript"/>
        <sz val="11"/>
        <color theme="1"/>
        <rFont val="Calibri"/>
        <family val="2"/>
        <scheme val="minor"/>
      </rPr>
      <t>fcm</t>
    </r>
    <r>
      <rPr>
        <b/>
        <sz val="11"/>
        <color theme="1"/>
        <rFont val="Calibri"/>
        <family val="2"/>
        <scheme val="minor"/>
      </rPr>
      <t xml:space="preserve"> [days]</t>
    </r>
    <r>
      <rPr>
        <sz val="11"/>
        <color theme="1"/>
        <rFont val="Calibri"/>
        <family val="2"/>
        <scheme val="minor"/>
      </rPr>
      <t>: the age of the material specimen at testing. Multiple ages can be entered, in accordance with f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>.</t>
    </r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</si>
  <si>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>fctm</t>
    </r>
    <r>
      <rPr>
        <b/>
        <i/>
        <sz val="11"/>
        <color theme="1"/>
        <rFont val="Calibri"/>
        <family val="2"/>
        <scheme val="minor"/>
      </rPr>
      <t xml:space="preserve"> [days]</t>
    </r>
    <r>
      <rPr>
        <sz val="11"/>
        <color theme="1"/>
        <rFont val="Calibri"/>
        <family val="2"/>
        <scheme val="minor"/>
      </rPr>
      <t>: the age of the material specimen at testing. Multiple ages can be entered, in accordance with f</t>
    </r>
    <r>
      <rPr>
        <vertAlign val="subscript"/>
        <sz val="11"/>
        <color theme="1"/>
        <rFont val="Calibri"/>
        <family val="2"/>
        <scheme val="minor"/>
      </rPr>
      <t>ctm</t>
    </r>
    <r>
      <rPr>
        <sz val="11"/>
        <color theme="1"/>
        <rFont val="Calibri"/>
        <family val="2"/>
        <scheme val="minor"/>
      </rPr>
      <t>.</t>
    </r>
  </si>
  <si>
    <r>
      <rPr>
        <b/>
        <i/>
        <sz val="11"/>
        <color theme="1"/>
        <rFont val="Calibri"/>
        <family val="2"/>
        <scheme val="minor"/>
      </rPr>
      <t>cat</t>
    </r>
    <r>
      <rPr>
        <b/>
        <i/>
        <vertAlign val="subscript"/>
        <sz val="11"/>
        <color theme="1"/>
        <rFont val="Calibri"/>
        <family val="2"/>
        <scheme val="minor"/>
      </rPr>
      <t>Ecm</t>
    </r>
    <r>
      <rPr>
        <sz val="11"/>
        <color theme="1"/>
        <rFont val="Calibri"/>
        <family val="2"/>
        <scheme val="minor"/>
      </rPr>
      <t>: denotes how E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 xml:space="preserve"> is measured, determined by three subvariabes, each denoted in a separate position in the array:
 -Shape: 1 = cylinder, 2 = cube, 3 = prism
 -Dimensions: diameter and height for a cylinder, length, width and height for a cube and prism</t>
    </r>
  </si>
  <si>
    <r>
      <rPr>
        <b/>
        <i/>
        <sz val="11"/>
        <color theme="1"/>
        <rFont val="Calibri"/>
        <family val="2"/>
        <scheme val="minor"/>
      </rPr>
      <t>t</t>
    </r>
    <r>
      <rPr>
        <b/>
        <i/>
        <vertAlign val="subscript"/>
        <sz val="11"/>
        <color theme="1"/>
        <rFont val="Calibri"/>
        <family val="2"/>
        <scheme val="minor"/>
      </rPr>
      <t>Ecm</t>
    </r>
    <r>
      <rPr>
        <b/>
        <i/>
        <sz val="11"/>
        <color theme="1"/>
        <rFont val="Calibri"/>
        <family val="2"/>
        <scheme val="minor"/>
      </rPr>
      <t xml:space="preserve"> [days]</t>
    </r>
    <r>
      <rPr>
        <sz val="11"/>
        <color theme="1"/>
        <rFont val="Calibri"/>
        <family val="2"/>
        <scheme val="minor"/>
      </rPr>
      <t>: age of the material specimen at testing. Multple ages can be entered, in accordance with E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</si>
  <si>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</rPr>
      <t>ø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nominal diameter of reinforcement bars in a specific layer. Multiple diameters, each belonging to a specific reinforcement layer, can be entered in an array.</t>
    </r>
  </si>
  <si>
    <r>
      <rPr>
        <b/>
        <i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  <scheme val="minor"/>
      </rPr>
      <t>m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the mean crack width based on measured crack widths in the region of constant bending moment. In the database, w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is indicated with valcat = 1.</t>
    </r>
  </si>
  <si>
    <r>
      <rPr>
        <b/>
        <i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  <scheme val="minor"/>
      </rPr>
      <t>k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 the characteristic crack width based on measured crack widths in the region of constant bending moment. In the database, w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is indicated with valcat = 2.</t>
    </r>
  </si>
  <si>
    <r>
      <rPr>
        <b/>
        <i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  <scheme val="minor"/>
      </rPr>
      <t>max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 the maximum crack width based on measured crack widths in the region of constant bending moment. In the database, w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is indicated with valcat = 3.</t>
    </r>
  </si>
  <si>
    <r>
      <rPr>
        <b/>
        <i/>
        <sz val="11"/>
        <color theme="1"/>
        <rFont val="Calibri"/>
        <family val="2"/>
        <scheme val="minor"/>
      </rPr>
      <t>s</t>
    </r>
    <r>
      <rPr>
        <b/>
        <i/>
        <vertAlign val="subscript"/>
        <sz val="11"/>
        <color theme="1"/>
        <rFont val="Calibri"/>
        <family val="2"/>
        <scheme val="minor"/>
      </rPr>
      <t>m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the mean crack spacing based on measured crack spacings in the region of constant bending moment. In the database, s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is indicated with valcat = 4.</t>
    </r>
  </si>
  <si>
    <r>
      <rPr>
        <b/>
        <i/>
        <sz val="11"/>
        <color theme="1"/>
        <rFont val="Calibri"/>
        <family val="2"/>
        <scheme val="minor"/>
      </rPr>
      <t>s</t>
    </r>
    <r>
      <rPr>
        <b/>
        <i/>
        <vertAlign val="subscript"/>
        <sz val="11"/>
        <color theme="1"/>
        <rFont val="Calibri"/>
        <family val="2"/>
        <scheme val="minor"/>
      </rPr>
      <t>max</t>
    </r>
    <r>
      <rPr>
        <b/>
        <i/>
        <sz val="11"/>
        <color theme="1"/>
        <rFont val="Calibri"/>
        <family val="2"/>
        <scheme val="minor"/>
      </rPr>
      <t xml:space="preserve"> [mm]</t>
    </r>
    <r>
      <rPr>
        <sz val="11"/>
        <color theme="1"/>
        <rFont val="Calibri"/>
        <family val="2"/>
        <scheme val="minor"/>
      </rPr>
      <t>: the maximum crack spacing based on measured crack spacings in the region of constant bending moment. In the database, s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is indicated with valcat = 5.</t>
    </r>
  </si>
  <si>
    <r>
      <rPr>
        <b/>
        <i/>
        <sz val="11"/>
        <color theme="1"/>
        <rFont val="Calibri"/>
        <family val="2"/>
        <scheme val="minor"/>
      </rPr>
      <t>ELID</t>
    </r>
    <r>
      <rPr>
        <sz val="11"/>
        <color theme="1"/>
        <rFont val="Calibri"/>
        <family val="2"/>
        <scheme val="minor"/>
      </rPr>
      <t>: identifies the specific structural element. Each row represents a structural element.</t>
    </r>
  </si>
  <si>
    <t>Structural element preparations</t>
  </si>
  <si>
    <r>
      <rPr>
        <b/>
        <i/>
        <sz val="11"/>
        <color theme="1"/>
        <rFont val="Calibri"/>
        <family val="2"/>
        <scheme val="minor"/>
      </rPr>
      <t>type</t>
    </r>
    <r>
      <rPr>
        <i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	H = a tendon is a bar, C = a tendon is a single wire, ySx = a tendon consisting of y strands, where each strand consist of x wires.</t>
    </r>
  </si>
  <si>
    <t>1S7</t>
  </si>
  <si>
    <t>[21.1,20]</t>
  </si>
  <si>
    <t>Journal where the publication was published (if it was published in a journal)</t>
  </si>
  <si>
    <r>
      <rPr>
        <b/>
        <i/>
        <sz val="11"/>
        <color theme="1"/>
        <rFont val="Calibri"/>
        <family val="2"/>
        <scheme val="minor"/>
      </rPr>
      <t>method</t>
    </r>
    <r>
      <rPr>
        <sz val="11"/>
        <color theme="1"/>
        <rFont val="Calibri"/>
        <family val="2"/>
        <scheme val="minor"/>
      </rPr>
      <t>: 1 = bonded tendons with pre-tensioned steel, 2 = bonded tendons with post-tensioned steel, 3 = unbonded tendons with post-tensioned steel. A single value can be added and is valid for all the applied tendons in the structural element.</t>
    </r>
  </si>
  <si>
    <r>
      <rPr>
        <b/>
        <i/>
        <sz val="11"/>
        <color theme="1"/>
        <rFont val="Calibri"/>
        <family val="2"/>
        <scheme val="minor"/>
      </rPr>
      <t>cat</t>
    </r>
    <r>
      <rPr>
        <b/>
        <i/>
        <vertAlign val="subscript"/>
        <sz val="11"/>
        <color theme="1"/>
        <rFont val="Calibri"/>
        <family val="2"/>
        <scheme val="minor"/>
      </rPr>
      <t>cal</t>
    </r>
    <r>
      <rPr>
        <sz val="11"/>
        <color theme="1"/>
        <rFont val="Calibri"/>
        <family val="2"/>
        <scheme val="minor"/>
      </rPr>
      <t>: determines how the internal stresses are calculated: 1 = linear elastic behaviour of concrete in compression, neglecting concrete in tension, 2 = nonlinear behaviour of concrete in compression, neglecting concrete in tension, 3 = nonlinear behaviour of concrete in compression, considering the contribution of concrete in tension, 4 = actual steel stresses or forces are interpolated based on the internal bending moment at failure.</t>
    </r>
  </si>
  <si>
    <r>
      <rPr>
        <b/>
        <i/>
        <sz val="11"/>
        <color theme="1"/>
        <rFont val="Calibri"/>
        <family val="2"/>
        <scheme val="minor"/>
      </rPr>
      <t>ε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>(t</t>
    </r>
    <r>
      <rPr>
        <b/>
        <i/>
        <vertAlign val="subscript"/>
        <sz val="11"/>
        <color theme="1"/>
        <rFont val="Calibri"/>
        <family val="2"/>
        <scheme val="minor"/>
      </rPr>
      <t>0</t>
    </r>
    <r>
      <rPr>
        <b/>
        <i/>
        <sz val="11"/>
        <color theme="1"/>
        <rFont val="Calibri"/>
        <family val="2"/>
        <scheme val="minor"/>
      </rPr>
      <t>) [</t>
    </r>
    <r>
      <rPr>
        <b/>
        <sz val="11"/>
        <color theme="1"/>
        <rFont val="Calibri"/>
        <family val="2"/>
      </rPr>
      <t>μ</t>
    </r>
    <r>
      <rPr>
        <b/>
        <i/>
        <sz val="11"/>
        <color theme="1"/>
        <rFont val="Calibri"/>
        <family val="2"/>
        <scheme val="minor"/>
      </rPr>
      <t>s]</t>
    </r>
    <r>
      <rPr>
        <sz val="11"/>
        <color theme="1"/>
        <rFont val="Calibri"/>
        <family val="2"/>
        <scheme val="minor"/>
      </rPr>
      <t>: average value of the initial shrinkage strain in a tested element, measured over the region L</t>
    </r>
    <r>
      <rPr>
        <vertAlign val="subscript"/>
        <sz val="11"/>
        <color theme="1"/>
        <rFont val="Calibri"/>
        <family val="2"/>
        <scheme val="minor"/>
      </rPr>
      <t>meas</t>
    </r>
    <r>
      <rPr>
        <sz val="11"/>
        <color theme="1"/>
        <rFont val="Calibri"/>
        <family val="2"/>
        <scheme val="minor"/>
      </rPr>
      <t>. Since it is an initial value, a single value can be entered. The strain due to shrinkage is entered as a positive number.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</si>
</sst>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7" fillId="3" borderId="2" applyNumberFormat="0" applyFont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1" fillId="2" borderId="1" xfId="1" applyNumberFormat="1" applyAlignment="1">
      <alignment horizontal="left"/>
    </xf>
    <xf numFmtId="49" fontId="1" fillId="2" borderId="1" xfId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3" borderId="2" xfId="2" applyFont="1"/>
    <xf numFmtId="49" fontId="0" fillId="3" borderId="2" xfId="2" applyNumberFormat="1" applyFont="1" applyAlignment="1">
      <alignment textRotation="45" wrapText="1"/>
    </xf>
    <xf numFmtId="0" fontId="0" fillId="3" borderId="2" xfId="2" applyFont="1" applyAlignment="1">
      <alignment textRotation="45" wrapText="1"/>
    </xf>
    <xf numFmtId="0" fontId="0" fillId="3" borderId="2" xfId="2" applyFont="1" applyAlignment="1">
      <alignment horizontal="left" textRotation="45" wrapText="1"/>
    </xf>
    <xf numFmtId="0" fontId="0" fillId="3" borderId="2" xfId="2" applyFont="1" applyAlignment="1">
      <alignment horizontal="left" vertical="center" textRotation="45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3">
    <cellStyle name="Input" xfId="1" builtinId="20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2C0A-1A1A-4128-B0C5-E854F4E40533}">
  <dimension ref="B1:E14"/>
  <sheetViews>
    <sheetView tabSelected="1" workbookViewId="0"/>
  </sheetViews>
  <sheetFormatPr defaultRowHeight="14.4" x14ac:dyDescent="0.3"/>
  <cols>
    <col min="1" max="1" width="2.77734375" customWidth="1"/>
    <col min="2" max="2" width="11.5546875" customWidth="1"/>
    <col min="3" max="3" width="120.44140625" bestFit="1" customWidth="1"/>
    <col min="5" max="5" width="65.109375" bestFit="1" customWidth="1"/>
  </cols>
  <sheetData>
    <row r="1" spans="2:5" ht="25.8" x14ac:dyDescent="0.5">
      <c r="B1" s="1" t="s">
        <v>45</v>
      </c>
    </row>
    <row r="4" spans="2:5" ht="18" x14ac:dyDescent="0.35">
      <c r="B4" s="2" t="s">
        <v>26</v>
      </c>
    </row>
    <row r="5" spans="2:5" x14ac:dyDescent="0.3">
      <c r="B5" s="3" t="s">
        <v>0</v>
      </c>
      <c r="C5" s="3" t="s">
        <v>1</v>
      </c>
      <c r="E5" s="3" t="s">
        <v>58</v>
      </c>
    </row>
    <row r="6" spans="2:5" x14ac:dyDescent="0.3">
      <c r="B6" t="s">
        <v>28</v>
      </c>
      <c r="C6" s="4">
        <v>2</v>
      </c>
      <c r="E6" s="17" t="s">
        <v>48</v>
      </c>
    </row>
    <row r="7" spans="2:5" x14ac:dyDescent="0.3">
      <c r="B7" t="s">
        <v>29</v>
      </c>
      <c r="C7" s="4">
        <v>0</v>
      </c>
      <c r="E7" s="17" t="s">
        <v>49</v>
      </c>
    </row>
    <row r="8" spans="2:5" x14ac:dyDescent="0.3">
      <c r="B8" t="s">
        <v>30</v>
      </c>
      <c r="C8" s="9" t="s">
        <v>19</v>
      </c>
      <c r="E8" s="17" t="s">
        <v>50</v>
      </c>
    </row>
    <row r="9" spans="2:5" x14ac:dyDescent="0.3">
      <c r="B9" t="s">
        <v>27</v>
      </c>
      <c r="C9" s="13">
        <v>1963</v>
      </c>
      <c r="E9" s="17" t="s">
        <v>51</v>
      </c>
    </row>
    <row r="10" spans="2:5" x14ac:dyDescent="0.3">
      <c r="B10" t="s">
        <v>2</v>
      </c>
      <c r="C10" s="5" t="s">
        <v>6</v>
      </c>
      <c r="E10" s="17" t="s">
        <v>221</v>
      </c>
    </row>
    <row r="11" spans="2:5" x14ac:dyDescent="0.3">
      <c r="B11" t="s">
        <v>3</v>
      </c>
      <c r="C11" s="4" t="s">
        <v>7</v>
      </c>
      <c r="E11" s="17" t="s">
        <v>52</v>
      </c>
    </row>
    <row r="12" spans="2:5" x14ac:dyDescent="0.3">
      <c r="B12" t="s">
        <v>4</v>
      </c>
      <c r="C12" s="5" t="s">
        <v>8</v>
      </c>
      <c r="E12" s="17" t="s">
        <v>53</v>
      </c>
    </row>
    <row r="13" spans="2:5" x14ac:dyDescent="0.3">
      <c r="B13" t="s">
        <v>5</v>
      </c>
      <c r="C13" s="5" t="s">
        <v>9</v>
      </c>
      <c r="E13" s="17" t="s">
        <v>54</v>
      </c>
    </row>
    <row r="14" spans="2:5" x14ac:dyDescent="0.3">
      <c r="B14" t="s">
        <v>31</v>
      </c>
      <c r="C14" s="5" t="s">
        <v>20</v>
      </c>
      <c r="E14" s="17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B2FA-BB6D-4328-A241-8FB5A7BA2450}">
  <dimension ref="A1:BV10"/>
  <sheetViews>
    <sheetView zoomScaleNormal="100" workbookViewId="0"/>
  </sheetViews>
  <sheetFormatPr defaultRowHeight="14.4" x14ac:dyDescent="0.3"/>
  <cols>
    <col min="1" max="1" width="4.109375" customWidth="1"/>
    <col min="3" max="3" width="8.88671875" style="7"/>
    <col min="4" max="4" width="8.33203125" style="7" customWidth="1"/>
    <col min="5" max="7" width="8.88671875" style="7"/>
    <col min="8" max="8" width="5.77734375" style="7" customWidth="1"/>
    <col min="9" max="9" width="28.77734375" style="12" customWidth="1"/>
    <col min="13" max="13" width="35" style="7" customWidth="1"/>
    <col min="14" max="16" width="8.5546875" style="7" bestFit="1" customWidth="1"/>
    <col min="17" max="17" width="16.21875" style="7" bestFit="1" customWidth="1"/>
    <col min="18" max="18" width="5.33203125" customWidth="1"/>
    <col min="21" max="21" width="15.88671875" style="7" customWidth="1"/>
    <col min="22" max="22" width="27.109375" customWidth="1"/>
    <col min="23" max="23" width="9.6640625" customWidth="1"/>
    <col min="24" max="24" width="12.6640625" customWidth="1"/>
    <col min="25" max="25" width="31.6640625" customWidth="1"/>
    <col min="26" max="26" width="8.88671875" customWidth="1"/>
    <col min="27" max="27" width="17.109375" customWidth="1"/>
    <col min="28" max="28" width="23.77734375" customWidth="1"/>
    <col min="29" max="29" width="9" customWidth="1"/>
    <col min="30" max="30" width="70.5546875" customWidth="1"/>
    <col min="34" max="34" width="13.5546875" customWidth="1"/>
    <col min="35" max="35" width="11.6640625" style="7" customWidth="1"/>
    <col min="36" max="36" width="10.44140625" style="7" customWidth="1"/>
    <col min="37" max="37" width="12.77734375" style="7" customWidth="1"/>
    <col min="38" max="38" width="12.21875" style="7" customWidth="1"/>
    <col min="39" max="39" width="4.5546875" style="7" customWidth="1"/>
    <col min="40" max="40" width="8.88671875" style="7"/>
    <col min="44" max="44" width="12.109375" customWidth="1"/>
    <col min="45" max="45" width="12.6640625" customWidth="1"/>
    <col min="52" max="52" width="8.44140625" customWidth="1"/>
    <col min="54" max="54" width="14" customWidth="1"/>
    <col min="55" max="55" width="23.6640625" customWidth="1"/>
    <col min="56" max="56" width="13.33203125" customWidth="1"/>
    <col min="57" max="57" width="17.33203125" customWidth="1"/>
    <col min="58" max="58" width="12.21875" customWidth="1"/>
    <col min="59" max="59" width="13" customWidth="1"/>
    <col min="60" max="60" width="20.109375" bestFit="1" customWidth="1"/>
    <col min="61" max="61" width="12.33203125" bestFit="1" customWidth="1"/>
    <col min="62" max="62" width="11.6640625" customWidth="1"/>
    <col min="63" max="63" width="8.5546875" bestFit="1" customWidth="1"/>
    <col min="64" max="64" width="12.33203125" customWidth="1"/>
    <col min="65" max="65" width="18.109375" customWidth="1"/>
    <col min="69" max="69" width="12.33203125" style="7" customWidth="1"/>
    <col min="70" max="70" width="20.109375" style="7" bestFit="1" customWidth="1"/>
    <col min="71" max="71" width="33.21875" style="7" customWidth="1"/>
    <col min="72" max="72" width="8.6640625" style="7" customWidth="1"/>
    <col min="73" max="73" width="21" style="7" customWidth="1"/>
    <col min="74" max="74" width="15.44140625" style="7" customWidth="1"/>
  </cols>
  <sheetData>
    <row r="1" spans="1:74" ht="25.8" x14ac:dyDescent="0.5">
      <c r="B1" s="1" t="s">
        <v>46</v>
      </c>
    </row>
    <row r="4" spans="1:74" ht="18" x14ac:dyDescent="0.35">
      <c r="B4" s="6" t="s">
        <v>10</v>
      </c>
      <c r="K4" s="2" t="s">
        <v>217</v>
      </c>
      <c r="L4" s="2"/>
      <c r="M4" s="16"/>
      <c r="N4" s="16"/>
      <c r="O4" s="16"/>
      <c r="P4" s="16"/>
      <c r="Q4" s="16"/>
      <c r="R4" s="2"/>
      <c r="S4" s="2" t="s">
        <v>11</v>
      </c>
      <c r="V4" s="7"/>
      <c r="W4" s="7"/>
      <c r="X4" s="7"/>
      <c r="Y4" s="7"/>
      <c r="Z4" s="7"/>
      <c r="AA4" s="7"/>
      <c r="AB4" s="7"/>
      <c r="AC4" s="7"/>
      <c r="AD4" s="7"/>
      <c r="AF4" s="2" t="s">
        <v>35</v>
      </c>
      <c r="AH4" s="7"/>
      <c r="AP4" s="2" t="s">
        <v>36</v>
      </c>
      <c r="AQ4" s="2"/>
      <c r="AU4" s="2" t="s">
        <v>37</v>
      </c>
      <c r="AZ4" s="2" t="s">
        <v>38</v>
      </c>
      <c r="BO4" s="2" t="s">
        <v>199</v>
      </c>
    </row>
    <row r="5" spans="1:74" ht="15.6" x14ac:dyDescent="0.35">
      <c r="A5" s="7"/>
      <c r="B5" s="8" t="s">
        <v>28</v>
      </c>
      <c r="C5" s="8" t="s">
        <v>32</v>
      </c>
      <c r="D5" s="8" t="s">
        <v>107</v>
      </c>
      <c r="E5" s="8" t="s">
        <v>108</v>
      </c>
      <c r="F5" s="8" t="s">
        <v>109</v>
      </c>
      <c r="G5" s="8" t="s">
        <v>194</v>
      </c>
      <c r="H5" s="8" t="s">
        <v>18</v>
      </c>
      <c r="I5" s="8" t="s">
        <v>112</v>
      </c>
      <c r="J5" s="7"/>
      <c r="K5" s="8" t="s">
        <v>28</v>
      </c>
      <c r="L5" s="8" t="s">
        <v>32</v>
      </c>
      <c r="M5" s="8" t="s">
        <v>34</v>
      </c>
      <c r="N5" s="8" t="s">
        <v>150</v>
      </c>
      <c r="O5" s="8" t="s">
        <v>25</v>
      </c>
      <c r="P5" s="8" t="s">
        <v>115</v>
      </c>
      <c r="Q5" s="8" t="s">
        <v>33</v>
      </c>
      <c r="R5" s="8"/>
      <c r="S5" s="8" t="s">
        <v>28</v>
      </c>
      <c r="T5" s="8" t="s">
        <v>32</v>
      </c>
      <c r="U5" s="8" t="s">
        <v>116</v>
      </c>
      <c r="V5" s="8" t="s">
        <v>117</v>
      </c>
      <c r="W5" s="8" t="s">
        <v>118</v>
      </c>
      <c r="X5" s="8" t="s">
        <v>119</v>
      </c>
      <c r="Y5" s="8" t="s">
        <v>120</v>
      </c>
      <c r="Z5" s="8" t="s">
        <v>121</v>
      </c>
      <c r="AA5" s="8" t="s">
        <v>122</v>
      </c>
      <c r="AB5" s="8" t="s">
        <v>123</v>
      </c>
      <c r="AC5" s="8" t="s">
        <v>124</v>
      </c>
      <c r="AD5" s="8" t="s">
        <v>23</v>
      </c>
      <c r="AE5" s="7"/>
      <c r="AF5" s="8" t="s">
        <v>28</v>
      </c>
      <c r="AG5" s="8" t="s">
        <v>32</v>
      </c>
      <c r="AH5" s="8" t="s">
        <v>125</v>
      </c>
      <c r="AI5" s="8" t="s">
        <v>126</v>
      </c>
      <c r="AJ5" s="8" t="s">
        <v>127</v>
      </c>
      <c r="AK5" s="8" t="s">
        <v>12</v>
      </c>
      <c r="AL5" s="8" t="s">
        <v>128</v>
      </c>
      <c r="AM5" s="8" t="s">
        <v>129</v>
      </c>
      <c r="AN5" s="8" t="s">
        <v>130</v>
      </c>
      <c r="AO5" s="7"/>
      <c r="AP5" s="8" t="s">
        <v>28</v>
      </c>
      <c r="AQ5" s="8" t="s">
        <v>32</v>
      </c>
      <c r="AR5" s="22" t="s">
        <v>132</v>
      </c>
      <c r="AS5" s="8" t="s">
        <v>131</v>
      </c>
      <c r="AT5" s="7"/>
      <c r="AU5" s="8" t="s">
        <v>28</v>
      </c>
      <c r="AV5" s="8" t="s">
        <v>32</v>
      </c>
      <c r="AW5" s="22" t="s">
        <v>133</v>
      </c>
      <c r="AX5" s="8" t="s">
        <v>134</v>
      </c>
      <c r="AY5" s="7"/>
      <c r="AZ5" s="8" t="s">
        <v>28</v>
      </c>
      <c r="BA5" s="8" t="s">
        <v>32</v>
      </c>
      <c r="BB5" s="8" t="s">
        <v>39</v>
      </c>
      <c r="BC5" s="8" t="s">
        <v>40</v>
      </c>
      <c r="BD5" s="8" t="s">
        <v>135</v>
      </c>
      <c r="BE5" s="8" t="s">
        <v>136</v>
      </c>
      <c r="BF5" s="8" t="s">
        <v>137</v>
      </c>
      <c r="BG5" s="8" t="s">
        <v>41</v>
      </c>
      <c r="BH5" s="8" t="s">
        <v>138</v>
      </c>
      <c r="BI5" s="8" t="s">
        <v>139</v>
      </c>
      <c r="BJ5" s="23" t="s">
        <v>140</v>
      </c>
      <c r="BK5" s="8" t="s">
        <v>141</v>
      </c>
      <c r="BL5" s="8" t="s">
        <v>142</v>
      </c>
      <c r="BM5" s="8" t="s">
        <v>143</v>
      </c>
      <c r="BN5" s="7"/>
      <c r="BO5" s="8" t="s">
        <v>28</v>
      </c>
      <c r="BP5" s="8" t="s">
        <v>32</v>
      </c>
      <c r="BQ5" s="8" t="s">
        <v>144</v>
      </c>
      <c r="BR5" s="23" t="s">
        <v>145</v>
      </c>
      <c r="BS5" s="8" t="s">
        <v>146</v>
      </c>
      <c r="BT5" s="8" t="s">
        <v>147</v>
      </c>
      <c r="BU5" s="8" t="s">
        <v>148</v>
      </c>
      <c r="BV5" s="8" t="s">
        <v>149</v>
      </c>
    </row>
    <row r="6" spans="1:74" x14ac:dyDescent="0.3">
      <c r="A6" s="7"/>
      <c r="B6" s="7">
        <f>Level_1!$C$6</f>
        <v>2</v>
      </c>
      <c r="C6" s="14" t="s">
        <v>56</v>
      </c>
      <c r="D6" s="11">
        <v>5000</v>
      </c>
      <c r="E6" s="11">
        <v>4500</v>
      </c>
      <c r="F6" s="11">
        <v>3000</v>
      </c>
      <c r="G6" s="11">
        <v>3000</v>
      </c>
      <c r="H6" s="11">
        <v>400</v>
      </c>
      <c r="I6" s="11" t="s">
        <v>59</v>
      </c>
      <c r="J6" s="7"/>
      <c r="K6" s="7">
        <f>Level_1!$C$6</f>
        <v>2</v>
      </c>
      <c r="L6" s="7" t="str">
        <f t="shared" ref="L6:L7" si="0">$C6</f>
        <v>Beam 1</v>
      </c>
      <c r="M6" s="11" t="s">
        <v>44</v>
      </c>
      <c r="N6" s="11" t="s">
        <v>24</v>
      </c>
      <c r="O6" s="11" t="s">
        <v>82</v>
      </c>
      <c r="P6" s="11" t="s">
        <v>220</v>
      </c>
      <c r="Q6" s="11">
        <v>2</v>
      </c>
      <c r="R6" s="7"/>
      <c r="S6" s="7">
        <f>Level_1!$C$6</f>
        <v>2</v>
      </c>
      <c r="T6" s="7" t="str">
        <f t="shared" ref="T6:T7" si="1">$C6</f>
        <v>Beam 1</v>
      </c>
      <c r="U6" s="11" t="s">
        <v>64</v>
      </c>
      <c r="V6" s="11" t="s">
        <v>65</v>
      </c>
      <c r="W6" s="11" t="s">
        <v>66</v>
      </c>
      <c r="X6" s="11" t="s">
        <v>68</v>
      </c>
      <c r="Y6" s="11" t="s">
        <v>65</v>
      </c>
      <c r="Z6" s="11" t="s">
        <v>66</v>
      </c>
      <c r="AA6" s="11" t="s">
        <v>69</v>
      </c>
      <c r="AB6" s="11" t="s">
        <v>70</v>
      </c>
      <c r="AC6" s="11" t="s">
        <v>71</v>
      </c>
      <c r="AD6" s="11" t="s">
        <v>196</v>
      </c>
      <c r="AE6" s="7"/>
      <c r="AF6" s="7">
        <f>Level_1!$C$6</f>
        <v>2</v>
      </c>
      <c r="AG6" s="7" t="str">
        <f t="shared" ref="AG6:AG7" si="2">$C6</f>
        <v>Beam 1</v>
      </c>
      <c r="AH6" s="11">
        <v>198000</v>
      </c>
      <c r="AI6" s="11">
        <v>2</v>
      </c>
      <c r="AJ6" s="11">
        <v>655</v>
      </c>
      <c r="AK6" s="11" t="s">
        <v>72</v>
      </c>
      <c r="AL6" s="11" t="s">
        <v>73</v>
      </c>
      <c r="AM6" s="11" t="s">
        <v>75</v>
      </c>
      <c r="AN6" s="11" t="s">
        <v>76</v>
      </c>
      <c r="AO6" s="7"/>
      <c r="AP6" s="7">
        <f>Level_1!$C$6</f>
        <v>2</v>
      </c>
      <c r="AQ6" s="7" t="str">
        <f t="shared" ref="AQ6:AQ7" si="3">$C6</f>
        <v>Beam 1</v>
      </c>
      <c r="AR6" s="11" t="s">
        <v>77</v>
      </c>
      <c r="AS6" s="11" t="s">
        <v>78</v>
      </c>
      <c r="AT6" s="7"/>
      <c r="AU6" s="7">
        <f>Level_1!$C$6</f>
        <v>2</v>
      </c>
      <c r="AV6" s="7" t="str">
        <f t="shared" ref="AV6:AV7" si="4">$C6</f>
        <v>Beam 1</v>
      </c>
      <c r="AW6" s="11">
        <v>8</v>
      </c>
      <c r="AX6" s="11">
        <v>200</v>
      </c>
      <c r="AY6" s="7"/>
      <c r="AZ6" s="7">
        <f>Level_1!$C$6</f>
        <v>2</v>
      </c>
      <c r="BA6" s="7" t="str">
        <f t="shared" ref="BA6:BA7" si="5">$C6</f>
        <v>Beam 1</v>
      </c>
      <c r="BB6" s="11" t="s">
        <v>219</v>
      </c>
      <c r="BC6" s="11">
        <v>1</v>
      </c>
      <c r="BD6" s="11">
        <v>1860</v>
      </c>
      <c r="BE6" s="11">
        <v>1690</v>
      </c>
      <c r="BF6" s="11">
        <v>200000</v>
      </c>
      <c r="BG6" s="11">
        <v>1</v>
      </c>
      <c r="BH6" s="11">
        <v>1</v>
      </c>
      <c r="BI6" s="11" t="s">
        <v>21</v>
      </c>
      <c r="BJ6" s="11" t="s">
        <v>83</v>
      </c>
      <c r="BK6" s="11" t="s">
        <v>76</v>
      </c>
      <c r="BL6" s="11" t="s">
        <v>73</v>
      </c>
      <c r="BM6" s="11" t="s">
        <v>82</v>
      </c>
      <c r="BN6" s="7"/>
      <c r="BO6" s="7">
        <f>Level_1!$C$6</f>
        <v>2</v>
      </c>
      <c r="BP6" s="15" t="str">
        <f t="shared" ref="BP6:BP7" si="6">C6</f>
        <v>Beam 1</v>
      </c>
      <c r="BQ6" s="11">
        <v>1</v>
      </c>
      <c r="BR6" s="11">
        <v>2</v>
      </c>
      <c r="BS6" s="11">
        <v>4</v>
      </c>
      <c r="BT6" s="11">
        <v>1</v>
      </c>
      <c r="BU6" s="11">
        <v>3</v>
      </c>
      <c r="BV6" s="11">
        <v>1</v>
      </c>
    </row>
    <row r="7" spans="1:74" x14ac:dyDescent="0.3">
      <c r="A7" s="7"/>
      <c r="B7" s="7">
        <f>Level_1!$C$6</f>
        <v>2</v>
      </c>
      <c r="C7" s="14" t="s">
        <v>57</v>
      </c>
      <c r="D7" s="11">
        <v>5200</v>
      </c>
      <c r="E7" s="11">
        <v>5000</v>
      </c>
      <c r="F7" s="11">
        <v>3500</v>
      </c>
      <c r="G7" s="11">
        <v>3000</v>
      </c>
      <c r="H7" s="11">
        <v>500</v>
      </c>
      <c r="I7" s="11" t="s">
        <v>60</v>
      </c>
      <c r="J7" s="7"/>
      <c r="K7" s="7">
        <f>Level_1!$C$6</f>
        <v>2</v>
      </c>
      <c r="L7" s="7" t="str">
        <f t="shared" si="0"/>
        <v>Beam 2</v>
      </c>
      <c r="M7" s="11" t="s">
        <v>44</v>
      </c>
      <c r="N7" s="11" t="s">
        <v>24</v>
      </c>
      <c r="O7" s="11" t="s">
        <v>82</v>
      </c>
      <c r="P7" s="11" t="s">
        <v>220</v>
      </c>
      <c r="Q7" s="11">
        <v>2</v>
      </c>
      <c r="R7" s="7"/>
      <c r="S7" s="7">
        <f>Level_1!$C$6</f>
        <v>2</v>
      </c>
      <c r="T7" s="7" t="str">
        <f t="shared" si="1"/>
        <v>Beam 2</v>
      </c>
      <c r="U7" s="11" t="s">
        <v>64</v>
      </c>
      <c r="V7" s="11" t="s">
        <v>65</v>
      </c>
      <c r="W7" s="11" t="s">
        <v>66</v>
      </c>
      <c r="X7" s="11" t="s">
        <v>68</v>
      </c>
      <c r="Y7" s="11" t="s">
        <v>65</v>
      </c>
      <c r="Z7" s="11" t="s">
        <v>66</v>
      </c>
      <c r="AA7" s="11" t="s">
        <v>69</v>
      </c>
      <c r="AB7" s="11" t="s">
        <v>70</v>
      </c>
      <c r="AC7" s="11" t="s">
        <v>71</v>
      </c>
      <c r="AD7" s="11" t="s">
        <v>196</v>
      </c>
      <c r="AE7" s="7"/>
      <c r="AF7" s="7">
        <f>Level_1!$C$6</f>
        <v>2</v>
      </c>
      <c r="AG7" s="7" t="str">
        <f t="shared" si="2"/>
        <v>Beam 2</v>
      </c>
      <c r="AH7" s="11">
        <v>198000</v>
      </c>
      <c r="AI7" s="11">
        <v>2</v>
      </c>
      <c r="AJ7" s="11">
        <v>655</v>
      </c>
      <c r="AK7" s="11" t="s">
        <v>72</v>
      </c>
      <c r="AL7" s="11" t="s">
        <v>74</v>
      </c>
      <c r="AM7" s="11" t="s">
        <v>75</v>
      </c>
      <c r="AN7" s="11" t="s">
        <v>76</v>
      </c>
      <c r="AO7" s="7"/>
      <c r="AP7" s="7">
        <f>Level_1!$C$6</f>
        <v>2</v>
      </c>
      <c r="AQ7" s="7" t="str">
        <f t="shared" si="3"/>
        <v>Beam 2</v>
      </c>
      <c r="AR7" s="11" t="s">
        <v>79</v>
      </c>
      <c r="AS7" s="11" t="s">
        <v>80</v>
      </c>
      <c r="AT7" s="7"/>
      <c r="AU7" s="7">
        <f>Level_1!$C$6</f>
        <v>2</v>
      </c>
      <c r="AV7" s="7" t="str">
        <f t="shared" si="4"/>
        <v>Beam 2</v>
      </c>
      <c r="AW7" s="11">
        <v>8</v>
      </c>
      <c r="AX7" s="11">
        <v>200</v>
      </c>
      <c r="AY7" s="7"/>
      <c r="AZ7" s="7">
        <f>Level_1!$C$6</f>
        <v>2</v>
      </c>
      <c r="BA7" s="7" t="str">
        <f t="shared" si="5"/>
        <v>Beam 2</v>
      </c>
      <c r="BB7" s="11" t="s">
        <v>219</v>
      </c>
      <c r="BC7" s="11">
        <v>1</v>
      </c>
      <c r="BD7" s="11">
        <v>1860</v>
      </c>
      <c r="BE7" s="11">
        <v>1690</v>
      </c>
      <c r="BF7" s="11">
        <v>200000</v>
      </c>
      <c r="BG7" s="11">
        <v>1</v>
      </c>
      <c r="BH7" s="11">
        <v>1</v>
      </c>
      <c r="BI7" s="11" t="s">
        <v>21</v>
      </c>
      <c r="BJ7" s="11" t="s">
        <v>83</v>
      </c>
      <c r="BK7" s="11" t="s">
        <v>76</v>
      </c>
      <c r="BL7" s="11" t="s">
        <v>74</v>
      </c>
      <c r="BM7" s="11" t="s">
        <v>82</v>
      </c>
      <c r="BN7" s="7"/>
      <c r="BO7" s="7">
        <f>Level_1!$C$6</f>
        <v>2</v>
      </c>
      <c r="BP7" s="15" t="str">
        <f t="shared" si="6"/>
        <v>Beam 2</v>
      </c>
      <c r="BQ7" s="11">
        <v>1</v>
      </c>
      <c r="BR7" s="11">
        <v>2</v>
      </c>
      <c r="BS7" s="11">
        <v>4</v>
      </c>
      <c r="BT7" s="11">
        <v>1</v>
      </c>
      <c r="BU7" s="11">
        <v>3</v>
      </c>
      <c r="BV7" s="11">
        <v>1</v>
      </c>
    </row>
    <row r="8" spans="1:74" x14ac:dyDescent="0.3">
      <c r="C8" s="15"/>
    </row>
    <row r="9" spans="1:74" x14ac:dyDescent="0.3">
      <c r="C9" s="15"/>
    </row>
    <row r="10" spans="1:74" ht="202.8" customHeight="1" x14ac:dyDescent="0.3">
      <c r="C10" s="18" t="s">
        <v>216</v>
      </c>
      <c r="D10" s="19" t="s">
        <v>110</v>
      </c>
      <c r="E10" s="20" t="s">
        <v>111</v>
      </c>
      <c r="F10" s="19" t="s">
        <v>195</v>
      </c>
      <c r="G10" s="19" t="s">
        <v>201</v>
      </c>
      <c r="H10" s="19" t="s">
        <v>61</v>
      </c>
      <c r="I10" s="19" t="s">
        <v>202</v>
      </c>
      <c r="M10" s="20" t="s">
        <v>63</v>
      </c>
      <c r="N10" s="20" t="s">
        <v>113</v>
      </c>
      <c r="O10" s="20" t="s">
        <v>62</v>
      </c>
      <c r="P10" s="20" t="s">
        <v>114</v>
      </c>
      <c r="Q10" s="20" t="s">
        <v>200</v>
      </c>
      <c r="U10" s="21" t="s">
        <v>203</v>
      </c>
      <c r="V10" s="21" t="s">
        <v>205</v>
      </c>
      <c r="W10" s="21" t="s">
        <v>206</v>
      </c>
      <c r="X10" s="21" t="s">
        <v>151</v>
      </c>
      <c r="Y10" s="21" t="s">
        <v>204</v>
      </c>
      <c r="Z10" s="21" t="s">
        <v>207</v>
      </c>
      <c r="AA10" s="21" t="s">
        <v>152</v>
      </c>
      <c r="AB10" s="21" t="s">
        <v>208</v>
      </c>
      <c r="AC10" s="21" t="s">
        <v>209</v>
      </c>
      <c r="AD10" s="21" t="s">
        <v>67</v>
      </c>
      <c r="AH10" s="20" t="s">
        <v>153</v>
      </c>
      <c r="AI10" s="20" t="s">
        <v>154</v>
      </c>
      <c r="AJ10" s="20" t="s">
        <v>155</v>
      </c>
      <c r="AK10" s="20" t="s">
        <v>210</v>
      </c>
      <c r="AL10" s="20" t="s">
        <v>156</v>
      </c>
      <c r="AM10" s="20" t="s">
        <v>157</v>
      </c>
      <c r="AN10" s="20" t="s">
        <v>158</v>
      </c>
      <c r="AR10" s="19" t="s">
        <v>159</v>
      </c>
      <c r="AS10" s="19" t="s">
        <v>160</v>
      </c>
      <c r="AW10" s="19" t="s">
        <v>161</v>
      </c>
      <c r="AX10" s="19" t="s">
        <v>162</v>
      </c>
      <c r="BB10" s="19" t="s">
        <v>218</v>
      </c>
      <c r="BC10" s="19" t="s">
        <v>222</v>
      </c>
      <c r="BD10" s="19" t="s">
        <v>163</v>
      </c>
      <c r="BE10" s="19" t="s">
        <v>198</v>
      </c>
      <c r="BF10" s="19" t="s">
        <v>164</v>
      </c>
      <c r="BG10" s="19" t="s">
        <v>81</v>
      </c>
      <c r="BH10" s="19" t="s">
        <v>165</v>
      </c>
      <c r="BI10" s="19" t="s">
        <v>166</v>
      </c>
      <c r="BJ10" s="19" t="s">
        <v>167</v>
      </c>
      <c r="BK10" s="19" t="s">
        <v>168</v>
      </c>
      <c r="BL10" s="19" t="s">
        <v>169</v>
      </c>
      <c r="BM10" s="19" t="s">
        <v>170</v>
      </c>
      <c r="BQ10" s="20" t="s">
        <v>171</v>
      </c>
      <c r="BR10" s="20" t="s">
        <v>197</v>
      </c>
      <c r="BS10" s="20" t="s">
        <v>223</v>
      </c>
      <c r="BT10" s="20" t="s">
        <v>84</v>
      </c>
      <c r="BU10" s="20" t="s">
        <v>172</v>
      </c>
      <c r="BV10" s="20" t="s">
        <v>173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073A-2C7D-4394-9E36-B996780B606B}">
  <dimension ref="B1:Y10"/>
  <sheetViews>
    <sheetView topLeftCell="A3" workbookViewId="0">
      <selection activeCell="E10" sqref="E10"/>
    </sheetView>
  </sheetViews>
  <sheetFormatPr defaultRowHeight="14.4" x14ac:dyDescent="0.3"/>
  <cols>
    <col min="1" max="1" width="4.44140625" customWidth="1"/>
    <col min="4" max="4" width="9" customWidth="1"/>
    <col min="5" max="5" width="20.109375" customWidth="1"/>
    <col min="6" max="6" width="8.77734375" customWidth="1"/>
    <col min="7" max="7" width="13.6640625" customWidth="1"/>
    <col min="8" max="8" width="13.33203125" customWidth="1"/>
    <col min="9" max="9" width="16.6640625" customWidth="1"/>
    <col min="10" max="10" width="12.33203125" customWidth="1"/>
    <col min="11" max="11" width="8.33203125" customWidth="1"/>
    <col min="12" max="12" width="13.44140625" customWidth="1"/>
    <col min="13" max="13" width="25" customWidth="1"/>
    <col min="14" max="14" width="12.44140625" customWidth="1"/>
    <col min="15" max="15" width="5.33203125" customWidth="1"/>
    <col min="20" max="20" width="15.88671875" style="12" customWidth="1"/>
    <col min="21" max="21" width="17.109375" style="12" bestFit="1" customWidth="1"/>
    <col min="22" max="22" width="15.21875" style="12" customWidth="1"/>
    <col min="23" max="23" width="17.109375" style="12" bestFit="1" customWidth="1"/>
    <col min="24" max="24" width="16.5546875" style="12" customWidth="1"/>
    <col min="25" max="25" width="16.21875" customWidth="1"/>
  </cols>
  <sheetData>
    <row r="1" spans="2:25" ht="25.8" x14ac:dyDescent="0.5">
      <c r="B1" s="1" t="s">
        <v>47</v>
      </c>
    </row>
    <row r="4" spans="2:25" ht="18" x14ac:dyDescent="0.35">
      <c r="B4" s="6" t="s">
        <v>13</v>
      </c>
      <c r="Q4" s="6" t="s">
        <v>17</v>
      </c>
      <c r="Y4" s="7"/>
    </row>
    <row r="5" spans="2:25" ht="15.6" x14ac:dyDescent="0.35">
      <c r="B5" s="8" t="s">
        <v>28</v>
      </c>
      <c r="C5" s="8" t="s">
        <v>32</v>
      </c>
      <c r="D5" s="8" t="s">
        <v>14</v>
      </c>
      <c r="E5" s="23" t="s">
        <v>174</v>
      </c>
      <c r="F5" s="10" t="s">
        <v>175</v>
      </c>
      <c r="G5" s="10" t="s">
        <v>15</v>
      </c>
      <c r="H5" s="10" t="s">
        <v>16</v>
      </c>
      <c r="I5" s="22" t="s">
        <v>176</v>
      </c>
      <c r="J5" s="10" t="s">
        <v>177</v>
      </c>
      <c r="K5" s="10" t="s">
        <v>42</v>
      </c>
      <c r="L5" s="10" t="s">
        <v>43</v>
      </c>
      <c r="M5" s="10" t="s">
        <v>178</v>
      </c>
      <c r="N5" s="10" t="s">
        <v>179</v>
      </c>
      <c r="O5" s="10" t="s">
        <v>180</v>
      </c>
      <c r="Q5" s="8" t="s">
        <v>28</v>
      </c>
      <c r="R5" s="8" t="s">
        <v>32</v>
      </c>
      <c r="S5" s="8" t="s">
        <v>14</v>
      </c>
      <c r="T5" s="10" t="s">
        <v>181</v>
      </c>
      <c r="U5" s="10" t="s">
        <v>182</v>
      </c>
      <c r="V5" s="10" t="s">
        <v>183</v>
      </c>
      <c r="W5" s="10" t="s">
        <v>184</v>
      </c>
      <c r="X5" s="10" t="s">
        <v>185</v>
      </c>
      <c r="Y5" s="10" t="s">
        <v>186</v>
      </c>
    </row>
    <row r="6" spans="2:25" x14ac:dyDescent="0.3">
      <c r="B6" s="7">
        <f>Level_1!$C$6</f>
        <v>2</v>
      </c>
      <c r="C6" s="15" t="str">
        <f>Level_2!C6</f>
        <v>Beam 1</v>
      </c>
      <c r="D6" s="11" t="s">
        <v>93</v>
      </c>
      <c r="E6" s="11">
        <v>150</v>
      </c>
      <c r="F6" s="11" t="s">
        <v>94</v>
      </c>
      <c r="G6" s="11" t="s">
        <v>22</v>
      </c>
      <c r="H6" s="11" t="s">
        <v>22</v>
      </c>
      <c r="I6" s="11" t="s">
        <v>95</v>
      </c>
      <c r="J6" s="11">
        <v>14</v>
      </c>
      <c r="K6" s="11" t="s">
        <v>94</v>
      </c>
      <c r="L6" s="11" t="s">
        <v>91</v>
      </c>
      <c r="M6" s="11" t="s">
        <v>90</v>
      </c>
      <c r="N6" s="11">
        <v>3</v>
      </c>
      <c r="O6" s="11" t="s">
        <v>92</v>
      </c>
      <c r="Q6" s="7">
        <f>Level_1!$C$6</f>
        <v>2</v>
      </c>
      <c r="R6" s="15" t="str">
        <f>Level_2!C6</f>
        <v>Beam 1</v>
      </c>
      <c r="S6" s="7" t="str">
        <f t="shared" ref="S6:S7" si="0">D6</f>
        <v>[1,2,3]</v>
      </c>
      <c r="T6" s="11" t="s">
        <v>105</v>
      </c>
      <c r="U6" s="11" t="s">
        <v>97</v>
      </c>
      <c r="V6" s="11" t="s">
        <v>22</v>
      </c>
      <c r="W6" s="11" t="s">
        <v>99</v>
      </c>
      <c r="X6" s="11" t="s">
        <v>101</v>
      </c>
      <c r="Y6" s="11" t="s">
        <v>103</v>
      </c>
    </row>
    <row r="7" spans="2:25" x14ac:dyDescent="0.3">
      <c r="B7" s="7">
        <f>Level_1!$C$6</f>
        <v>2</v>
      </c>
      <c r="C7" s="15" t="str">
        <f>Level_2!C7</f>
        <v>Beam 2</v>
      </c>
      <c r="D7" s="11" t="s">
        <v>93</v>
      </c>
      <c r="E7" s="11">
        <v>160</v>
      </c>
      <c r="F7" s="11" t="s">
        <v>94</v>
      </c>
      <c r="G7" s="11" t="s">
        <v>22</v>
      </c>
      <c r="H7" s="11" t="s">
        <v>22</v>
      </c>
      <c r="I7" s="11" t="s">
        <v>96</v>
      </c>
      <c r="J7" s="11">
        <v>14</v>
      </c>
      <c r="K7" s="11" t="s">
        <v>94</v>
      </c>
      <c r="L7" s="11" t="s">
        <v>91</v>
      </c>
      <c r="M7" s="11" t="s">
        <v>90</v>
      </c>
      <c r="N7" s="11">
        <v>3</v>
      </c>
      <c r="O7" s="11" t="s">
        <v>92</v>
      </c>
      <c r="Q7" s="7">
        <f>Level_1!$C$6</f>
        <v>2</v>
      </c>
      <c r="R7" s="15" t="str">
        <f>Level_2!C7</f>
        <v>Beam 2</v>
      </c>
      <c r="S7" s="7" t="str">
        <f t="shared" si="0"/>
        <v>[1,2,3]</v>
      </c>
      <c r="T7" s="11" t="s">
        <v>106</v>
      </c>
      <c r="U7" s="11" t="s">
        <v>98</v>
      </c>
      <c r="V7" s="11" t="s">
        <v>22</v>
      </c>
      <c r="W7" s="11" t="s">
        <v>100</v>
      </c>
      <c r="X7" s="11" t="s">
        <v>102</v>
      </c>
      <c r="Y7" s="11" t="s">
        <v>104</v>
      </c>
    </row>
    <row r="10" spans="2:25" ht="186.6" customHeight="1" x14ac:dyDescent="0.3">
      <c r="D10" s="20" t="s">
        <v>85</v>
      </c>
      <c r="E10" s="20" t="s">
        <v>224</v>
      </c>
      <c r="F10" s="20" t="s">
        <v>187</v>
      </c>
      <c r="G10" s="20" t="s">
        <v>87</v>
      </c>
      <c r="H10" s="20" t="s">
        <v>88</v>
      </c>
      <c r="I10" s="20" t="s">
        <v>188</v>
      </c>
      <c r="J10" s="20" t="s">
        <v>189</v>
      </c>
      <c r="K10" s="20" t="s">
        <v>86</v>
      </c>
      <c r="L10" s="20" t="s">
        <v>89</v>
      </c>
      <c r="M10" s="20" t="s">
        <v>190</v>
      </c>
      <c r="N10" s="20" t="s">
        <v>191</v>
      </c>
      <c r="O10" s="20" t="s">
        <v>192</v>
      </c>
      <c r="T10" s="20" t="s">
        <v>193</v>
      </c>
      <c r="U10" s="20" t="s">
        <v>211</v>
      </c>
      <c r="V10" s="20" t="s">
        <v>212</v>
      </c>
      <c r="W10" s="20" t="s">
        <v>213</v>
      </c>
      <c r="X10" s="20" t="s">
        <v>214</v>
      </c>
      <c r="Y10" s="20" t="s">
        <v>215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2023-05-02T07:32:48Z</dcterms:created>
  <dcterms:modified xsi:type="dcterms:W3CDTF">2023-12-11T08:25:50Z</dcterms:modified>
</cp:coreProperties>
</file>