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LnOL_review_180126\19 Feb\requestions\"/>
    </mc:Choice>
  </mc:AlternateContent>
  <bookViews>
    <workbookView xWindow="0" yWindow="735" windowWidth="29040" windowHeight="15720"/>
  </bookViews>
  <sheets>
    <sheet name="13C-incubation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2" l="1"/>
  <c r="L3" i="2" l="1"/>
  <c r="K3" i="2"/>
  <c r="N3" i="2" s="1"/>
  <c r="J53" i="2"/>
  <c r="L53" i="2" s="1"/>
  <c r="K53" i="2" s="1"/>
  <c r="N53" i="2" s="1"/>
  <c r="J52" i="2"/>
  <c r="L52" i="2" s="1"/>
  <c r="K52" i="2" s="1"/>
  <c r="N52" i="2" s="1"/>
  <c r="J51" i="2"/>
  <c r="L51" i="2" s="1"/>
  <c r="K51" i="2" s="1"/>
  <c r="N51" i="2" s="1"/>
  <c r="J50" i="2"/>
  <c r="L50" i="2" s="1"/>
  <c r="K50" i="2" s="1"/>
  <c r="N50" i="2" s="1"/>
  <c r="J49" i="2"/>
  <c r="L49" i="2" s="1"/>
  <c r="K49" i="2" s="1"/>
  <c r="N49" i="2" s="1"/>
  <c r="J48" i="2"/>
  <c r="L48" i="2" s="1"/>
  <c r="K48" i="2" s="1"/>
  <c r="N48" i="2" s="1"/>
  <c r="J47" i="2"/>
  <c r="L47" i="2" s="1"/>
  <c r="K47" i="2" s="1"/>
  <c r="N47" i="2" s="1"/>
  <c r="J46" i="2"/>
  <c r="L46" i="2" s="1"/>
  <c r="K46" i="2" s="1"/>
  <c r="N46" i="2" s="1"/>
  <c r="J45" i="2"/>
  <c r="L45" i="2" s="1"/>
  <c r="K45" i="2" s="1"/>
  <c r="N45" i="2" s="1"/>
  <c r="J44" i="2"/>
  <c r="L44" i="2" s="1"/>
  <c r="K44" i="2" s="1"/>
  <c r="N44" i="2" s="1"/>
  <c r="J43" i="2"/>
  <c r="L43" i="2" s="1"/>
  <c r="K43" i="2" s="1"/>
  <c r="N43" i="2" s="1"/>
  <c r="J42" i="2"/>
  <c r="L42" i="2" s="1"/>
  <c r="K42" i="2" s="1"/>
  <c r="N42" i="2" s="1"/>
  <c r="J41" i="2"/>
  <c r="L41" i="2" s="1"/>
  <c r="K41" i="2" s="1"/>
  <c r="N41" i="2" s="1"/>
  <c r="J40" i="2"/>
  <c r="L40" i="2" s="1"/>
  <c r="K40" i="2" s="1"/>
  <c r="N40" i="2" s="1"/>
  <c r="J39" i="2"/>
  <c r="L39" i="2" s="1"/>
  <c r="K39" i="2" s="1"/>
  <c r="N39" i="2" s="1"/>
  <c r="J38" i="2"/>
  <c r="L38" i="2" s="1"/>
  <c r="K38" i="2" s="1"/>
  <c r="N38" i="2" s="1"/>
  <c r="J37" i="2"/>
  <c r="L37" i="2" s="1"/>
  <c r="K37" i="2" s="1"/>
  <c r="N37" i="2" s="1"/>
  <c r="J36" i="2"/>
  <c r="L36" i="2" s="1"/>
  <c r="K36" i="2" s="1"/>
  <c r="N36" i="2" s="1"/>
  <c r="J35" i="2"/>
  <c r="L35" i="2" s="1"/>
  <c r="K35" i="2" s="1"/>
  <c r="N35" i="2" s="1"/>
  <c r="J34" i="2"/>
  <c r="L34" i="2" s="1"/>
  <c r="K34" i="2" s="1"/>
  <c r="N34" i="2" s="1"/>
  <c r="J33" i="2"/>
  <c r="L33" i="2" s="1"/>
  <c r="K33" i="2" s="1"/>
  <c r="N33" i="2" s="1"/>
  <c r="J32" i="2"/>
  <c r="L32" i="2" s="1"/>
  <c r="K32" i="2" s="1"/>
  <c r="N32" i="2" s="1"/>
  <c r="J31" i="2"/>
  <c r="L31" i="2" s="1"/>
  <c r="K31" i="2" s="1"/>
  <c r="N31" i="2" s="1"/>
  <c r="J30" i="2"/>
  <c r="L30" i="2" s="1"/>
  <c r="K30" i="2" s="1"/>
  <c r="N30" i="2" s="1"/>
  <c r="J29" i="2"/>
  <c r="L29" i="2" s="1"/>
  <c r="K29" i="2" s="1"/>
  <c r="N29" i="2" s="1"/>
  <c r="J28" i="2"/>
  <c r="L28" i="2" s="1"/>
  <c r="K28" i="2" s="1"/>
  <c r="N28" i="2" s="1"/>
  <c r="J27" i="2"/>
  <c r="L27" i="2" s="1"/>
  <c r="K27" i="2" s="1"/>
  <c r="N27" i="2" s="1"/>
  <c r="J26" i="2"/>
  <c r="L26" i="2" s="1"/>
  <c r="K26" i="2" s="1"/>
  <c r="N26" i="2" s="1"/>
  <c r="J25" i="2"/>
  <c r="L25" i="2" s="1"/>
  <c r="K25" i="2" s="1"/>
  <c r="N25" i="2" s="1"/>
  <c r="J24" i="2"/>
  <c r="L24" i="2" s="1"/>
  <c r="K24" i="2" s="1"/>
  <c r="N24" i="2" s="1"/>
  <c r="J23" i="2"/>
  <c r="L23" i="2" s="1"/>
  <c r="K23" i="2" s="1"/>
  <c r="N23" i="2" s="1"/>
  <c r="J22" i="2"/>
  <c r="L22" i="2" s="1"/>
  <c r="K22" i="2" s="1"/>
  <c r="N22" i="2" s="1"/>
  <c r="J21" i="2"/>
  <c r="L21" i="2" s="1"/>
  <c r="K21" i="2" s="1"/>
  <c r="N21" i="2" s="1"/>
  <c r="J20" i="2"/>
  <c r="L20" i="2" s="1"/>
  <c r="K20" i="2" s="1"/>
  <c r="N20" i="2" s="1"/>
  <c r="J19" i="2"/>
  <c r="L19" i="2" s="1"/>
  <c r="K19" i="2" s="1"/>
  <c r="N19" i="2" s="1"/>
  <c r="J18" i="2"/>
  <c r="L18" i="2" s="1"/>
  <c r="K18" i="2" s="1"/>
  <c r="N18" i="2" s="1"/>
  <c r="J17" i="2"/>
  <c r="L17" i="2" s="1"/>
  <c r="K17" i="2" s="1"/>
  <c r="N17" i="2" s="1"/>
  <c r="J16" i="2"/>
  <c r="L16" i="2" s="1"/>
  <c r="K16" i="2" s="1"/>
  <c r="N16" i="2" s="1"/>
  <c r="J15" i="2"/>
  <c r="L15" i="2" s="1"/>
  <c r="K15" i="2" s="1"/>
  <c r="N15" i="2" s="1"/>
  <c r="J14" i="2"/>
  <c r="L14" i="2" s="1"/>
  <c r="K14" i="2" s="1"/>
  <c r="N14" i="2" s="1"/>
  <c r="J13" i="2"/>
  <c r="L13" i="2" s="1"/>
  <c r="K13" i="2" s="1"/>
  <c r="N13" i="2" s="1"/>
  <c r="J12" i="2"/>
  <c r="L12" i="2" s="1"/>
  <c r="K12" i="2" s="1"/>
  <c r="N12" i="2" s="1"/>
  <c r="J11" i="2"/>
  <c r="L11" i="2" s="1"/>
  <c r="K11" i="2" s="1"/>
  <c r="N11" i="2" s="1"/>
  <c r="J10" i="2"/>
  <c r="L10" i="2" s="1"/>
  <c r="K10" i="2" s="1"/>
  <c r="N10" i="2" s="1"/>
  <c r="J9" i="2"/>
  <c r="L9" i="2" s="1"/>
  <c r="K9" i="2" s="1"/>
  <c r="N9" i="2" s="1"/>
  <c r="J8" i="2"/>
  <c r="L8" i="2" s="1"/>
  <c r="K8" i="2" s="1"/>
  <c r="N8" i="2" s="1"/>
  <c r="J7" i="2"/>
  <c r="L7" i="2" s="1"/>
  <c r="K7" i="2" s="1"/>
  <c r="N7" i="2" s="1"/>
  <c r="J6" i="2"/>
  <c r="L6" i="2" s="1"/>
  <c r="K6" i="2" s="1"/>
  <c r="N6" i="2" s="1"/>
  <c r="J5" i="2"/>
  <c r="L5" i="2" s="1"/>
  <c r="K5" i="2" s="1"/>
  <c r="N5" i="2" s="1"/>
  <c r="J4" i="2"/>
  <c r="L4" i="2" s="1"/>
  <c r="K4" i="2" s="1"/>
  <c r="N4" i="2" s="1"/>
</calcChain>
</file>

<file path=xl/sharedStrings.xml><?xml version="1.0" encoding="utf-8"?>
<sst xmlns="http://schemas.openxmlformats.org/spreadsheetml/2006/main" count="224" uniqueCount="29">
  <si>
    <t>Lake</t>
  </si>
  <si>
    <t>Season</t>
  </si>
  <si>
    <t>Depth</t>
  </si>
  <si>
    <t>[CH4]</t>
  </si>
  <si>
    <t>d13CH4</t>
  </si>
  <si>
    <t>F-sample</t>
  </si>
  <si>
    <t>12C</t>
  </si>
  <si>
    <t>F-substrate</t>
  </si>
  <si>
    <t>13C_corr</t>
  </si>
  <si>
    <t>Attersee</t>
  </si>
  <si>
    <t>Summer</t>
  </si>
  <si>
    <t>13C-HCO3-T0-1</t>
  </si>
  <si>
    <t>13C-HCO3-T0-2</t>
  </si>
  <si>
    <t>13C-HCO3-T0-3</t>
  </si>
  <si>
    <t>13C-HCO3-T1-1</t>
  </si>
  <si>
    <t>13C-HCO3-T1-2</t>
  </si>
  <si>
    <t>13C-HCO3-T1-3</t>
  </si>
  <si>
    <t>13C-HCO3-T2-1</t>
  </si>
  <si>
    <t>13C-HCO3-T2-2</t>
  </si>
  <si>
    <t>13C-HCO3-T2-3</t>
  </si>
  <si>
    <t>Mondsee</t>
  </si>
  <si>
    <t>Autumn</t>
  </si>
  <si>
    <t>hours</t>
  </si>
  <si>
    <t>Incubation time</t>
  </si>
  <si>
    <t>Sample_name</t>
  </si>
  <si>
    <t>13C</t>
  </si>
  <si>
    <t>nmol/L</t>
  </si>
  <si>
    <t>MM/YYYY</t>
  </si>
  <si>
    <t>permil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</si>
</sst>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yyyy"/>
  </numFmts>
  <fonts count="3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topLeftCell="B1" workbookViewId="0">
      <selection activeCell="E11" sqref="E11"/>
    </sheetView>
  </sheetViews>
  <sheetFormatPr defaultColWidth="9" defaultRowHeight="15"/>
  <cols>
    <col min="1" max="2" width="19.625" style="3" customWidth="1"/>
    <col min="3" max="3" width="11.125" style="6" customWidth="1"/>
    <col min="4" max="5" width="11.625" style="6" customWidth="1"/>
    <col min="6" max="6" width="9.875" style="3" customWidth="1"/>
    <col min="7" max="7" width="13.125" style="3" bestFit="1" customWidth="1"/>
    <col min="8" max="8" width="13.875" style="3" customWidth="1"/>
    <col min="9" max="9" width="14.875" style="3" customWidth="1"/>
    <col min="10" max="10" width="17.125" style="3" customWidth="1"/>
    <col min="11" max="11" width="12" style="3" bestFit="1" customWidth="1"/>
    <col min="12" max="12" width="13.625" style="3" customWidth="1"/>
    <col min="13" max="13" width="16.375" style="3" customWidth="1"/>
    <col min="14" max="14" width="15.125" style="3" customWidth="1"/>
    <col min="15" max="16384" width="9" style="2"/>
  </cols>
  <sheetData>
    <row r="1" spans="1:14">
      <c r="A1" s="7" t="s">
        <v>24</v>
      </c>
      <c r="B1" s="7" t="s">
        <v>24</v>
      </c>
      <c r="C1" s="8" t="s">
        <v>0</v>
      </c>
      <c r="D1" s="8" t="s">
        <v>1</v>
      </c>
      <c r="E1" s="9" t="s">
        <v>27</v>
      </c>
      <c r="F1" s="7" t="s">
        <v>2</v>
      </c>
      <c r="G1" s="7" t="s">
        <v>23</v>
      </c>
      <c r="H1" s="7" t="s">
        <v>3</v>
      </c>
      <c r="I1" s="7" t="s">
        <v>4</v>
      </c>
      <c r="J1" s="7" t="s">
        <v>5</v>
      </c>
      <c r="K1" s="7" t="s">
        <v>25</v>
      </c>
      <c r="L1" s="7" t="s">
        <v>6</v>
      </c>
      <c r="M1" s="7" t="s">
        <v>7</v>
      </c>
      <c r="N1" s="7" t="s">
        <v>8</v>
      </c>
    </row>
    <row r="2" spans="1:14">
      <c r="A2" s="1"/>
      <c r="G2" s="1" t="s">
        <v>22</v>
      </c>
      <c r="H2" s="1" t="s">
        <v>26</v>
      </c>
      <c r="I2" s="1" t="s">
        <v>28</v>
      </c>
      <c r="J2" s="1"/>
      <c r="K2" s="1" t="s">
        <v>26</v>
      </c>
      <c r="L2" s="1" t="s">
        <v>26</v>
      </c>
      <c r="M2" s="1"/>
      <c r="N2" s="1" t="s">
        <v>26</v>
      </c>
    </row>
    <row r="3" spans="1:14">
      <c r="A3" s="1" t="s">
        <v>11</v>
      </c>
      <c r="B3" s="1" t="s">
        <v>11</v>
      </c>
      <c r="C3" s="4" t="s">
        <v>9</v>
      </c>
      <c r="D3" s="4" t="s">
        <v>10</v>
      </c>
      <c r="E3" s="5">
        <v>45474</v>
      </c>
      <c r="F3" s="1">
        <v>25</v>
      </c>
      <c r="G3" s="1">
        <v>0</v>
      </c>
      <c r="H3" s="1">
        <v>54.849327824419206</v>
      </c>
      <c r="I3" s="1">
        <v>-127.409096014559</v>
      </c>
      <c r="J3" s="1">
        <f>(I3/1000+1)*0.0111802</f>
        <v>9.7557408247380267E-3</v>
      </c>
      <c r="K3" s="1">
        <f>H3-L3</f>
        <v>0.52992600589630712</v>
      </c>
      <c r="L3" s="1">
        <f>H3/(1+J3)</f>
        <v>54.319401818522898</v>
      </c>
      <c r="M3" s="1">
        <v>0.11482142857142857</v>
      </c>
      <c r="N3" s="1">
        <f>K3-M3</f>
        <v>0.41510457732487854</v>
      </c>
    </row>
    <row r="4" spans="1:14">
      <c r="A4" s="1" t="s">
        <v>12</v>
      </c>
      <c r="B4" s="1" t="s">
        <v>12</v>
      </c>
      <c r="C4" s="4" t="s">
        <v>9</v>
      </c>
      <c r="D4" s="4" t="s">
        <v>10</v>
      </c>
      <c r="E4" s="5">
        <v>45474</v>
      </c>
      <c r="F4" s="1">
        <v>25</v>
      </c>
      <c r="G4" s="1">
        <v>0</v>
      </c>
      <c r="H4" s="1">
        <v>53.265990077381602</v>
      </c>
      <c r="I4" s="1">
        <v>-127.668661863403</v>
      </c>
      <c r="J4" s="1">
        <f t="shared" ref="J4:J11" si="0">(I4/1000+1)*0.0111802</f>
        <v>9.7528388266347812E-3</v>
      </c>
      <c r="K4" s="1">
        <f t="shared" ref="K4:K11" si="1">H4-L4</f>
        <v>0.51447700485744718</v>
      </c>
      <c r="L4" s="1">
        <f t="shared" ref="L4:L11" si="2">H4/(1+J4)</f>
        <v>52.751513072524155</v>
      </c>
      <c r="M4" s="1">
        <v>0.114821428571429</v>
      </c>
      <c r="N4" s="1">
        <f t="shared" ref="N4:N11" si="3">K4-M4</f>
        <v>0.39965557628601817</v>
      </c>
    </row>
    <row r="5" spans="1:14">
      <c r="A5" s="1" t="s">
        <v>13</v>
      </c>
      <c r="B5" s="1" t="s">
        <v>13</v>
      </c>
      <c r="C5" s="4" t="s">
        <v>9</v>
      </c>
      <c r="D5" s="4" t="s">
        <v>10</v>
      </c>
      <c r="E5" s="5">
        <v>45474</v>
      </c>
      <c r="F5" s="1">
        <v>25</v>
      </c>
      <c r="G5" s="1">
        <v>0</v>
      </c>
      <c r="H5" s="1">
        <v>53.364101944366197</v>
      </c>
      <c r="I5" s="1">
        <v>-126.16174705234999</v>
      </c>
      <c r="J5" s="1">
        <f t="shared" si="0"/>
        <v>9.7696864356053171E-3</v>
      </c>
      <c r="K5" s="1">
        <f t="shared" si="1"/>
        <v>0.51630639136579504</v>
      </c>
      <c r="L5" s="1">
        <f t="shared" si="2"/>
        <v>52.847795553000402</v>
      </c>
      <c r="M5" s="1">
        <v>0.11482142857142857</v>
      </c>
      <c r="N5" s="1">
        <f t="shared" si="3"/>
        <v>0.40148496279436646</v>
      </c>
    </row>
    <row r="6" spans="1:14">
      <c r="A6" s="1" t="s">
        <v>14</v>
      </c>
      <c r="B6" s="1" t="s">
        <v>14</v>
      </c>
      <c r="C6" s="4" t="s">
        <v>9</v>
      </c>
      <c r="D6" s="4" t="s">
        <v>10</v>
      </c>
      <c r="E6" s="5">
        <v>45474</v>
      </c>
      <c r="F6" s="1">
        <v>25</v>
      </c>
      <c r="G6" s="1">
        <v>12</v>
      </c>
      <c r="H6" s="1">
        <v>53.042954895395695</v>
      </c>
      <c r="I6" s="1">
        <v>-100.731388738748</v>
      </c>
      <c r="J6" s="1">
        <f t="shared" si="0"/>
        <v>1.0054002927623049E-2</v>
      </c>
      <c r="K6" s="1">
        <f t="shared" si="1"/>
        <v>0.52798565449207757</v>
      </c>
      <c r="L6" s="1">
        <f t="shared" si="2"/>
        <v>52.514969240903618</v>
      </c>
      <c r="M6" s="1">
        <v>0.11482142857142857</v>
      </c>
      <c r="N6" s="1">
        <f t="shared" si="3"/>
        <v>0.413164225920649</v>
      </c>
    </row>
    <row r="7" spans="1:14">
      <c r="A7" s="1" t="s">
        <v>15</v>
      </c>
      <c r="B7" s="1" t="s">
        <v>15</v>
      </c>
      <c r="C7" s="4" t="s">
        <v>9</v>
      </c>
      <c r="D7" s="4" t="s">
        <v>10</v>
      </c>
      <c r="E7" s="5">
        <v>45474</v>
      </c>
      <c r="F7" s="1">
        <v>25</v>
      </c>
      <c r="G7" s="1">
        <v>12</v>
      </c>
      <c r="H7" s="1">
        <v>52.629399485533199</v>
      </c>
      <c r="I7" s="1">
        <v>-110.973160304261</v>
      </c>
      <c r="J7" s="1">
        <f t="shared" si="0"/>
        <v>9.9394978731663017E-3</v>
      </c>
      <c r="K7" s="1">
        <f t="shared" si="1"/>
        <v>0.51796152675888152</v>
      </c>
      <c r="L7" s="1">
        <f t="shared" si="2"/>
        <v>52.111437958774317</v>
      </c>
      <c r="M7" s="1">
        <v>0.11482142857142857</v>
      </c>
      <c r="N7" s="1">
        <f t="shared" si="3"/>
        <v>0.40314009818745294</v>
      </c>
    </row>
    <row r="8" spans="1:14">
      <c r="A8" s="1" t="s">
        <v>16</v>
      </c>
      <c r="B8" s="1" t="s">
        <v>16</v>
      </c>
      <c r="C8" s="4" t="s">
        <v>9</v>
      </c>
      <c r="D8" s="4" t="s">
        <v>10</v>
      </c>
      <c r="E8" s="5">
        <v>45474</v>
      </c>
      <c r="F8" s="1">
        <v>25</v>
      </c>
      <c r="G8" s="1">
        <v>12</v>
      </c>
      <c r="H8" s="1">
        <v>52.231863129164303</v>
      </c>
      <c r="I8" s="1">
        <v>-106.35891909096</v>
      </c>
      <c r="J8" s="1">
        <f t="shared" si="0"/>
        <v>9.9910860127792496E-3</v>
      </c>
      <c r="K8" s="1">
        <f t="shared" si="1"/>
        <v>0.51669073555030565</v>
      </c>
      <c r="L8" s="1">
        <f t="shared" si="2"/>
        <v>51.715172393613997</v>
      </c>
      <c r="M8" s="1">
        <v>0.11482142857142857</v>
      </c>
      <c r="N8" s="1">
        <f t="shared" si="3"/>
        <v>0.40186930697887707</v>
      </c>
    </row>
    <row r="9" spans="1:14">
      <c r="A9" s="1" t="s">
        <v>17</v>
      </c>
      <c r="B9" s="1" t="s">
        <v>17</v>
      </c>
      <c r="C9" s="4" t="s">
        <v>9</v>
      </c>
      <c r="D9" s="4" t="s">
        <v>10</v>
      </c>
      <c r="E9" s="5">
        <v>45474</v>
      </c>
      <c r="F9" s="1">
        <v>25</v>
      </c>
      <c r="G9" s="1">
        <v>24</v>
      </c>
      <c r="H9" s="1">
        <v>54.796423424920299</v>
      </c>
      <c r="I9" s="1">
        <v>-105.89623286458399</v>
      </c>
      <c r="J9" s="1">
        <f t="shared" si="0"/>
        <v>9.9962589373273764E-3</v>
      </c>
      <c r="K9" s="1">
        <f t="shared" si="1"/>
        <v>0.54233788744056</v>
      </c>
      <c r="L9" s="1">
        <f t="shared" si="2"/>
        <v>54.254085537479739</v>
      </c>
      <c r="M9" s="1">
        <v>0.11482142857142857</v>
      </c>
      <c r="N9" s="1">
        <f t="shared" si="3"/>
        <v>0.42751645886913142</v>
      </c>
    </row>
    <row r="10" spans="1:14">
      <c r="A10" s="1" t="s">
        <v>18</v>
      </c>
      <c r="B10" s="1" t="s">
        <v>18</v>
      </c>
      <c r="C10" s="4" t="s">
        <v>9</v>
      </c>
      <c r="D10" s="4" t="s">
        <v>10</v>
      </c>
      <c r="E10" s="5">
        <v>45474</v>
      </c>
      <c r="F10" s="1">
        <v>25</v>
      </c>
      <c r="G10" s="1">
        <v>24</v>
      </c>
      <c r="H10" s="1">
        <v>52.036861480093201</v>
      </c>
      <c r="I10" s="1">
        <v>-109.782516019021</v>
      </c>
      <c r="J10" s="1">
        <f t="shared" si="0"/>
        <v>9.9528095144041408E-3</v>
      </c>
      <c r="K10" s="1">
        <f t="shared" si="1"/>
        <v>0.5128090789586679</v>
      </c>
      <c r="L10" s="1">
        <f t="shared" si="2"/>
        <v>51.524052401134533</v>
      </c>
      <c r="M10" s="1">
        <v>0.11482142857142857</v>
      </c>
      <c r="N10" s="1">
        <f t="shared" si="3"/>
        <v>0.39798765038723932</v>
      </c>
    </row>
    <row r="11" spans="1:14">
      <c r="A11" s="1" t="s">
        <v>19</v>
      </c>
      <c r="B11" s="1" t="s">
        <v>19</v>
      </c>
      <c r="C11" s="4" t="s">
        <v>9</v>
      </c>
      <c r="D11" s="4" t="s">
        <v>10</v>
      </c>
      <c r="E11" s="5">
        <v>45474</v>
      </c>
      <c r="F11" s="1">
        <v>25</v>
      </c>
      <c r="G11" s="1">
        <v>24</v>
      </c>
      <c r="H11" s="1">
        <v>54.146946200019897</v>
      </c>
      <c r="I11" s="1">
        <v>-108.92063359570599</v>
      </c>
      <c r="J11" s="1">
        <f t="shared" si="0"/>
        <v>9.9624455322732865E-3</v>
      </c>
      <c r="K11" s="1">
        <f t="shared" si="1"/>
        <v>0.5341149115424173</v>
      </c>
      <c r="L11" s="1">
        <f t="shared" si="2"/>
        <v>53.61283128847748</v>
      </c>
      <c r="M11" s="1">
        <v>0.11482142857142857</v>
      </c>
      <c r="N11" s="1">
        <f t="shared" si="3"/>
        <v>0.41929348297098873</v>
      </c>
    </row>
    <row r="12" spans="1:14">
      <c r="A12" s="1" t="s">
        <v>11</v>
      </c>
      <c r="B12" s="1" t="s">
        <v>11</v>
      </c>
      <c r="C12" s="4" t="s">
        <v>20</v>
      </c>
      <c r="D12" s="4" t="s">
        <v>10</v>
      </c>
      <c r="E12" s="5">
        <v>45474</v>
      </c>
      <c r="F12" s="1">
        <v>7.5</v>
      </c>
      <c r="G12" s="1">
        <v>0</v>
      </c>
      <c r="H12" s="1">
        <v>212.54146700170901</v>
      </c>
      <c r="I12" s="1">
        <v>-72.772702791256904</v>
      </c>
      <c r="J12" s="1">
        <f>(I12/1000+1)*0.0111802</f>
        <v>1.036658662825319E-2</v>
      </c>
      <c r="K12" s="1">
        <f>H12-L12</f>
        <v>2.1807228771510268</v>
      </c>
      <c r="L12" s="1">
        <f>H12/(1+J12)</f>
        <v>210.36074412455798</v>
      </c>
      <c r="M12" s="1">
        <v>0.11482142857142857</v>
      </c>
      <c r="N12" s="1">
        <f>K12-M12</f>
        <v>2.0659014485795981</v>
      </c>
    </row>
    <row r="13" spans="1:14">
      <c r="A13" s="1" t="s">
        <v>12</v>
      </c>
      <c r="B13" s="1" t="s">
        <v>12</v>
      </c>
      <c r="C13" s="4" t="s">
        <v>20</v>
      </c>
      <c r="D13" s="4" t="s">
        <v>10</v>
      </c>
      <c r="E13" s="5">
        <v>45474</v>
      </c>
      <c r="F13" s="1">
        <v>7.5</v>
      </c>
      <c r="G13" s="1">
        <v>0</v>
      </c>
      <c r="H13" s="1">
        <v>244.75099371941999</v>
      </c>
      <c r="I13" s="1">
        <v>-63.457356573869603</v>
      </c>
      <c r="J13" s="1">
        <f t="shared" ref="J13:J20" si="4">(I13/1000+1)*0.0111802</f>
        <v>1.0470734062032822E-2</v>
      </c>
      <c r="K13" s="1">
        <f t="shared" ref="K13:K20" si="5">H13-L13</f>
        <v>2.5361670360826167</v>
      </c>
      <c r="L13" s="1">
        <f t="shared" ref="L13:L20" si="6">H13/(1+J13)</f>
        <v>242.21482668333738</v>
      </c>
      <c r="M13" s="1">
        <v>0.11482142857142857</v>
      </c>
      <c r="N13" s="1">
        <f t="shared" ref="N13:N20" si="7">K13-M13</f>
        <v>2.4213456075111881</v>
      </c>
    </row>
    <row r="14" spans="1:14">
      <c r="A14" s="1" t="s">
        <v>13</v>
      </c>
      <c r="B14" s="1" t="s">
        <v>13</v>
      </c>
      <c r="C14" s="4" t="s">
        <v>20</v>
      </c>
      <c r="D14" s="4" t="s">
        <v>10</v>
      </c>
      <c r="E14" s="5">
        <v>45474</v>
      </c>
      <c r="F14" s="1">
        <v>7.5</v>
      </c>
      <c r="G14" s="1">
        <v>0</v>
      </c>
      <c r="H14" s="1">
        <v>231.84357578200701</v>
      </c>
      <c r="I14" s="1">
        <v>-70.236901943256001</v>
      </c>
      <c r="J14" s="1">
        <f t="shared" si="4"/>
        <v>1.0394937388894009E-2</v>
      </c>
      <c r="K14" s="1">
        <f t="shared" si="5"/>
        <v>2.385205393545732</v>
      </c>
      <c r="L14" s="1">
        <f t="shared" si="6"/>
        <v>229.45837038846128</v>
      </c>
      <c r="M14" s="1">
        <v>0.11482142857142857</v>
      </c>
      <c r="N14" s="1">
        <f t="shared" si="7"/>
        <v>2.2703839649743034</v>
      </c>
    </row>
    <row r="15" spans="1:14">
      <c r="A15" s="1" t="s">
        <v>14</v>
      </c>
      <c r="B15" s="1" t="s">
        <v>14</v>
      </c>
      <c r="C15" s="4" t="s">
        <v>20</v>
      </c>
      <c r="D15" s="4" t="s">
        <v>10</v>
      </c>
      <c r="E15" s="5">
        <v>45474</v>
      </c>
      <c r="F15" s="1">
        <v>7.5</v>
      </c>
      <c r="G15" s="1">
        <v>12</v>
      </c>
      <c r="H15" s="1">
        <v>232.248250598791</v>
      </c>
      <c r="I15" s="1">
        <v>-70.8383130727984</v>
      </c>
      <c r="J15" s="1">
        <f t="shared" si="4"/>
        <v>1.0388213492183499E-2</v>
      </c>
      <c r="K15" s="1">
        <f t="shared" si="5"/>
        <v>2.3878390287903528</v>
      </c>
      <c r="L15" s="1">
        <f t="shared" si="6"/>
        <v>229.86041157000065</v>
      </c>
      <c r="M15" s="1">
        <v>0.11482142857142857</v>
      </c>
      <c r="N15" s="1">
        <f>K15-M15</f>
        <v>2.2730176002189242</v>
      </c>
    </row>
    <row r="16" spans="1:14">
      <c r="A16" s="1" t="s">
        <v>15</v>
      </c>
      <c r="B16" s="1" t="s">
        <v>15</v>
      </c>
      <c r="C16" s="4" t="s">
        <v>20</v>
      </c>
      <c r="D16" s="4" t="s">
        <v>10</v>
      </c>
      <c r="E16" s="5">
        <v>45474</v>
      </c>
      <c r="F16" s="1">
        <v>7.5</v>
      </c>
      <c r="G16" s="1">
        <v>12</v>
      </c>
      <c r="H16" s="1">
        <v>232.82641041668302</v>
      </c>
      <c r="I16" s="1">
        <v>-62.282455352790201</v>
      </c>
      <c r="J16" s="1">
        <f t="shared" si="4"/>
        <v>1.0483869692664734E-2</v>
      </c>
      <c r="K16" s="1">
        <f t="shared" si="5"/>
        <v>2.415596944226138</v>
      </c>
      <c r="L16" s="1">
        <f t="shared" si="6"/>
        <v>230.41081347245688</v>
      </c>
      <c r="M16" s="1">
        <v>0.11482142857142857</v>
      </c>
      <c r="N16" s="1">
        <f t="shared" si="7"/>
        <v>2.3007755156547094</v>
      </c>
    </row>
    <row r="17" spans="1:14">
      <c r="A17" s="1" t="s">
        <v>16</v>
      </c>
      <c r="B17" s="1" t="s">
        <v>16</v>
      </c>
      <c r="C17" s="4" t="s">
        <v>20</v>
      </c>
      <c r="D17" s="4" t="s">
        <v>10</v>
      </c>
      <c r="E17" s="5">
        <v>45474</v>
      </c>
      <c r="F17" s="1">
        <v>7.5</v>
      </c>
      <c r="G17" s="1">
        <v>12</v>
      </c>
      <c r="H17" s="1">
        <v>237.42916461559</v>
      </c>
      <c r="I17" s="1">
        <v>-70.240616581940799</v>
      </c>
      <c r="J17" s="1">
        <f t="shared" si="4"/>
        <v>1.0394895858490585E-2</v>
      </c>
      <c r="K17" s="1">
        <f t="shared" si="5"/>
        <v>2.4426602411233205</v>
      </c>
      <c r="L17" s="1">
        <f t="shared" si="6"/>
        <v>234.98650437446668</v>
      </c>
      <c r="M17" s="1">
        <v>0.11482142857142857</v>
      </c>
      <c r="N17" s="1">
        <f t="shared" si="7"/>
        <v>2.3278388125518918</v>
      </c>
    </row>
    <row r="18" spans="1:14">
      <c r="A18" s="1" t="s">
        <v>17</v>
      </c>
      <c r="B18" s="1" t="s">
        <v>17</v>
      </c>
      <c r="C18" s="4" t="s">
        <v>20</v>
      </c>
      <c r="D18" s="4" t="s">
        <v>10</v>
      </c>
      <c r="E18" s="5">
        <v>45474</v>
      </c>
      <c r="F18" s="1">
        <v>7.5</v>
      </c>
      <c r="G18" s="1">
        <v>24</v>
      </c>
      <c r="H18" s="1">
        <v>226.541201113265</v>
      </c>
      <c r="I18" s="1">
        <v>-71.241096541272</v>
      </c>
      <c r="J18" s="1">
        <f t="shared" si="4"/>
        <v>1.0383710292449271E-2</v>
      </c>
      <c r="K18" s="1">
        <f t="shared" si="5"/>
        <v>2.3281632291783296</v>
      </c>
      <c r="L18" s="1">
        <f t="shared" si="6"/>
        <v>224.21303788408667</v>
      </c>
      <c r="M18" s="1">
        <v>0.11482142857142857</v>
      </c>
      <c r="N18" s="1">
        <f t="shared" si="7"/>
        <v>2.213341800606901</v>
      </c>
    </row>
    <row r="19" spans="1:14">
      <c r="A19" s="1" t="s">
        <v>18</v>
      </c>
      <c r="B19" s="1" t="s">
        <v>18</v>
      </c>
      <c r="C19" s="4" t="s">
        <v>20</v>
      </c>
      <c r="D19" s="4" t="s">
        <v>10</v>
      </c>
      <c r="E19" s="5">
        <v>45474</v>
      </c>
      <c r="F19" s="1">
        <v>7.5</v>
      </c>
      <c r="G19" s="1">
        <v>24</v>
      </c>
      <c r="H19" s="1">
        <v>188.651169721342</v>
      </c>
      <c r="I19" s="1">
        <v>-74.152789430744704</v>
      </c>
      <c r="J19" s="1">
        <f t="shared" si="4"/>
        <v>1.0351156983606388E-2</v>
      </c>
      <c r="K19" s="1">
        <f t="shared" si="5"/>
        <v>1.9327516571134709</v>
      </c>
      <c r="L19" s="1">
        <f t="shared" si="6"/>
        <v>186.71841806422853</v>
      </c>
      <c r="M19" s="1">
        <v>0.11482142857142857</v>
      </c>
      <c r="N19" s="1">
        <f t="shared" si="7"/>
        <v>1.8179302285420422</v>
      </c>
    </row>
    <row r="20" spans="1:14">
      <c r="A20" s="1" t="s">
        <v>19</v>
      </c>
      <c r="B20" s="1" t="s">
        <v>19</v>
      </c>
      <c r="C20" s="4" t="s">
        <v>20</v>
      </c>
      <c r="D20" s="4" t="s">
        <v>10</v>
      </c>
      <c r="E20" s="5">
        <v>45474</v>
      </c>
      <c r="F20" s="1">
        <v>7.5</v>
      </c>
      <c r="G20" s="1">
        <v>24</v>
      </c>
      <c r="H20" s="1">
        <v>243.10651274897299</v>
      </c>
      <c r="I20" s="1">
        <v>-71.775072775270303</v>
      </c>
      <c r="J20" s="1">
        <f t="shared" si="4"/>
        <v>1.0377740331357922E-2</v>
      </c>
      <c r="K20" s="1">
        <f t="shared" si="5"/>
        <v>2.4969832187152008</v>
      </c>
      <c r="L20" s="1">
        <f t="shared" si="6"/>
        <v>240.60952953025779</v>
      </c>
      <c r="M20" s="1">
        <v>0.11482142857142857</v>
      </c>
      <c r="N20" s="1">
        <f t="shared" si="7"/>
        <v>2.3821617901437722</v>
      </c>
    </row>
    <row r="21" spans="1:14">
      <c r="A21" s="1" t="s">
        <v>11</v>
      </c>
      <c r="B21" s="1" t="s">
        <v>11</v>
      </c>
      <c r="C21" s="4" t="s">
        <v>20</v>
      </c>
      <c r="D21" s="4" t="s">
        <v>10</v>
      </c>
      <c r="E21" s="5">
        <v>45474</v>
      </c>
      <c r="F21" s="1">
        <v>15</v>
      </c>
      <c r="G21" s="1">
        <v>0</v>
      </c>
      <c r="H21" s="1">
        <v>20.343206602576</v>
      </c>
      <c r="I21" s="1">
        <v>-155.95680101522299</v>
      </c>
      <c r="J21" s="1">
        <f>(I21/1000+1)*0.0111802</f>
        <v>9.4365717732896037E-3</v>
      </c>
      <c r="K21" s="1">
        <f>H21-L21</f>
        <v>0.19017552422024053</v>
      </c>
      <c r="L21" s="1">
        <f>H21/(1+J21)</f>
        <v>20.15303107835576</v>
      </c>
      <c r="M21" s="1">
        <v>0.11482142857142857</v>
      </c>
      <c r="N21" s="1">
        <f>K21-M21</f>
        <v>7.5354095648811958E-2</v>
      </c>
    </row>
    <row r="22" spans="1:14">
      <c r="A22" s="1" t="s">
        <v>12</v>
      </c>
      <c r="B22" s="1" t="s">
        <v>12</v>
      </c>
      <c r="C22" s="4" t="s">
        <v>20</v>
      </c>
      <c r="D22" s="4" t="s">
        <v>10</v>
      </c>
      <c r="E22" s="5">
        <v>45474</v>
      </c>
      <c r="F22" s="1">
        <v>15</v>
      </c>
      <c r="G22" s="1">
        <v>0</v>
      </c>
      <c r="H22" s="1">
        <v>21.136104605331401</v>
      </c>
      <c r="I22" s="1">
        <v>-149.42279819039399</v>
      </c>
      <c r="J22" s="1">
        <f t="shared" ref="J22:J29" si="8">(I22/1000+1)*0.0111802</f>
        <v>9.5096232316717565E-3</v>
      </c>
      <c r="K22" s="1">
        <f t="shared" ref="K22:K29" si="9">H22-L22</f>
        <v>0.19910299689711763</v>
      </c>
      <c r="L22" s="1">
        <f t="shared" ref="L22:L29" si="10">H22/(1+J22)</f>
        <v>20.937001608434283</v>
      </c>
      <c r="M22" s="1">
        <v>0.11482142857142857</v>
      </c>
      <c r="N22" s="1">
        <f>K22-M22</f>
        <v>8.428156832568906E-2</v>
      </c>
    </row>
    <row r="23" spans="1:14">
      <c r="A23" s="1" t="s">
        <v>13</v>
      </c>
      <c r="B23" s="1" t="s">
        <v>13</v>
      </c>
      <c r="C23" s="4" t="s">
        <v>20</v>
      </c>
      <c r="D23" s="4" t="s">
        <v>10</v>
      </c>
      <c r="E23" s="5">
        <v>45474</v>
      </c>
      <c r="F23" s="1">
        <v>15</v>
      </c>
      <c r="G23" s="1">
        <v>0</v>
      </c>
      <c r="H23" s="1">
        <v>22.0121048100171</v>
      </c>
      <c r="I23" s="1">
        <v>-162.88093591111601</v>
      </c>
      <c r="J23" s="1">
        <f t="shared" si="8"/>
        <v>9.3591585603265397E-3</v>
      </c>
      <c r="K23" s="1">
        <f t="shared" si="9"/>
        <v>0.20410453248110372</v>
      </c>
      <c r="L23" s="1">
        <f t="shared" si="10"/>
        <v>21.808000277535996</v>
      </c>
      <c r="M23" s="1">
        <v>0.11482142857142857</v>
      </c>
      <c r="N23" s="1">
        <f t="shared" ref="N23:N29" si="11">K23-M23</f>
        <v>8.9283103909675143E-2</v>
      </c>
    </row>
    <row r="24" spans="1:14">
      <c r="A24" s="1" t="s">
        <v>14</v>
      </c>
      <c r="B24" s="1" t="s">
        <v>14</v>
      </c>
      <c r="C24" s="4" t="s">
        <v>20</v>
      </c>
      <c r="D24" s="4" t="s">
        <v>10</v>
      </c>
      <c r="E24" s="5">
        <v>45474</v>
      </c>
      <c r="F24" s="1">
        <v>15</v>
      </c>
      <c r="G24" s="1">
        <v>12</v>
      </c>
      <c r="H24" s="1">
        <v>16.567066690137501</v>
      </c>
      <c r="I24" s="1">
        <v>-153.06026985740601</v>
      </c>
      <c r="J24" s="1">
        <f t="shared" si="8"/>
        <v>9.4689555709402302E-3</v>
      </c>
      <c r="K24" s="1">
        <f t="shared" si="9"/>
        <v>0.15540133013896451</v>
      </c>
      <c r="L24" s="1">
        <f t="shared" si="10"/>
        <v>16.411665359998537</v>
      </c>
      <c r="M24" s="1">
        <v>0.11482142857142857</v>
      </c>
      <c r="N24" s="1">
        <f>K24-M24</f>
        <v>4.0579901567535936E-2</v>
      </c>
    </row>
    <row r="25" spans="1:14">
      <c r="A25" s="1" t="s">
        <v>15</v>
      </c>
      <c r="B25" s="1" t="s">
        <v>15</v>
      </c>
      <c r="C25" s="4" t="s">
        <v>20</v>
      </c>
      <c r="D25" s="4" t="s">
        <v>10</v>
      </c>
      <c r="E25" s="5">
        <v>45474</v>
      </c>
      <c r="F25" s="1">
        <v>15</v>
      </c>
      <c r="G25" s="1">
        <v>12</v>
      </c>
      <c r="H25" s="1">
        <v>17.650894656604002</v>
      </c>
      <c r="I25" s="1">
        <v>-175.49752815641301</v>
      </c>
      <c r="J25" s="1">
        <f t="shared" si="8"/>
        <v>9.2181025357056696E-3</v>
      </c>
      <c r="K25" s="1">
        <f t="shared" si="9"/>
        <v>0.16122159955583726</v>
      </c>
      <c r="L25" s="1">
        <f t="shared" si="10"/>
        <v>17.489673057048165</v>
      </c>
      <c r="M25" s="1">
        <v>0.11482142857142857</v>
      </c>
      <c r="N25" s="1">
        <f t="shared" si="11"/>
        <v>4.6400170984408684E-2</v>
      </c>
    </row>
    <row r="26" spans="1:14">
      <c r="A26" s="1" t="s">
        <v>16</v>
      </c>
      <c r="B26" s="1" t="s">
        <v>16</v>
      </c>
      <c r="C26" s="4" t="s">
        <v>20</v>
      </c>
      <c r="D26" s="4" t="s">
        <v>10</v>
      </c>
      <c r="E26" s="5">
        <v>45474</v>
      </c>
      <c r="F26" s="1">
        <v>15</v>
      </c>
      <c r="G26" s="1">
        <v>12</v>
      </c>
      <c r="H26" s="1">
        <v>16.8231944691011</v>
      </c>
      <c r="I26" s="1">
        <v>-147.091268010275</v>
      </c>
      <c r="J26" s="1">
        <f t="shared" si="8"/>
        <v>9.5356902053915244E-3</v>
      </c>
      <c r="K26" s="1">
        <f t="shared" si="9"/>
        <v>0.15890549712984026</v>
      </c>
      <c r="L26" s="1">
        <f t="shared" si="10"/>
        <v>16.66428897197126</v>
      </c>
      <c r="M26" s="1">
        <v>0.11482142857142857</v>
      </c>
      <c r="N26" s="1">
        <f t="shared" si="11"/>
        <v>4.4084068558411682E-2</v>
      </c>
    </row>
    <row r="27" spans="1:14">
      <c r="A27" s="1" t="s">
        <v>17</v>
      </c>
      <c r="B27" s="1" t="s">
        <v>17</v>
      </c>
      <c r="C27" s="4" t="s">
        <v>20</v>
      </c>
      <c r="D27" s="4" t="s">
        <v>10</v>
      </c>
      <c r="E27" s="5">
        <v>45474</v>
      </c>
      <c r="F27" s="1">
        <v>15</v>
      </c>
      <c r="G27" s="1">
        <v>24</v>
      </c>
      <c r="H27" s="1">
        <v>19.168528781094601</v>
      </c>
      <c r="I27" s="1">
        <v>-156.74562666080899</v>
      </c>
      <c r="J27" s="1">
        <f t="shared" si="8"/>
        <v>9.427752544806824E-3</v>
      </c>
      <c r="K27" s="1">
        <f t="shared" si="9"/>
        <v>0.17902831137798003</v>
      </c>
      <c r="L27" s="1">
        <f t="shared" si="10"/>
        <v>18.989500469716621</v>
      </c>
      <c r="M27" s="1">
        <v>0.11482142857142857</v>
      </c>
      <c r="N27" s="1">
        <f t="shared" si="11"/>
        <v>6.4206882806551457E-2</v>
      </c>
    </row>
    <row r="28" spans="1:14">
      <c r="A28" s="1" t="s">
        <v>18</v>
      </c>
      <c r="B28" s="1" t="s">
        <v>18</v>
      </c>
      <c r="C28" s="4" t="s">
        <v>20</v>
      </c>
      <c r="D28" s="4" t="s">
        <v>10</v>
      </c>
      <c r="E28" s="5">
        <v>45474</v>
      </c>
      <c r="F28" s="1">
        <v>15</v>
      </c>
      <c r="G28" s="1">
        <v>24</v>
      </c>
      <c r="H28" s="1">
        <v>19.931274578701498</v>
      </c>
      <c r="I28" s="1">
        <v>-169.36455897534299</v>
      </c>
      <c r="J28" s="1">
        <f t="shared" si="8"/>
        <v>9.2866703577438696E-3</v>
      </c>
      <c r="K28" s="1">
        <f t="shared" si="9"/>
        <v>0.18339207507463939</v>
      </c>
      <c r="L28" s="1">
        <f t="shared" si="10"/>
        <v>19.747882503626858</v>
      </c>
      <c r="M28" s="1">
        <v>0.11482142857142857</v>
      </c>
      <c r="N28" s="1">
        <f t="shared" si="11"/>
        <v>6.8570646503210819E-2</v>
      </c>
    </row>
    <row r="29" spans="1:14">
      <c r="A29" s="1" t="s">
        <v>19</v>
      </c>
      <c r="B29" s="1" t="s">
        <v>19</v>
      </c>
      <c r="C29" s="4" t="s">
        <v>20</v>
      </c>
      <c r="D29" s="4" t="s">
        <v>10</v>
      </c>
      <c r="E29" s="5">
        <v>45474</v>
      </c>
      <c r="F29" s="1">
        <v>15</v>
      </c>
      <c r="G29" s="1">
        <v>24</v>
      </c>
      <c r="H29" s="1">
        <v>18.463853603468898</v>
      </c>
      <c r="I29" s="1">
        <v>-173.19623101427899</v>
      </c>
      <c r="J29" s="1">
        <f t="shared" si="8"/>
        <v>9.2438314980141587E-3</v>
      </c>
      <c r="K29" s="1">
        <f t="shared" si="9"/>
        <v>0.16911349486390392</v>
      </c>
      <c r="L29" s="1">
        <f t="shared" si="10"/>
        <v>18.294740108604994</v>
      </c>
      <c r="M29" s="1">
        <v>0.11482142857142857</v>
      </c>
      <c r="N29" s="1">
        <f t="shared" si="11"/>
        <v>5.4292066292475349E-2</v>
      </c>
    </row>
    <row r="30" spans="1:14">
      <c r="A30" s="1" t="s">
        <v>11</v>
      </c>
      <c r="B30" s="1" t="s">
        <v>11</v>
      </c>
      <c r="C30" s="4" t="s">
        <v>9</v>
      </c>
      <c r="D30" s="4" t="s">
        <v>21</v>
      </c>
      <c r="E30" s="5">
        <v>45597</v>
      </c>
      <c r="F30" s="1">
        <v>10</v>
      </c>
      <c r="G30" s="1">
        <v>0</v>
      </c>
      <c r="H30" s="1">
        <v>80.725951081982799</v>
      </c>
      <c r="I30" s="1">
        <v>-121.05512661578901</v>
      </c>
      <c r="J30" s="1">
        <f>(I30/1000+1)*0.0111802</f>
        <v>9.8267794734101556E-3</v>
      </c>
      <c r="K30" s="1">
        <f>H30-L30</f>
        <v>0.78555662732335918</v>
      </c>
      <c r="L30" s="1">
        <f>H30/(1+J30)</f>
        <v>79.94039445465944</v>
      </c>
      <c r="M30" s="1">
        <v>0.19857827193357555</v>
      </c>
      <c r="N30" s="1">
        <f>K30-M30</f>
        <v>0.5869783553897836</v>
      </c>
    </row>
    <row r="31" spans="1:14">
      <c r="A31" s="1" t="s">
        <v>12</v>
      </c>
      <c r="B31" s="1" t="s">
        <v>12</v>
      </c>
      <c r="C31" s="4" t="s">
        <v>9</v>
      </c>
      <c r="D31" s="4" t="s">
        <v>21</v>
      </c>
      <c r="E31" s="5">
        <v>45597</v>
      </c>
      <c r="F31" s="1">
        <v>10</v>
      </c>
      <c r="G31" s="1">
        <v>0</v>
      </c>
      <c r="H31" s="1">
        <v>80.571264218884906</v>
      </c>
      <c r="I31" s="1">
        <v>-122.04966595302</v>
      </c>
      <c r="J31" s="1">
        <f t="shared" ref="J31:J53" si="12">(I31/1000+1)*0.0111802</f>
        <v>9.8156603247120458E-3</v>
      </c>
      <c r="K31" s="1">
        <f t="shared" ref="K31:K53" si="13">H31-L31</f>
        <v>0.78317280329252981</v>
      </c>
      <c r="L31" s="1">
        <f t="shared" ref="L31:L53" si="14">H31/(1+J31)</f>
        <v>79.788091415592376</v>
      </c>
      <c r="M31" s="1">
        <v>0.19857827193357555</v>
      </c>
      <c r="N31" s="1">
        <f>K31-M31</f>
        <v>0.58459453135895423</v>
      </c>
    </row>
    <row r="32" spans="1:14">
      <c r="A32" s="1" t="s">
        <v>14</v>
      </c>
      <c r="B32" s="1" t="s">
        <v>14</v>
      </c>
      <c r="C32" s="4" t="s">
        <v>9</v>
      </c>
      <c r="D32" s="4" t="s">
        <v>21</v>
      </c>
      <c r="E32" s="5">
        <v>45597</v>
      </c>
      <c r="F32" s="1">
        <v>10</v>
      </c>
      <c r="G32" s="1">
        <v>48</v>
      </c>
      <c r="H32" s="1">
        <v>80.352289399956291</v>
      </c>
      <c r="I32" s="1">
        <v>-132.71424627792601</v>
      </c>
      <c r="J32" s="1">
        <f t="shared" si="12"/>
        <v>9.6964281837635304E-3</v>
      </c>
      <c r="K32" s="1">
        <f t="shared" si="13"/>
        <v>0.77164797440073585</v>
      </c>
      <c r="L32" s="1">
        <f t="shared" si="14"/>
        <v>79.580641425555555</v>
      </c>
      <c r="M32" s="1">
        <v>0.19857827193357555</v>
      </c>
      <c r="N32" s="1">
        <f t="shared" ref="N32:N41" si="15">K32-M32</f>
        <v>0.57306970246716027</v>
      </c>
    </row>
    <row r="33" spans="1:14">
      <c r="A33" s="1" t="s">
        <v>15</v>
      </c>
      <c r="B33" s="1" t="s">
        <v>15</v>
      </c>
      <c r="C33" s="4" t="s">
        <v>9</v>
      </c>
      <c r="D33" s="4" t="s">
        <v>21</v>
      </c>
      <c r="E33" s="5">
        <v>45597</v>
      </c>
      <c r="F33" s="1">
        <v>10</v>
      </c>
      <c r="G33" s="1">
        <v>48</v>
      </c>
      <c r="H33" s="1">
        <v>79.593856154511101</v>
      </c>
      <c r="I33" s="1">
        <v>-120.813900736774</v>
      </c>
      <c r="J33" s="1">
        <f t="shared" si="12"/>
        <v>9.8294764269827185E-3</v>
      </c>
      <c r="K33" s="1">
        <f t="shared" si="13"/>
        <v>0.77475054062752235</v>
      </c>
      <c r="L33" s="1">
        <f t="shared" si="14"/>
        <v>78.819105613883579</v>
      </c>
      <c r="M33" s="1">
        <v>0.19857827193357555</v>
      </c>
      <c r="N33" s="1">
        <f>K33-M33</f>
        <v>0.57617226869394678</v>
      </c>
    </row>
    <row r="34" spans="1:14">
      <c r="A34" s="1" t="s">
        <v>17</v>
      </c>
      <c r="B34" s="1" t="s">
        <v>17</v>
      </c>
      <c r="C34" s="4" t="s">
        <v>9</v>
      </c>
      <c r="D34" s="4" t="s">
        <v>21</v>
      </c>
      <c r="E34" s="5">
        <v>45597</v>
      </c>
      <c r="F34" s="1">
        <v>10</v>
      </c>
      <c r="G34" s="1">
        <v>96</v>
      </c>
      <c r="H34" s="1">
        <v>79.769134257758495</v>
      </c>
      <c r="I34" s="1">
        <v>-136.99333504695801</v>
      </c>
      <c r="J34" s="1">
        <f t="shared" si="12"/>
        <v>9.6485871155079991E-3</v>
      </c>
      <c r="K34" s="1">
        <f t="shared" si="13"/>
        <v>0.76230428174370957</v>
      </c>
      <c r="L34" s="1">
        <f t="shared" si="14"/>
        <v>79.006829976014785</v>
      </c>
      <c r="M34" s="1">
        <v>0.19857827193357555</v>
      </c>
      <c r="N34" s="1">
        <f t="shared" si="15"/>
        <v>0.56372600981013399</v>
      </c>
    </row>
    <row r="35" spans="1:14">
      <c r="A35" s="1" t="s">
        <v>18</v>
      </c>
      <c r="B35" s="1" t="s">
        <v>18</v>
      </c>
      <c r="C35" s="4" t="s">
        <v>9</v>
      </c>
      <c r="D35" s="4" t="s">
        <v>21</v>
      </c>
      <c r="E35" s="5">
        <v>45597</v>
      </c>
      <c r="F35" s="1">
        <v>10</v>
      </c>
      <c r="G35" s="1">
        <v>96</v>
      </c>
      <c r="H35" s="1">
        <v>74.185873542616605</v>
      </c>
      <c r="I35" s="1">
        <v>-134.91126630505499</v>
      </c>
      <c r="J35" s="1">
        <f t="shared" si="12"/>
        <v>9.6718650604562233E-3</v>
      </c>
      <c r="K35" s="1">
        <f t="shared" si="13"/>
        <v>0.71064251973911041</v>
      </c>
      <c r="L35" s="1">
        <f t="shared" si="14"/>
        <v>73.475231022877495</v>
      </c>
      <c r="M35" s="1">
        <v>0.19857827193357555</v>
      </c>
      <c r="N35" s="1">
        <f t="shared" si="15"/>
        <v>0.51206424780553483</v>
      </c>
    </row>
    <row r="36" spans="1:14">
      <c r="A36" s="1" t="s">
        <v>11</v>
      </c>
      <c r="B36" s="1" t="s">
        <v>11</v>
      </c>
      <c r="C36" s="4" t="s">
        <v>9</v>
      </c>
      <c r="D36" s="4" t="s">
        <v>21</v>
      </c>
      <c r="E36" s="5">
        <v>45597</v>
      </c>
      <c r="F36" s="1">
        <v>20</v>
      </c>
      <c r="G36" s="1">
        <v>0</v>
      </c>
      <c r="H36" s="1">
        <v>109.37158536435999</v>
      </c>
      <c r="I36" s="1">
        <v>-106.412544117053</v>
      </c>
      <c r="J36" s="1">
        <f t="shared" si="12"/>
        <v>9.9904864742625232E-3</v>
      </c>
      <c r="K36" s="1">
        <f t="shared" si="13"/>
        <v>1.0818669669510257</v>
      </c>
      <c r="L36" s="1">
        <f t="shared" si="14"/>
        <v>108.28971839740896</v>
      </c>
      <c r="M36" s="1">
        <v>0.18568282013245069</v>
      </c>
      <c r="N36" s="1">
        <f t="shared" si="15"/>
        <v>0.89618414681857494</v>
      </c>
    </row>
    <row r="37" spans="1:14">
      <c r="A37" s="1" t="s">
        <v>12</v>
      </c>
      <c r="B37" s="1" t="s">
        <v>12</v>
      </c>
      <c r="C37" s="4" t="s">
        <v>9</v>
      </c>
      <c r="D37" s="4" t="s">
        <v>21</v>
      </c>
      <c r="E37" s="5">
        <v>45597</v>
      </c>
      <c r="F37" s="1">
        <v>20</v>
      </c>
      <c r="G37" s="1">
        <v>0</v>
      </c>
      <c r="H37" s="1">
        <v>110.934299508908</v>
      </c>
      <c r="I37" s="1">
        <v>-108.020792916839</v>
      </c>
      <c r="J37" s="1">
        <f t="shared" si="12"/>
        <v>9.9725059310311562E-3</v>
      </c>
      <c r="K37" s="1">
        <f t="shared" si="13"/>
        <v>1.0953693821472399</v>
      </c>
      <c r="L37" s="1">
        <f t="shared" si="14"/>
        <v>109.83893012676076</v>
      </c>
      <c r="M37" s="1">
        <v>0.18568282013245069</v>
      </c>
      <c r="N37" s="1">
        <f t="shared" si="15"/>
        <v>0.90968656201478915</v>
      </c>
    </row>
    <row r="38" spans="1:14">
      <c r="A38" s="1" t="s">
        <v>14</v>
      </c>
      <c r="B38" s="1" t="s">
        <v>14</v>
      </c>
      <c r="C38" s="4" t="s">
        <v>9</v>
      </c>
      <c r="D38" s="4" t="s">
        <v>21</v>
      </c>
      <c r="E38" s="5">
        <v>45597</v>
      </c>
      <c r="F38" s="1">
        <v>20</v>
      </c>
      <c r="G38" s="1">
        <v>48</v>
      </c>
      <c r="H38" s="1">
        <v>111.048962067928</v>
      </c>
      <c r="I38" s="1">
        <v>-101.984876166772</v>
      </c>
      <c r="J38" s="1">
        <f t="shared" si="12"/>
        <v>1.0039988687480255E-2</v>
      </c>
      <c r="K38" s="1">
        <f t="shared" si="13"/>
        <v>1.1038477044530168</v>
      </c>
      <c r="L38" s="1">
        <f t="shared" si="14"/>
        <v>109.94511436347499</v>
      </c>
      <c r="M38" s="1">
        <v>0.18568282013245069</v>
      </c>
      <c r="N38" s="1">
        <f t="shared" si="15"/>
        <v>0.91816488432056609</v>
      </c>
    </row>
    <row r="39" spans="1:14">
      <c r="A39" s="1" t="s">
        <v>15</v>
      </c>
      <c r="B39" s="1" t="s">
        <v>15</v>
      </c>
      <c r="C39" s="4" t="s">
        <v>9</v>
      </c>
      <c r="D39" s="4" t="s">
        <v>21</v>
      </c>
      <c r="E39" s="5">
        <v>45597</v>
      </c>
      <c r="F39" s="1">
        <v>20</v>
      </c>
      <c r="G39" s="1">
        <v>48</v>
      </c>
      <c r="H39" s="1">
        <v>107.52198671380501</v>
      </c>
      <c r="I39" s="1">
        <v>-100.011249068502</v>
      </c>
      <c r="J39" s="1">
        <f t="shared" si="12"/>
        <v>1.0062054233164334E-2</v>
      </c>
      <c r="K39" s="1">
        <f t="shared" si="13"/>
        <v>1.0711144498872045</v>
      </c>
      <c r="L39" s="1">
        <f t="shared" si="14"/>
        <v>106.4508722639178</v>
      </c>
      <c r="M39" s="1">
        <v>0.18568282013245069</v>
      </c>
      <c r="N39" s="1">
        <f t="shared" si="15"/>
        <v>0.88543162975475376</v>
      </c>
    </row>
    <row r="40" spans="1:14">
      <c r="A40" s="1" t="s">
        <v>17</v>
      </c>
      <c r="B40" s="1" t="s">
        <v>17</v>
      </c>
      <c r="C40" s="4" t="s">
        <v>9</v>
      </c>
      <c r="D40" s="4" t="s">
        <v>21</v>
      </c>
      <c r="E40" s="5">
        <v>45597</v>
      </c>
      <c r="F40" s="1">
        <v>20</v>
      </c>
      <c r="G40" s="1">
        <v>96</v>
      </c>
      <c r="H40" s="1">
        <v>100.402730533363</v>
      </c>
      <c r="I40" s="1">
        <v>-106.67105855520801</v>
      </c>
      <c r="J40" s="1">
        <f t="shared" si="12"/>
        <v>9.9875962311410625E-3</v>
      </c>
      <c r="K40" s="1">
        <f t="shared" si="13"/>
        <v>0.99286559242239036</v>
      </c>
      <c r="L40" s="1">
        <f t="shared" si="14"/>
        <v>99.409864940940608</v>
      </c>
      <c r="M40" s="1">
        <v>0.18568282013245069</v>
      </c>
      <c r="N40" s="1">
        <f t="shared" si="15"/>
        <v>0.80718277228993962</v>
      </c>
    </row>
    <row r="41" spans="1:14">
      <c r="A41" s="1" t="s">
        <v>18</v>
      </c>
      <c r="B41" s="1" t="s">
        <v>18</v>
      </c>
      <c r="C41" s="4" t="s">
        <v>9</v>
      </c>
      <c r="D41" s="4" t="s">
        <v>21</v>
      </c>
      <c r="E41" s="5">
        <v>45597</v>
      </c>
      <c r="F41" s="1">
        <v>20</v>
      </c>
      <c r="G41" s="1">
        <v>96</v>
      </c>
      <c r="H41" s="1">
        <v>99.769074278194708</v>
      </c>
      <c r="I41" s="1">
        <v>-108.452743467</v>
      </c>
      <c r="J41" s="1">
        <f t="shared" si="12"/>
        <v>9.9676766374902463E-3</v>
      </c>
      <c r="K41" s="1">
        <f t="shared" si="13"/>
        <v>0.98465118620201508</v>
      </c>
      <c r="L41" s="1">
        <f t="shared" si="14"/>
        <v>98.784423091992693</v>
      </c>
      <c r="M41" s="1">
        <v>0.18568282013245069</v>
      </c>
      <c r="N41" s="1">
        <f t="shared" si="15"/>
        <v>0.79896836606956434</v>
      </c>
    </row>
    <row r="42" spans="1:14">
      <c r="A42" s="1" t="s">
        <v>11</v>
      </c>
      <c r="B42" s="1" t="s">
        <v>11</v>
      </c>
      <c r="C42" s="4" t="s">
        <v>20</v>
      </c>
      <c r="D42" s="4" t="s">
        <v>21</v>
      </c>
      <c r="E42" s="5">
        <v>45597</v>
      </c>
      <c r="F42" s="1">
        <v>4</v>
      </c>
      <c r="G42" s="1">
        <v>0</v>
      </c>
      <c r="H42" s="1">
        <v>75.4212126673428</v>
      </c>
      <c r="I42" s="1">
        <v>-105.420766088487</v>
      </c>
      <c r="J42" s="1">
        <f t="shared" si="12"/>
        <v>1.0001574750977498E-2</v>
      </c>
      <c r="K42" s="1">
        <f t="shared" si="13"/>
        <v>0.74686110909063075</v>
      </c>
      <c r="L42" s="1">
        <f t="shared" si="14"/>
        <v>74.67435155825217</v>
      </c>
      <c r="M42" s="1">
        <v>0.16095453730089757</v>
      </c>
      <c r="N42" s="1">
        <f>K42-M42</f>
        <v>0.58590657178973315</v>
      </c>
    </row>
    <row r="43" spans="1:14">
      <c r="A43" s="1" t="s">
        <v>12</v>
      </c>
      <c r="B43" s="1" t="s">
        <v>12</v>
      </c>
      <c r="C43" s="4" t="s">
        <v>20</v>
      </c>
      <c r="D43" s="4" t="s">
        <v>21</v>
      </c>
      <c r="E43" s="5">
        <v>45597</v>
      </c>
      <c r="F43" s="1">
        <v>4</v>
      </c>
      <c r="G43" s="1">
        <v>0</v>
      </c>
      <c r="H43" s="1">
        <v>56.543863435125196</v>
      </c>
      <c r="I43" s="1">
        <v>-48.370454938146899</v>
      </c>
      <c r="J43" s="1">
        <f t="shared" si="12"/>
        <v>1.0639408639700528E-2</v>
      </c>
      <c r="K43" s="1">
        <f t="shared" si="13"/>
        <v>0.59526005419029815</v>
      </c>
      <c r="L43" s="1">
        <f t="shared" si="14"/>
        <v>55.948603380934898</v>
      </c>
      <c r="M43" s="1">
        <v>0.16095453730089757</v>
      </c>
      <c r="N43" s="1">
        <f>K43-M43</f>
        <v>0.43430551688940056</v>
      </c>
    </row>
    <row r="44" spans="1:14">
      <c r="A44" s="1" t="s">
        <v>14</v>
      </c>
      <c r="B44" s="1" t="s">
        <v>14</v>
      </c>
      <c r="C44" s="4" t="s">
        <v>20</v>
      </c>
      <c r="D44" s="4" t="s">
        <v>21</v>
      </c>
      <c r="E44" s="5">
        <v>45597</v>
      </c>
      <c r="F44" s="1">
        <v>4</v>
      </c>
      <c r="G44" s="1">
        <v>36</v>
      </c>
      <c r="H44" s="1">
        <v>76.540347825954399</v>
      </c>
      <c r="I44" s="1">
        <v>-114.552765555466</v>
      </c>
      <c r="J44" s="1">
        <f t="shared" si="12"/>
        <v>9.8994771705367777E-3</v>
      </c>
      <c r="K44" s="1">
        <f t="shared" si="13"/>
        <v>0.75028202613874839</v>
      </c>
      <c r="L44" s="1">
        <f t="shared" si="14"/>
        <v>75.79006579981565</v>
      </c>
      <c r="M44" s="1">
        <v>0.16095453730089757</v>
      </c>
      <c r="N44" s="1">
        <f t="shared" ref="N44:N47" si="16">K44-M44</f>
        <v>0.5893274888378508</v>
      </c>
    </row>
    <row r="45" spans="1:14">
      <c r="A45" s="1" t="s">
        <v>15</v>
      </c>
      <c r="B45" s="1" t="s">
        <v>15</v>
      </c>
      <c r="C45" s="4" t="s">
        <v>20</v>
      </c>
      <c r="D45" s="4" t="s">
        <v>21</v>
      </c>
      <c r="E45" s="5">
        <v>45597</v>
      </c>
      <c r="F45" s="1">
        <v>4</v>
      </c>
      <c r="G45" s="1">
        <v>36</v>
      </c>
      <c r="H45" s="1">
        <v>76.662539388552204</v>
      </c>
      <c r="I45" s="1">
        <v>-89.705846833262399</v>
      </c>
      <c r="J45" s="1">
        <f t="shared" si="12"/>
        <v>1.0177270691234759E-2</v>
      </c>
      <c r="K45" s="1">
        <f t="shared" si="13"/>
        <v>0.7723549498405049</v>
      </c>
      <c r="L45" s="1">
        <f t="shared" si="14"/>
        <v>75.890184438711699</v>
      </c>
      <c r="M45" s="1">
        <v>0.16095453730089757</v>
      </c>
      <c r="N45" s="1">
        <f>K45-M45</f>
        <v>0.61140041253960731</v>
      </c>
    </row>
    <row r="46" spans="1:14">
      <c r="A46" s="1" t="s">
        <v>17</v>
      </c>
      <c r="B46" s="1" t="s">
        <v>17</v>
      </c>
      <c r="C46" s="4" t="s">
        <v>20</v>
      </c>
      <c r="D46" s="4" t="s">
        <v>21</v>
      </c>
      <c r="E46" s="5">
        <v>45597</v>
      </c>
      <c r="F46" s="1">
        <v>4</v>
      </c>
      <c r="G46" s="1">
        <v>72</v>
      </c>
      <c r="H46" s="1">
        <v>71.61796401734891</v>
      </c>
      <c r="I46" s="1">
        <v>-101.56437720557</v>
      </c>
      <c r="J46" s="1">
        <f t="shared" si="12"/>
        <v>1.0044689949966285E-2</v>
      </c>
      <c r="K46" s="1">
        <f t="shared" si="13"/>
        <v>0.71222615252573007</v>
      </c>
      <c r="L46" s="1">
        <f t="shared" si="14"/>
        <v>70.90573786482318</v>
      </c>
      <c r="M46" s="1">
        <v>0.16095453730089757</v>
      </c>
      <c r="N46" s="1">
        <f t="shared" si="16"/>
        <v>0.55127161522483248</v>
      </c>
    </row>
    <row r="47" spans="1:14">
      <c r="A47" s="1" t="s">
        <v>18</v>
      </c>
      <c r="B47" s="1" t="s">
        <v>18</v>
      </c>
      <c r="C47" s="4" t="s">
        <v>20</v>
      </c>
      <c r="D47" s="4" t="s">
        <v>21</v>
      </c>
      <c r="E47" s="5">
        <v>45597</v>
      </c>
      <c r="F47" s="1">
        <v>4</v>
      </c>
      <c r="G47" s="1">
        <v>72</v>
      </c>
      <c r="H47" s="1">
        <v>74.398315839596208</v>
      </c>
      <c r="I47" s="1">
        <v>-106.507553172448</v>
      </c>
      <c r="J47" s="1">
        <f t="shared" si="12"/>
        <v>9.9894242540213962E-3</v>
      </c>
      <c r="K47" s="1">
        <f t="shared" si="13"/>
        <v>0.73584566616163727</v>
      </c>
      <c r="L47" s="1">
        <f t="shared" si="14"/>
        <v>73.662470173434571</v>
      </c>
      <c r="M47" s="1">
        <v>0.16095453730089757</v>
      </c>
      <c r="N47" s="1">
        <f t="shared" si="16"/>
        <v>0.57489112886073968</v>
      </c>
    </row>
    <row r="48" spans="1:14">
      <c r="A48" s="1" t="s">
        <v>11</v>
      </c>
      <c r="B48" s="1" t="s">
        <v>11</v>
      </c>
      <c r="C48" s="4" t="s">
        <v>20</v>
      </c>
      <c r="D48" s="4" t="s">
        <v>21</v>
      </c>
      <c r="E48" s="5">
        <v>45597</v>
      </c>
      <c r="F48" s="1">
        <v>10</v>
      </c>
      <c r="G48" s="1">
        <v>0</v>
      </c>
      <c r="H48" s="1">
        <v>85.439592894269907</v>
      </c>
      <c r="I48" s="1">
        <v>-110.99914844488499</v>
      </c>
      <c r="J48" s="1">
        <f t="shared" si="12"/>
        <v>9.9392073205564965E-3</v>
      </c>
      <c r="K48" s="1">
        <f t="shared" si="13"/>
        <v>0.84084449935663486</v>
      </c>
      <c r="L48" s="1">
        <f t="shared" si="14"/>
        <v>84.598748394913272</v>
      </c>
      <c r="M48" s="1">
        <v>0.15901396869826989</v>
      </c>
      <c r="N48" s="1">
        <f>K48-M48</f>
        <v>0.68183053065836496</v>
      </c>
    </row>
    <row r="49" spans="1:14">
      <c r="A49" s="1" t="s">
        <v>12</v>
      </c>
      <c r="B49" s="1" t="s">
        <v>12</v>
      </c>
      <c r="C49" s="4" t="s">
        <v>20</v>
      </c>
      <c r="D49" s="4" t="s">
        <v>21</v>
      </c>
      <c r="E49" s="5">
        <v>45597</v>
      </c>
      <c r="F49" s="1">
        <v>10</v>
      </c>
      <c r="G49" s="1">
        <v>0</v>
      </c>
      <c r="H49" s="1">
        <v>86.409555642626898</v>
      </c>
      <c r="I49" s="1">
        <v>-113.425403321766</v>
      </c>
      <c r="J49" s="1">
        <f t="shared" si="12"/>
        <v>9.9120813057819914E-3</v>
      </c>
      <c r="K49" s="1">
        <f t="shared" si="13"/>
        <v>0.84809218245888474</v>
      </c>
      <c r="L49" s="1">
        <f t="shared" si="14"/>
        <v>85.561463460168014</v>
      </c>
      <c r="M49" s="1">
        <v>0.15901396869826989</v>
      </c>
      <c r="N49" s="1">
        <f>K49-M49</f>
        <v>0.68907821376061484</v>
      </c>
    </row>
    <row r="50" spans="1:14">
      <c r="A50" s="1" t="s">
        <v>14</v>
      </c>
      <c r="B50" s="1" t="s">
        <v>14</v>
      </c>
      <c r="C50" s="4" t="s">
        <v>20</v>
      </c>
      <c r="D50" s="4" t="s">
        <v>21</v>
      </c>
      <c r="E50" s="5">
        <v>45597</v>
      </c>
      <c r="F50" s="1">
        <v>10</v>
      </c>
      <c r="G50" s="1">
        <v>36</v>
      </c>
      <c r="H50" s="1">
        <v>77.675767865379498</v>
      </c>
      <c r="I50" s="1">
        <v>-103.117916587303</v>
      </c>
      <c r="J50" s="1">
        <f t="shared" si="12"/>
        <v>1.0027321068970635E-2</v>
      </c>
      <c r="K50" s="1">
        <f t="shared" si="13"/>
        <v>0.77114732187705215</v>
      </c>
      <c r="L50" s="1">
        <f t="shared" si="14"/>
        <v>76.904620543502446</v>
      </c>
      <c r="M50" s="1">
        <v>0.15901396869826989</v>
      </c>
      <c r="N50" s="1">
        <f t="shared" ref="N50:N53" si="17">K50-M50</f>
        <v>0.61213335317878226</v>
      </c>
    </row>
    <row r="51" spans="1:14">
      <c r="A51" s="1" t="s">
        <v>15</v>
      </c>
      <c r="B51" s="1" t="s">
        <v>15</v>
      </c>
      <c r="C51" s="4" t="s">
        <v>20</v>
      </c>
      <c r="D51" s="4" t="s">
        <v>21</v>
      </c>
      <c r="E51" s="5">
        <v>45597</v>
      </c>
      <c r="F51" s="1">
        <v>10</v>
      </c>
      <c r="G51" s="1">
        <v>36</v>
      </c>
      <c r="H51" s="1">
        <v>76.981433408524609</v>
      </c>
      <c r="I51" s="1">
        <v>-112.096573535511</v>
      </c>
      <c r="J51" s="1">
        <f t="shared" si="12"/>
        <v>9.9269378885582793E-3</v>
      </c>
      <c r="K51" s="1">
        <f t="shared" si="13"/>
        <v>0.75667840845625278</v>
      </c>
      <c r="L51" s="1">
        <f t="shared" si="14"/>
        <v>76.224755000068356</v>
      </c>
      <c r="M51" s="1">
        <v>0.15901396869826989</v>
      </c>
      <c r="N51" s="1">
        <f>K51-M51</f>
        <v>0.59766443975798289</v>
      </c>
    </row>
    <row r="52" spans="1:14">
      <c r="A52" s="1" t="s">
        <v>17</v>
      </c>
      <c r="B52" s="1" t="s">
        <v>17</v>
      </c>
      <c r="C52" s="4" t="s">
        <v>20</v>
      </c>
      <c r="D52" s="4" t="s">
        <v>21</v>
      </c>
      <c r="E52" s="5">
        <v>45597</v>
      </c>
      <c r="F52" s="1">
        <v>10</v>
      </c>
      <c r="G52" s="1">
        <v>72</v>
      </c>
      <c r="H52" s="1">
        <v>71.013060533851103</v>
      </c>
      <c r="I52" s="1">
        <v>-104.72095157127001</v>
      </c>
      <c r="J52" s="1">
        <f t="shared" si="12"/>
        <v>1.0009398817242885E-2</v>
      </c>
      <c r="K52" s="1">
        <f t="shared" si="13"/>
        <v>0.70375389075458372</v>
      </c>
      <c r="L52" s="1">
        <f t="shared" si="14"/>
        <v>70.309306643096519</v>
      </c>
      <c r="M52" s="1">
        <v>0.15901396869826989</v>
      </c>
      <c r="N52" s="1">
        <f t="shared" si="17"/>
        <v>0.54473992205631383</v>
      </c>
    </row>
    <row r="53" spans="1:14">
      <c r="A53" s="1" t="s">
        <v>18</v>
      </c>
      <c r="B53" s="1" t="s">
        <v>18</v>
      </c>
      <c r="C53" s="4" t="s">
        <v>20</v>
      </c>
      <c r="D53" s="4" t="s">
        <v>21</v>
      </c>
      <c r="E53" s="5">
        <v>45597</v>
      </c>
      <c r="F53" s="1">
        <v>10</v>
      </c>
      <c r="G53" s="1">
        <v>72</v>
      </c>
      <c r="H53" s="1">
        <v>67.714452861756598</v>
      </c>
      <c r="I53" s="1">
        <v>-111.47046501045899</v>
      </c>
      <c r="J53" s="1">
        <f t="shared" si="12"/>
        <v>9.9339379070900666E-3</v>
      </c>
      <c r="K53" s="1">
        <f t="shared" si="13"/>
        <v>0.66605462485522082</v>
      </c>
      <c r="L53" s="1">
        <f t="shared" si="14"/>
        <v>67.048398236901377</v>
      </c>
      <c r="M53" s="1">
        <v>0.15901396869826989</v>
      </c>
      <c r="N53" s="1">
        <f t="shared" si="17"/>
        <v>0.50704065615695093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13C-incubation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Akanksha Sharma</dc:creator>
  <cp:lastModifiedBy>DELL</cp:lastModifiedBy>
  <dcterms:created xsi:type="dcterms:W3CDTF">2025-07-14T12:11:36Z</dcterms:created>
  <dcterms:modified xsi:type="dcterms:W3CDTF">2026-02-20T06:25:18Z</dcterms:modified>
</cp:coreProperties>
</file>