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wopi.dropbox.com/wopi/files/oid_13527687492797089024/WOPIServiceId_TP_DROPBOX_PLUS/WOPIUserId_-/"/>
    </mc:Choice>
  </mc:AlternateContent>
  <xr:revisionPtr revIDLastSave="140" documentId="8_{1FFA4F9F-1A43-483C-8792-D01E7071D465}" xr6:coauthVersionLast="47" xr6:coauthVersionMax="47" xr10:uidLastSave="{FF81FCB8-67B9-4DAF-956C-22B131FE6346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" i="1" l="1"/>
  <c r="S38" i="1"/>
  <c r="Q38" i="1"/>
  <c r="O38" i="1"/>
  <c r="O36" i="1"/>
  <c r="O37" i="1"/>
  <c r="O32" i="1"/>
  <c r="O13" i="1"/>
  <c r="P13" i="1"/>
  <c r="Q13" i="1"/>
  <c r="O14" i="1"/>
  <c r="P14" i="1"/>
  <c r="Q14" i="1"/>
  <c r="O15" i="1"/>
  <c r="P15" i="1"/>
  <c r="Q15" i="1"/>
  <c r="O16" i="1"/>
  <c r="P16" i="1"/>
  <c r="Q16" i="1"/>
  <c r="O17" i="1"/>
  <c r="P17" i="1"/>
  <c r="Q17" i="1"/>
  <c r="O18" i="1"/>
  <c r="P18" i="1"/>
  <c r="Q18" i="1"/>
  <c r="O19" i="1"/>
  <c r="P19" i="1"/>
  <c r="Q19" i="1"/>
  <c r="O20" i="1"/>
  <c r="P20" i="1"/>
  <c r="Q20" i="1"/>
  <c r="O21" i="1"/>
  <c r="P21" i="1"/>
  <c r="Q21" i="1"/>
  <c r="O22" i="1"/>
  <c r="P22" i="1"/>
  <c r="Q22" i="1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P27" i="1"/>
  <c r="Q27" i="1"/>
  <c r="O28" i="1"/>
  <c r="P28" i="1"/>
  <c r="Q28" i="1"/>
  <c r="O29" i="1"/>
  <c r="P29" i="1"/>
  <c r="Q29" i="1"/>
  <c r="O30" i="1"/>
  <c r="P30" i="1"/>
  <c r="Q30" i="1"/>
  <c r="O31" i="1"/>
  <c r="P31" i="1"/>
  <c r="Q31" i="1"/>
  <c r="P32" i="1"/>
  <c r="Q32" i="1"/>
  <c r="O33" i="1"/>
  <c r="P33" i="1"/>
  <c r="Q33" i="1"/>
  <c r="O34" i="1"/>
  <c r="P34" i="1"/>
  <c r="Q34" i="1"/>
  <c r="O35" i="1"/>
  <c r="P35" i="1"/>
  <c r="Q35" i="1"/>
  <c r="P36" i="1"/>
  <c r="Q36" i="1"/>
  <c r="P37" i="1"/>
  <c r="Q37" i="1"/>
  <c r="P38" i="1"/>
  <c r="Q12" i="1"/>
  <c r="P12" i="1"/>
  <c r="O12" i="1"/>
  <c r="S12" i="1"/>
  <c r="Q7" i="1"/>
  <c r="U12" i="1" s="1"/>
  <c r="P7" i="1"/>
  <c r="T12" i="1" s="1"/>
  <c r="U37" i="1" l="1"/>
  <c r="S27" i="1"/>
  <c r="S26" i="1"/>
  <c r="S37" i="1"/>
  <c r="S25" i="1"/>
  <c r="S36" i="1"/>
  <c r="S24" i="1"/>
  <c r="V24" i="1" s="1"/>
  <c r="S34" i="1"/>
  <c r="S33" i="1"/>
  <c r="S32" i="1"/>
  <c r="S31" i="1"/>
  <c r="S22" i="1"/>
  <c r="S21" i="1"/>
  <c r="S30" i="1"/>
  <c r="S29" i="1"/>
  <c r="S23" i="1"/>
  <c r="S19" i="1"/>
  <c r="S18" i="1"/>
  <c r="S20" i="1"/>
  <c r="S35" i="1"/>
  <c r="S17" i="1"/>
  <c r="S16" i="1"/>
  <c r="S15" i="1"/>
  <c r="S28" i="1"/>
  <c r="S14" i="1"/>
  <c r="S13" i="1"/>
  <c r="V21" i="1" l="1"/>
  <c r="T14" i="1"/>
  <c r="T28" i="1" l="1"/>
  <c r="U27" i="1"/>
  <c r="T27" i="1"/>
  <c r="T18" i="1"/>
  <c r="T23" i="1"/>
  <c r="U30" i="1"/>
  <c r="T30" i="1"/>
  <c r="T19" i="1"/>
  <c r="T31" i="1"/>
  <c r="T13" i="1"/>
  <c r="U22" i="1"/>
  <c r="T22" i="1"/>
  <c r="U13" i="1"/>
  <c r="AA12" i="1" s="1"/>
  <c r="U29" i="1"/>
  <c r="U21" i="1"/>
  <c r="AA21" i="1" s="1"/>
  <c r="U15" i="1"/>
  <c r="T29" i="1"/>
  <c r="Z27" i="1" s="1"/>
  <c r="T21" i="1"/>
  <c r="Z21" i="1" s="1"/>
  <c r="U35" i="1"/>
  <c r="U28" i="1"/>
  <c r="AA27" i="1" s="1"/>
  <c r="U20" i="1"/>
  <c r="T20" i="1"/>
  <c r="U19" i="1"/>
  <c r="U18" i="1"/>
  <c r="U25" i="1"/>
  <c r="U24" i="1"/>
  <c r="T36" i="1"/>
  <c r="T35" i="1"/>
  <c r="U34" i="1"/>
  <c r="T34" i="1"/>
  <c r="U17" i="1"/>
  <c r="T33" i="1"/>
  <c r="Z33" i="1" s="1"/>
  <c r="T17" i="1"/>
  <c r="U32" i="1"/>
  <c r="U16" i="1"/>
  <c r="T32" i="1"/>
  <c r="T16" i="1"/>
  <c r="U33" i="1"/>
  <c r="U26" i="1"/>
  <c r="T26" i="1"/>
  <c r="T25" i="1"/>
  <c r="T37" i="1"/>
  <c r="T24" i="1"/>
  <c r="Z24" i="1" s="1"/>
  <c r="U31" i="1"/>
  <c r="U23" i="1"/>
  <c r="T15" i="1"/>
  <c r="U14" i="1"/>
  <c r="U38" i="1"/>
  <c r="U36" i="1"/>
  <c r="AA36" i="1" s="1"/>
  <c r="T38" i="1"/>
  <c r="Y18" i="1"/>
  <c r="Y21" i="1"/>
  <c r="AA24" i="1" l="1"/>
  <c r="AA33" i="1"/>
  <c r="AA30" i="1"/>
  <c r="AA15" i="1"/>
  <c r="AA18" i="1"/>
  <c r="Z15" i="1"/>
  <c r="Z18" i="1"/>
  <c r="W27" i="1"/>
  <c r="Z30" i="1"/>
  <c r="Z36" i="1"/>
  <c r="Z12" i="1"/>
  <c r="Y30" i="1"/>
  <c r="Y15" i="1"/>
  <c r="Y27" i="1"/>
  <c r="Y36" i="1"/>
  <c r="Y24" i="1"/>
  <c r="Y12" i="1"/>
  <c r="Y33" i="1"/>
  <c r="V36" i="1"/>
  <c r="V18" i="1"/>
  <c r="V12" i="1"/>
  <c r="W36" i="1"/>
  <c r="V30" i="1"/>
  <c r="W30" i="1"/>
  <c r="X36" i="1"/>
  <c r="X18" i="1"/>
  <c r="X12" i="1"/>
  <c r="V33" i="1"/>
  <c r="X33" i="1"/>
  <c r="W24" i="1"/>
  <c r="X15" i="1"/>
  <c r="X21" i="1"/>
  <c r="X27" i="1"/>
  <c r="V27" i="1"/>
  <c r="W12" i="1"/>
  <c r="X24" i="1"/>
  <c r="V15" i="1"/>
  <c r="X30" i="1"/>
  <c r="W21" i="1"/>
  <c r="W33" i="1"/>
  <c r="W15" i="1"/>
  <c r="W18" i="1"/>
</calcChain>
</file>

<file path=xl/sharedStrings.xml><?xml version="1.0" encoding="utf-8"?>
<sst xmlns="http://schemas.openxmlformats.org/spreadsheetml/2006/main" count="65" uniqueCount="56">
  <si>
    <t>Solution Label</t>
  </si>
  <si>
    <t>Au 191.896 nm ppm</t>
  </si>
  <si>
    <t>Au 197.742 nm ppm</t>
  </si>
  <si>
    <t>Au 208.207 nm ppm</t>
  </si>
  <si>
    <t>Au 211.068 nm ppm</t>
  </si>
  <si>
    <t>Au 242.794 nm ppm</t>
  </si>
  <si>
    <t>Au 267.594 nm ppm</t>
  </si>
  <si>
    <t>Pd 340.458 nm ppm</t>
  </si>
  <si>
    <t>Pd 342.122 nm ppm</t>
  </si>
  <si>
    <t>Pd 360.955 nm ppm</t>
  </si>
  <si>
    <t>Pt 203.646 nm ppm</t>
  </si>
  <si>
    <t>Pt 214.424 nm ppm</t>
  </si>
  <si>
    <t>Pt 273.396 nm ppm</t>
  </si>
  <si>
    <t>Blank</t>
  </si>
  <si>
    <t>Standard 1</t>
  </si>
  <si>
    <t>Standard 2</t>
  </si>
  <si>
    <t>Standard 3</t>
  </si>
  <si>
    <t>Standard 4</t>
  </si>
  <si>
    <t>Au</t>
  </si>
  <si>
    <t>Pd</t>
  </si>
  <si>
    <t>Pt</t>
  </si>
  <si>
    <t>%recovery</t>
  </si>
  <si>
    <t>average</t>
  </si>
  <si>
    <t>5a</t>
  </si>
  <si>
    <t>5b</t>
  </si>
  <si>
    <t>5c</t>
  </si>
  <si>
    <t>10a</t>
  </si>
  <si>
    <t>10b</t>
  </si>
  <si>
    <t>10c</t>
  </si>
  <si>
    <t>30a</t>
  </si>
  <si>
    <t>30b</t>
  </si>
  <si>
    <t>30c</t>
  </si>
  <si>
    <t>1ha</t>
  </si>
  <si>
    <t>1hb</t>
  </si>
  <si>
    <t>1hc</t>
  </si>
  <si>
    <t>3ha</t>
  </si>
  <si>
    <t>3hb</t>
  </si>
  <si>
    <t>3hc</t>
  </si>
  <si>
    <t>6ha</t>
  </si>
  <si>
    <t>6hb</t>
  </si>
  <si>
    <t>6hc</t>
  </si>
  <si>
    <t>24ha</t>
  </si>
  <si>
    <t>24hb</t>
  </si>
  <si>
    <t>24hc</t>
  </si>
  <si>
    <t>48ha</t>
  </si>
  <si>
    <t>48hb</t>
  </si>
  <si>
    <t>48hc</t>
  </si>
  <si>
    <t>std</t>
  </si>
  <si>
    <t>9ha</t>
  </si>
  <si>
    <t>9hb</t>
  </si>
  <si>
    <t>9hc</t>
  </si>
  <si>
    <t>C0_40ppm_1</t>
  </si>
  <si>
    <t>C0_40ppm_2</t>
  </si>
  <si>
    <t>C0_40ppm_3</t>
  </si>
  <si>
    <t>-0.0038 u</t>
  </si>
  <si>
    <t>0.0066 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</si>
</sst>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1" fillId="0" borderId="5" xfId="0" applyFont="1" applyBorder="1"/>
    <xf numFmtId="0" fontId="0" fillId="0" borderId="8" xfId="0" applyBorder="1"/>
    <xf numFmtId="0" fontId="1" fillId="0" borderId="9" xfId="0" applyFont="1" applyBorder="1"/>
    <xf numFmtId="2" fontId="0" fillId="0" borderId="0" xfId="0" applyNumberFormat="1"/>
    <xf numFmtId="164" fontId="0" fillId="0" borderId="0" xfId="0" applyNumberFormat="1"/>
    <xf numFmtId="2" fontId="0" fillId="0" borderId="4" xfId="0" applyNumberFormat="1" applyBorder="1"/>
    <xf numFmtId="2" fontId="0" fillId="0" borderId="9" xfId="0" applyNumberFormat="1" applyBorder="1"/>
    <xf numFmtId="2" fontId="0" fillId="0" borderId="5" xfId="0" applyNumberFormat="1" applyBorder="1"/>
    <xf numFmtId="2" fontId="0" fillId="0" borderId="11" xfId="0" applyNumberFormat="1" applyBorder="1"/>
    <xf numFmtId="2" fontId="0" fillId="0" borderId="6" xfId="0" applyNumberFormat="1" applyBorder="1"/>
    <xf numFmtId="2" fontId="0" fillId="0" borderId="10" xfId="0" applyNumberFormat="1" applyBorder="1"/>
    <xf numFmtId="2" fontId="0" fillId="0" borderId="7" xfId="0" applyNumberFormat="1" applyBorder="1"/>
    <xf numFmtId="164" fontId="2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8"/>
  <sheetViews>
    <sheetView tabSelected="1" topLeftCell="A18" zoomScale="93" workbookViewId="0">
      <selection activeCell="O8" sqref="O8"/>
    </sheetView>
  </sheetViews>
  <sheetFormatPr defaultRowHeight="14.4" x14ac:dyDescent="0.3"/>
  <cols>
    <col min="1" max="1" width="16.44140625" customWidth="1"/>
    <col min="2" max="2" width="14" customWidth="1"/>
    <col min="20" max="20" width="11.5546875" customWidth="1"/>
    <col min="26" max="26" width="13" customWidth="1"/>
  </cols>
  <sheetData>
    <row r="1" spans="1:2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29" x14ac:dyDescent="0.3">
      <c r="A2" t="s">
        <v>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U2" s="10"/>
      <c r="V2" s="10"/>
      <c r="W2" s="18"/>
      <c r="X2" s="10"/>
      <c r="Y2" s="10"/>
      <c r="Z2" s="10"/>
      <c r="AA2" s="10"/>
      <c r="AB2" s="10"/>
      <c r="AC2" s="18"/>
    </row>
    <row r="3" spans="1:29" x14ac:dyDescent="0.3">
      <c r="A3" t="s">
        <v>14</v>
      </c>
      <c r="B3">
        <v>0.1</v>
      </c>
      <c r="C3">
        <v>0.1</v>
      </c>
      <c r="D3">
        <v>0.1</v>
      </c>
      <c r="E3">
        <v>0.1</v>
      </c>
      <c r="F3">
        <v>0.1</v>
      </c>
      <c r="G3">
        <v>0.1</v>
      </c>
      <c r="H3">
        <v>0.1</v>
      </c>
      <c r="I3">
        <v>0.1</v>
      </c>
      <c r="J3">
        <v>0.1</v>
      </c>
      <c r="K3">
        <v>0.1</v>
      </c>
      <c r="L3">
        <v>0.1</v>
      </c>
      <c r="M3">
        <v>0.1</v>
      </c>
      <c r="U3" s="10"/>
      <c r="V3" s="10"/>
      <c r="W3" s="10"/>
      <c r="X3" s="10"/>
      <c r="Y3" s="10"/>
      <c r="Z3" s="10"/>
      <c r="AA3" s="10"/>
      <c r="AB3" s="10"/>
      <c r="AC3" s="10"/>
    </row>
    <row r="4" spans="1:29" x14ac:dyDescent="0.3">
      <c r="A4" t="s">
        <v>15</v>
      </c>
      <c r="B4" s="9">
        <v>1</v>
      </c>
      <c r="C4" s="9">
        <v>1</v>
      </c>
      <c r="D4" s="9">
        <v>1</v>
      </c>
      <c r="E4" s="9">
        <v>1</v>
      </c>
      <c r="F4" s="9">
        <v>1</v>
      </c>
      <c r="G4" s="9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U4" s="10"/>
      <c r="V4" s="10"/>
      <c r="W4" s="10"/>
      <c r="X4" s="10"/>
      <c r="Y4" s="10"/>
      <c r="Z4" s="10"/>
      <c r="AA4" s="10"/>
      <c r="AB4" s="10"/>
      <c r="AC4" s="10"/>
    </row>
    <row r="5" spans="1:29" x14ac:dyDescent="0.3">
      <c r="A5" t="s">
        <v>16</v>
      </c>
      <c r="B5" s="9">
        <v>10</v>
      </c>
      <c r="C5" s="9">
        <v>10</v>
      </c>
      <c r="D5" s="9">
        <v>10</v>
      </c>
      <c r="E5" s="9">
        <v>10</v>
      </c>
      <c r="F5" s="9">
        <v>10</v>
      </c>
      <c r="G5" s="9">
        <v>10</v>
      </c>
      <c r="H5">
        <v>10</v>
      </c>
      <c r="I5">
        <v>10</v>
      </c>
      <c r="J5">
        <v>10</v>
      </c>
      <c r="K5">
        <v>10</v>
      </c>
      <c r="L5">
        <v>10</v>
      </c>
      <c r="M5">
        <v>10</v>
      </c>
      <c r="U5" s="10"/>
      <c r="V5" s="10"/>
      <c r="W5" s="18"/>
      <c r="X5" s="10"/>
      <c r="Y5" s="10"/>
      <c r="Z5" s="10"/>
      <c r="AA5" s="10"/>
      <c r="AB5" s="10"/>
      <c r="AC5" s="18"/>
    </row>
    <row r="6" spans="1:29" x14ac:dyDescent="0.3">
      <c r="A6" t="s">
        <v>17</v>
      </c>
      <c r="B6" s="9">
        <v>100</v>
      </c>
      <c r="C6" s="9">
        <v>100</v>
      </c>
      <c r="D6" s="9">
        <v>100</v>
      </c>
      <c r="E6" s="9">
        <v>100</v>
      </c>
      <c r="F6" s="9">
        <v>100</v>
      </c>
      <c r="G6" s="9">
        <v>100</v>
      </c>
      <c r="H6">
        <v>100</v>
      </c>
      <c r="I6">
        <v>100</v>
      </c>
      <c r="J6">
        <v>100</v>
      </c>
      <c r="K6">
        <v>100</v>
      </c>
      <c r="L6">
        <v>100</v>
      </c>
      <c r="M6">
        <v>100</v>
      </c>
      <c r="O6" t="s">
        <v>18</v>
      </c>
      <c r="P6" t="s">
        <v>19</v>
      </c>
      <c r="Q6" t="s">
        <v>20</v>
      </c>
      <c r="R6" s="1"/>
      <c r="S6" s="1"/>
      <c r="T6" s="1"/>
      <c r="U6" s="20"/>
      <c r="V6" s="10"/>
      <c r="W6" s="10"/>
      <c r="X6" s="10"/>
      <c r="Y6" s="10"/>
      <c r="Z6" s="20"/>
      <c r="AA6" s="20"/>
      <c r="AB6" s="10"/>
      <c r="AC6" s="10"/>
    </row>
    <row r="7" spans="1:29" x14ac:dyDescent="0.3">
      <c r="A7" t="s">
        <v>51</v>
      </c>
      <c r="B7">
        <v>3.9416000000000002</v>
      </c>
      <c r="C7">
        <v>3.9243000000000001</v>
      </c>
      <c r="D7">
        <v>3.8153000000000001</v>
      </c>
      <c r="E7">
        <v>3.8146</v>
      </c>
      <c r="F7">
        <v>3.9352</v>
      </c>
      <c r="G7">
        <v>3.8180000000000001</v>
      </c>
      <c r="H7">
        <v>4.13</v>
      </c>
      <c r="I7">
        <v>3.96</v>
      </c>
      <c r="J7">
        <v>3.93</v>
      </c>
      <c r="K7">
        <v>3.45</v>
      </c>
      <c r="L7">
        <v>3.5</v>
      </c>
      <c r="M7">
        <v>3.48</v>
      </c>
      <c r="O7" s="19">
        <f>AVERAGE(B7:G9)*10</f>
        <v>39.338333333333331</v>
      </c>
      <c r="P7" s="19">
        <f>AVERAGE(H7:J9)*10</f>
        <v>40.277777777777779</v>
      </c>
      <c r="Q7" s="19">
        <f>AVERAGE(K7:M9)*10</f>
        <v>36.32222222222223</v>
      </c>
      <c r="T7" s="1"/>
      <c r="U7" s="20"/>
      <c r="V7" s="10"/>
      <c r="W7" s="10"/>
      <c r="X7" s="10"/>
      <c r="Y7" s="10"/>
      <c r="Z7" s="20"/>
      <c r="AA7" s="20"/>
      <c r="AB7" s="10"/>
      <c r="AC7" s="10"/>
    </row>
    <row r="8" spans="1:29" x14ac:dyDescent="0.3">
      <c r="A8" t="s">
        <v>52</v>
      </c>
      <c r="B8">
        <v>3.9255</v>
      </c>
      <c r="C8">
        <v>3.9836999999999998</v>
      </c>
      <c r="D8">
        <v>3.7993000000000001</v>
      </c>
      <c r="E8">
        <v>3.8062999999999998</v>
      </c>
      <c r="F8">
        <v>3.9308999999999998</v>
      </c>
      <c r="G8">
        <v>3.8056999999999999</v>
      </c>
      <c r="H8">
        <v>4.17</v>
      </c>
      <c r="I8">
        <v>3.98</v>
      </c>
      <c r="J8">
        <v>3.95</v>
      </c>
      <c r="K8">
        <v>3.55</v>
      </c>
      <c r="L8">
        <v>3.58</v>
      </c>
      <c r="M8">
        <v>3.59</v>
      </c>
      <c r="O8" s="21"/>
      <c r="P8" s="21"/>
      <c r="Q8" s="21"/>
    </row>
    <row r="9" spans="1:29" ht="15" thickBot="1" x14ac:dyDescent="0.35">
      <c r="A9" t="s">
        <v>53</v>
      </c>
      <c r="B9">
        <v>4.1151</v>
      </c>
      <c r="C9">
        <v>4.1828000000000003</v>
      </c>
      <c r="D9">
        <v>4.1417999999999999</v>
      </c>
      <c r="E9">
        <v>4.1483999999999996</v>
      </c>
      <c r="F9">
        <v>3.9384000000000001</v>
      </c>
      <c r="G9">
        <v>3.7820999999999998</v>
      </c>
      <c r="H9">
        <v>4.2300000000000004</v>
      </c>
      <c r="I9">
        <v>3.98</v>
      </c>
      <c r="J9">
        <v>3.92</v>
      </c>
      <c r="K9">
        <v>3.94</v>
      </c>
      <c r="L9">
        <v>3.95</v>
      </c>
      <c r="M9">
        <v>3.65</v>
      </c>
    </row>
    <row r="10" spans="1:29" x14ac:dyDescent="0.3">
      <c r="S10" s="2" t="s">
        <v>21</v>
      </c>
      <c r="T10" s="3"/>
      <c r="U10" s="7"/>
      <c r="V10" s="3" t="s">
        <v>22</v>
      </c>
      <c r="W10" s="3"/>
      <c r="X10" s="7"/>
      <c r="Y10" s="3" t="s">
        <v>47</v>
      </c>
      <c r="Z10" s="3"/>
      <c r="AA10" s="4"/>
    </row>
    <row r="11" spans="1:29" x14ac:dyDescent="0.3">
      <c r="S11" s="5" t="s">
        <v>18</v>
      </c>
      <c r="T11" s="1" t="s">
        <v>19</v>
      </c>
      <c r="U11" s="8" t="s">
        <v>20</v>
      </c>
      <c r="V11" s="1" t="s">
        <v>18</v>
      </c>
      <c r="W11" s="1" t="s">
        <v>19</v>
      </c>
      <c r="X11" s="8" t="s">
        <v>20</v>
      </c>
      <c r="Y11" s="1" t="s">
        <v>18</v>
      </c>
      <c r="Z11" s="1" t="s">
        <v>19</v>
      </c>
      <c r="AA11" s="6" t="s">
        <v>20</v>
      </c>
    </row>
    <row r="12" spans="1:29" x14ac:dyDescent="0.3">
      <c r="A12" t="s">
        <v>23</v>
      </c>
      <c r="B12">
        <v>2.9670000000000001</v>
      </c>
      <c r="C12">
        <v>2.9839000000000002</v>
      </c>
      <c r="D12">
        <v>2.9230999999999998</v>
      </c>
      <c r="E12">
        <v>2.8517999999999999</v>
      </c>
      <c r="F12">
        <v>2.9666999999999999</v>
      </c>
      <c r="G12">
        <v>2.8673000000000002</v>
      </c>
      <c r="H12">
        <v>3.94</v>
      </c>
      <c r="I12">
        <v>3.76</v>
      </c>
      <c r="J12">
        <v>3.74</v>
      </c>
      <c r="K12">
        <v>2.9</v>
      </c>
      <c r="L12">
        <v>2.93</v>
      </c>
      <c r="M12">
        <v>2.92</v>
      </c>
      <c r="O12" s="9">
        <f>AVERAGE(B12:G12)*10</f>
        <v>29.266333333333332</v>
      </c>
      <c r="P12" s="9">
        <f>AVERAGE(H12:J12)*10</f>
        <v>38.133333333333333</v>
      </c>
      <c r="Q12" s="9">
        <f>AVERAGE(K12:M12)*10</f>
        <v>29.166666666666664</v>
      </c>
      <c r="S12" s="11">
        <f>($O$7-O12)/$O$7*100</f>
        <v>25.603524975638692</v>
      </c>
      <c r="T12" s="9">
        <f>($P$7-P12)/$P$7*100</f>
        <v>5.3241379310344863</v>
      </c>
      <c r="U12" s="12">
        <f>($Q$7-Q12)/$Q$7*100</f>
        <v>19.700214132762337</v>
      </c>
      <c r="V12" s="9">
        <f>AVERAGE(S12:S14)</f>
        <v>21.036732618734913</v>
      </c>
      <c r="W12" s="9">
        <f>AVERAGE(T12:T14)</f>
        <v>5.7379310344827621</v>
      </c>
      <c r="X12" s="12">
        <f>AVERAGE(U12:U14)</f>
        <v>19.639033343530155</v>
      </c>
      <c r="Y12" s="9">
        <f>_xlfn.STDEV.S(S12:S14)</f>
        <v>5.3231486808570079</v>
      </c>
      <c r="Z12" s="9">
        <f>_xlfn.STDEV.S(T12:T14)</f>
        <v>0.71671067899402052</v>
      </c>
      <c r="AA12" s="13">
        <f>_xlfn.STDEV.S(U12:U14)</f>
        <v>5.298411769865316E-2</v>
      </c>
    </row>
    <row r="13" spans="1:29" x14ac:dyDescent="0.3">
      <c r="A13" t="s">
        <v>24</v>
      </c>
      <c r="B13">
        <v>3.3969999999999998</v>
      </c>
      <c r="C13">
        <v>3.4197000000000002</v>
      </c>
      <c r="D13">
        <v>3.2843</v>
      </c>
      <c r="E13">
        <v>3.2871000000000001</v>
      </c>
      <c r="F13">
        <v>3.37</v>
      </c>
      <c r="G13">
        <v>3.2595000000000001</v>
      </c>
      <c r="H13">
        <v>3.94</v>
      </c>
      <c r="I13">
        <v>3.77</v>
      </c>
      <c r="J13">
        <v>3.73</v>
      </c>
      <c r="K13">
        <v>2.91</v>
      </c>
      <c r="L13">
        <v>2.93</v>
      </c>
      <c r="M13">
        <v>2.92</v>
      </c>
      <c r="O13" s="9">
        <f t="shared" ref="O13:O38" si="0">AVERAGE(B13:G13)*10</f>
        <v>33.362666666666662</v>
      </c>
      <c r="P13" s="9">
        <f t="shared" ref="P13:P38" si="1">AVERAGE(H13:J13)*10</f>
        <v>38.133333333333333</v>
      </c>
      <c r="Q13" s="9">
        <f t="shared" ref="Q13:Q38" si="2">AVERAGE(K13:M13)*10</f>
        <v>29.2</v>
      </c>
      <c r="S13" s="11">
        <f t="shared" ref="S13:S38" si="3">($O$7-O13)/$O$7*100</f>
        <v>15.190441892979711</v>
      </c>
      <c r="T13" s="9">
        <f t="shared" ref="T13:T38" si="4">($P$7-P13)/$P$7*100</f>
        <v>5.3241379310344863</v>
      </c>
      <c r="U13" s="12">
        <f t="shared" ref="U13:U38" si="5">($Q$7-Q13)/$Q$7*100</f>
        <v>19.60844294891406</v>
      </c>
      <c r="V13" s="9"/>
      <c r="W13" s="9"/>
      <c r="X13" s="12"/>
      <c r="Y13" s="9"/>
      <c r="Z13" s="9"/>
      <c r="AA13" s="13"/>
    </row>
    <row r="14" spans="1:29" x14ac:dyDescent="0.3">
      <c r="A14" t="s">
        <v>25</v>
      </c>
      <c r="B14">
        <v>3.1139999999999999</v>
      </c>
      <c r="C14">
        <v>3.1101999999999999</v>
      </c>
      <c r="D14">
        <v>3.0303</v>
      </c>
      <c r="E14">
        <v>3.0265</v>
      </c>
      <c r="F14">
        <v>3.0800999999999998</v>
      </c>
      <c r="G14">
        <v>2.9746000000000001</v>
      </c>
      <c r="H14">
        <v>3.9</v>
      </c>
      <c r="I14">
        <v>3.71</v>
      </c>
      <c r="J14">
        <v>3.68</v>
      </c>
      <c r="K14">
        <v>2.92</v>
      </c>
      <c r="L14">
        <v>2.94</v>
      </c>
      <c r="M14">
        <v>2.9</v>
      </c>
      <c r="O14" s="9">
        <f t="shared" si="0"/>
        <v>30.559499999999996</v>
      </c>
      <c r="P14" s="9">
        <f t="shared" si="1"/>
        <v>37.633333333333333</v>
      </c>
      <c r="Q14" s="9">
        <f t="shared" si="2"/>
        <v>29.2</v>
      </c>
      <c r="S14" s="11">
        <f t="shared" si="3"/>
        <v>22.31623098758633</v>
      </c>
      <c r="T14" s="9">
        <f t="shared" si="4"/>
        <v>6.5655172413793137</v>
      </c>
      <c r="U14" s="12">
        <f t="shared" si="5"/>
        <v>19.60844294891406</v>
      </c>
      <c r="V14" s="9"/>
      <c r="W14" s="9"/>
      <c r="X14" s="12"/>
      <c r="Y14" s="9"/>
      <c r="Z14" s="9"/>
      <c r="AA14" s="13"/>
    </row>
    <row r="15" spans="1:29" x14ac:dyDescent="0.3">
      <c r="A15" t="s">
        <v>26</v>
      </c>
      <c r="B15">
        <v>3.1728999999999998</v>
      </c>
      <c r="C15">
        <v>3.1979000000000002</v>
      </c>
      <c r="D15">
        <v>3.0882999999999998</v>
      </c>
      <c r="E15">
        <v>3.1023999999999998</v>
      </c>
      <c r="F15">
        <v>3.1528</v>
      </c>
      <c r="G15">
        <v>3.0360999999999998</v>
      </c>
      <c r="H15">
        <v>3.91</v>
      </c>
      <c r="I15">
        <v>3.71</v>
      </c>
      <c r="J15">
        <v>3.68</v>
      </c>
      <c r="K15">
        <v>2.93</v>
      </c>
      <c r="L15">
        <v>2.93</v>
      </c>
      <c r="M15">
        <v>2.89</v>
      </c>
      <c r="O15" s="9">
        <f t="shared" si="0"/>
        <v>31.250666666666667</v>
      </c>
      <c r="P15" s="9">
        <f t="shared" si="1"/>
        <v>37.666666666666671</v>
      </c>
      <c r="Q15" s="9">
        <f t="shared" si="2"/>
        <v>29.166666666666664</v>
      </c>
      <c r="S15" s="11">
        <f t="shared" si="3"/>
        <v>20.559250942676773</v>
      </c>
      <c r="T15" s="9">
        <f t="shared" si="4"/>
        <v>6.482758620689645</v>
      </c>
      <c r="U15" s="12">
        <f t="shared" si="5"/>
        <v>19.700214132762337</v>
      </c>
      <c r="V15" s="9">
        <f>AVERAGE(S15:S17)</f>
        <v>19.079354319366178</v>
      </c>
      <c r="W15" s="9">
        <f>AVERAGE(T15:T17)</f>
        <v>6.6482758620689575</v>
      </c>
      <c r="X15" s="12">
        <f>AVERAGE(U15:U17)</f>
        <v>19.975527684307139</v>
      </c>
      <c r="Y15" s="9">
        <f>_xlfn.STDEV.S(S15:S17)</f>
        <v>1.4365192202927888</v>
      </c>
      <c r="Z15" s="9">
        <f>_xlfn.STDEV.S(T15:T17)</f>
        <v>0.21895872919155965</v>
      </c>
      <c r="AA15" s="13">
        <f t="shared" ref="AA15:AA36" si="6">_xlfn.STDEV.S(U15:U17)</f>
        <v>0.72841118995354426</v>
      </c>
    </row>
    <row r="16" spans="1:29" x14ac:dyDescent="0.3">
      <c r="A16" t="s">
        <v>27</v>
      </c>
      <c r="B16">
        <v>3.3022999999999998</v>
      </c>
      <c r="C16">
        <v>3.3050999999999999</v>
      </c>
      <c r="D16">
        <v>3.2404999999999999</v>
      </c>
      <c r="E16">
        <v>3.2126000000000001</v>
      </c>
      <c r="F16">
        <v>3.246</v>
      </c>
      <c r="G16">
        <v>3.121</v>
      </c>
      <c r="H16">
        <v>3.91</v>
      </c>
      <c r="I16">
        <v>3.7</v>
      </c>
      <c r="J16">
        <v>3.68</v>
      </c>
      <c r="K16">
        <v>2.91</v>
      </c>
      <c r="L16">
        <v>2.97</v>
      </c>
      <c r="M16">
        <v>2.9</v>
      </c>
      <c r="O16" s="9">
        <f t="shared" si="0"/>
        <v>32.379166666666663</v>
      </c>
      <c r="P16" s="9">
        <f t="shared" si="1"/>
        <v>37.63333333333334</v>
      </c>
      <c r="Q16" s="9">
        <f t="shared" si="2"/>
        <v>29.266666666666673</v>
      </c>
      <c r="S16" s="11">
        <f t="shared" si="3"/>
        <v>17.690547811718854</v>
      </c>
      <c r="T16" s="9">
        <f t="shared" si="4"/>
        <v>6.5655172413792959</v>
      </c>
      <c r="U16" s="12">
        <f t="shared" si="5"/>
        <v>19.424900581217496</v>
      </c>
      <c r="V16" s="9"/>
      <c r="W16" s="9"/>
      <c r="X16" s="12"/>
      <c r="Y16" s="9"/>
      <c r="Z16" s="9"/>
      <c r="AA16" s="13"/>
    </row>
    <row r="17" spans="1:27" x14ac:dyDescent="0.3">
      <c r="A17" t="s">
        <v>28</v>
      </c>
      <c r="B17">
        <v>3.2216999999999998</v>
      </c>
      <c r="C17">
        <v>3.3184</v>
      </c>
      <c r="D17">
        <v>3.1604000000000001</v>
      </c>
      <c r="E17">
        <v>3.1707000000000001</v>
      </c>
      <c r="F17">
        <v>3.1865999999999999</v>
      </c>
      <c r="G17">
        <v>3.0634000000000001</v>
      </c>
      <c r="H17">
        <v>3.89</v>
      </c>
      <c r="I17">
        <v>3.7</v>
      </c>
      <c r="J17">
        <v>3.66</v>
      </c>
      <c r="K17">
        <v>2.87</v>
      </c>
      <c r="L17">
        <v>2.93</v>
      </c>
      <c r="M17">
        <v>2.83</v>
      </c>
      <c r="O17" s="9">
        <f t="shared" si="0"/>
        <v>31.86866666666667</v>
      </c>
      <c r="P17" s="9">
        <f t="shared" si="1"/>
        <v>37.5</v>
      </c>
      <c r="Q17" s="9">
        <f t="shared" si="2"/>
        <v>28.766666666666669</v>
      </c>
      <c r="S17" s="11">
        <f t="shared" si="3"/>
        <v>18.988264203702908</v>
      </c>
      <c r="T17" s="9">
        <f t="shared" si="4"/>
        <v>6.8965517241379324</v>
      </c>
      <c r="U17" s="12">
        <f t="shared" si="5"/>
        <v>20.801468338941582</v>
      </c>
      <c r="V17" s="9"/>
      <c r="W17" s="9"/>
      <c r="X17" s="12"/>
      <c r="Y17" s="9"/>
      <c r="Z17" s="9"/>
      <c r="AA17" s="13"/>
    </row>
    <row r="18" spans="1:27" x14ac:dyDescent="0.3">
      <c r="A18" t="s">
        <v>29</v>
      </c>
      <c r="B18">
        <v>2.5811999999999999</v>
      </c>
      <c r="C18">
        <v>2.601</v>
      </c>
      <c r="D18">
        <v>2.5512999999999999</v>
      </c>
      <c r="E18">
        <v>2.5198999999999998</v>
      </c>
      <c r="F18">
        <v>2.5363000000000002</v>
      </c>
      <c r="G18">
        <v>2.4403000000000001</v>
      </c>
      <c r="H18">
        <v>3.84</v>
      </c>
      <c r="I18">
        <v>3.63</v>
      </c>
      <c r="J18">
        <v>3.59</v>
      </c>
      <c r="K18">
        <v>2.94</v>
      </c>
      <c r="L18">
        <v>2.97</v>
      </c>
      <c r="M18">
        <v>2.86</v>
      </c>
      <c r="O18" s="9">
        <f t="shared" si="0"/>
        <v>25.383333333333336</v>
      </c>
      <c r="P18" s="9">
        <f t="shared" si="1"/>
        <v>36.86666666666666</v>
      </c>
      <c r="Q18" s="9">
        <f t="shared" si="2"/>
        <v>29.233333333333334</v>
      </c>
      <c r="S18" s="11">
        <f t="shared" si="3"/>
        <v>35.474304113883818</v>
      </c>
      <c r="T18" s="9">
        <f t="shared" si="4"/>
        <v>8.4689655172413971</v>
      </c>
      <c r="U18" s="12">
        <f t="shared" si="5"/>
        <v>19.516671765065784</v>
      </c>
      <c r="V18" s="9">
        <f>AVERAGE(S18:S20)</f>
        <v>31.785366266999947</v>
      </c>
      <c r="W18" s="9">
        <f>AVERAGE(T18:T20)</f>
        <v>8.0275862068965598</v>
      </c>
      <c r="X18" s="12">
        <f>AVERAGE(U18:U20)</f>
        <v>18.90486387274397</v>
      </c>
      <c r="Y18" s="9">
        <f>_xlfn.STDEV.S(S18:S20)</f>
        <v>4.1175926720849327</v>
      </c>
      <c r="Z18" s="9">
        <f>_xlfn.STDEV.S(T18:T20)</f>
        <v>0.69405493105706184</v>
      </c>
      <c r="AA18" s="13">
        <f t="shared" si="6"/>
        <v>1.1400822975579281</v>
      </c>
    </row>
    <row r="19" spans="1:27" x14ac:dyDescent="0.3">
      <c r="A19" t="s">
        <v>30</v>
      </c>
      <c r="B19">
        <v>2.7038000000000002</v>
      </c>
      <c r="C19">
        <v>2.722</v>
      </c>
      <c r="D19">
        <v>2.6396999999999999</v>
      </c>
      <c r="E19">
        <v>2.6777000000000002</v>
      </c>
      <c r="F19">
        <v>2.6392000000000002</v>
      </c>
      <c r="G19">
        <v>2.5405000000000002</v>
      </c>
      <c r="H19">
        <v>3.89</v>
      </c>
      <c r="I19">
        <v>3.68</v>
      </c>
      <c r="J19">
        <v>3.64</v>
      </c>
      <c r="K19">
        <v>3</v>
      </c>
      <c r="L19">
        <v>3.05</v>
      </c>
      <c r="M19">
        <v>2.93</v>
      </c>
      <c r="O19" s="9">
        <f t="shared" si="0"/>
        <v>26.538166666666669</v>
      </c>
      <c r="P19" s="9">
        <f t="shared" si="1"/>
        <v>37.366666666666667</v>
      </c>
      <c r="Q19" s="9">
        <f t="shared" si="2"/>
        <v>29.933333333333337</v>
      </c>
      <c r="S19" s="11">
        <f t="shared" si="3"/>
        <v>32.538660339787306</v>
      </c>
      <c r="T19" s="9">
        <f t="shared" si="4"/>
        <v>7.227586206896552</v>
      </c>
      <c r="U19" s="12">
        <f t="shared" si="5"/>
        <v>17.58947690425207</v>
      </c>
      <c r="V19" s="9"/>
      <c r="W19" s="9"/>
      <c r="X19" s="12"/>
      <c r="Y19" s="9"/>
      <c r="Z19" s="9"/>
      <c r="AA19" s="13"/>
    </row>
    <row r="20" spans="1:27" x14ac:dyDescent="0.3">
      <c r="A20" t="s">
        <v>31</v>
      </c>
      <c r="B20">
        <v>2.9041000000000001</v>
      </c>
      <c r="C20">
        <v>2.9369000000000001</v>
      </c>
      <c r="D20">
        <v>2.8452000000000002</v>
      </c>
      <c r="E20">
        <v>2.8826000000000001</v>
      </c>
      <c r="F20">
        <v>2.8445</v>
      </c>
      <c r="G20">
        <v>2.7359</v>
      </c>
      <c r="H20">
        <v>3.84</v>
      </c>
      <c r="I20">
        <v>3.64</v>
      </c>
      <c r="J20">
        <v>3.59</v>
      </c>
      <c r="K20">
        <v>2.95</v>
      </c>
      <c r="L20">
        <v>2.96</v>
      </c>
      <c r="M20">
        <v>2.85</v>
      </c>
      <c r="O20" s="9">
        <f t="shared" si="0"/>
        <v>28.582000000000001</v>
      </c>
      <c r="P20" s="9">
        <f t="shared" si="1"/>
        <v>36.9</v>
      </c>
      <c r="Q20" s="9">
        <f t="shared" si="2"/>
        <v>29.2</v>
      </c>
      <c r="S20" s="11">
        <f t="shared" si="3"/>
        <v>27.343134347328725</v>
      </c>
      <c r="T20" s="9">
        <f t="shared" si="4"/>
        <v>8.3862068965517285</v>
      </c>
      <c r="U20" s="12">
        <f t="shared" si="5"/>
        <v>19.60844294891406</v>
      </c>
      <c r="V20" s="9"/>
      <c r="W20" s="9"/>
      <c r="X20" s="12"/>
      <c r="Y20" s="9"/>
      <c r="Z20" s="9"/>
      <c r="AA20" s="13"/>
    </row>
    <row r="21" spans="1:27" x14ac:dyDescent="0.3">
      <c r="A21" t="s">
        <v>32</v>
      </c>
      <c r="B21">
        <v>2.3957000000000002</v>
      </c>
      <c r="C21">
        <v>2.411</v>
      </c>
      <c r="D21">
        <v>2.3755999999999999</v>
      </c>
      <c r="E21">
        <v>2.3652000000000002</v>
      </c>
      <c r="F21">
        <v>2.3393999999999999</v>
      </c>
      <c r="G21">
        <v>2.2385000000000002</v>
      </c>
      <c r="H21">
        <v>3.84</v>
      </c>
      <c r="I21">
        <v>3.62</v>
      </c>
      <c r="J21">
        <v>3.58</v>
      </c>
      <c r="K21">
        <v>2.98</v>
      </c>
      <c r="L21">
        <v>3.02</v>
      </c>
      <c r="M21">
        <v>2.9</v>
      </c>
      <c r="O21" s="9">
        <f t="shared" si="0"/>
        <v>23.542333333333332</v>
      </c>
      <c r="P21" s="9">
        <f t="shared" si="1"/>
        <v>36.799999999999997</v>
      </c>
      <c r="Q21" s="9">
        <f t="shared" si="2"/>
        <v>29.666666666666668</v>
      </c>
      <c r="S21" s="11">
        <f t="shared" si="3"/>
        <v>40.154217684192687</v>
      </c>
      <c r="T21" s="9">
        <f t="shared" si="4"/>
        <v>8.6344827586206989</v>
      </c>
      <c r="U21" s="12">
        <f t="shared" si="5"/>
        <v>18.323646375038251</v>
      </c>
      <c r="V21" s="9">
        <f>AVERAGE(S21:S23)</f>
        <v>42.030109166913803</v>
      </c>
      <c r="W21" s="9">
        <f>AVERAGE(T21:T23)</f>
        <v>8.8275862068965498</v>
      </c>
      <c r="X21" s="12">
        <f>AVERAGE(U21:U23)</f>
        <v>16.916488222698092</v>
      </c>
      <c r="Y21" s="9">
        <f>_xlfn.STDEV.S(S21:S23)</f>
        <v>1.7454542500758421</v>
      </c>
      <c r="Z21" s="9">
        <f>_xlfn.STDEV.S(T21:T23)</f>
        <v>0.40823858170892285</v>
      </c>
      <c r="AA21" s="13">
        <f t="shared" si="6"/>
        <v>2.4372694141379059</v>
      </c>
    </row>
    <row r="22" spans="1:27" x14ac:dyDescent="0.3">
      <c r="A22" t="s">
        <v>33</v>
      </c>
      <c r="B22">
        <v>2.3189000000000002</v>
      </c>
      <c r="C22">
        <v>2.2982999999999998</v>
      </c>
      <c r="D22">
        <v>2.2816999999999998</v>
      </c>
      <c r="E22">
        <v>2.2928000000000002</v>
      </c>
      <c r="F22">
        <v>2.2570000000000001</v>
      </c>
      <c r="G22">
        <v>2.1631999999999998</v>
      </c>
      <c r="H22">
        <v>3.84</v>
      </c>
      <c r="I22">
        <v>3.63</v>
      </c>
      <c r="J22">
        <v>3.58</v>
      </c>
      <c r="K22">
        <v>3.15</v>
      </c>
      <c r="L22">
        <v>3.17</v>
      </c>
      <c r="M22">
        <v>3.04</v>
      </c>
      <c r="O22" s="9">
        <f t="shared" si="0"/>
        <v>22.686500000000002</v>
      </c>
      <c r="P22" s="9">
        <f t="shared" si="1"/>
        <v>36.833333333333336</v>
      </c>
      <c r="Q22" s="9">
        <f t="shared" si="2"/>
        <v>31.199999999999996</v>
      </c>
      <c r="S22" s="11">
        <f t="shared" si="3"/>
        <v>42.329788586196656</v>
      </c>
      <c r="T22" s="9">
        <f t="shared" si="4"/>
        <v>8.5517241379310303</v>
      </c>
      <c r="U22" s="12">
        <f t="shared" si="5"/>
        <v>14.102171918017772</v>
      </c>
      <c r="V22" s="9"/>
      <c r="W22" s="9"/>
      <c r="X22" s="12"/>
      <c r="Y22" s="9"/>
      <c r="Z22" s="9"/>
      <c r="AA22" s="13"/>
    </row>
    <row r="23" spans="1:27" x14ac:dyDescent="0.3">
      <c r="A23" t="s">
        <v>34</v>
      </c>
      <c r="B23">
        <v>2.2530999999999999</v>
      </c>
      <c r="C23">
        <v>2.2852000000000001</v>
      </c>
      <c r="D23">
        <v>2.2326000000000001</v>
      </c>
      <c r="E23">
        <v>2.2214</v>
      </c>
      <c r="F23">
        <v>2.2063999999999999</v>
      </c>
      <c r="G23">
        <v>2.1118999999999999</v>
      </c>
      <c r="H23">
        <v>3.8</v>
      </c>
      <c r="I23">
        <v>3.6</v>
      </c>
      <c r="J23">
        <v>3.56</v>
      </c>
      <c r="K23">
        <v>2.98</v>
      </c>
      <c r="L23">
        <v>3.03</v>
      </c>
      <c r="M23">
        <v>2.89</v>
      </c>
      <c r="O23" s="9">
        <f t="shared" si="0"/>
        <v>22.184333333333335</v>
      </c>
      <c r="P23" s="9">
        <f t="shared" si="1"/>
        <v>36.533333333333339</v>
      </c>
      <c r="Q23" s="9">
        <f t="shared" si="2"/>
        <v>29.666666666666668</v>
      </c>
      <c r="S23" s="11">
        <f t="shared" si="3"/>
        <v>43.606321230352066</v>
      </c>
      <c r="T23" s="9">
        <f t="shared" si="4"/>
        <v>9.2965517241379185</v>
      </c>
      <c r="U23" s="12">
        <f t="shared" si="5"/>
        <v>18.323646375038251</v>
      </c>
      <c r="V23" s="9"/>
      <c r="W23" s="9"/>
      <c r="X23" s="12"/>
      <c r="Y23" s="9"/>
      <c r="Z23" s="9"/>
      <c r="AA23" s="13"/>
    </row>
    <row r="24" spans="1:27" x14ac:dyDescent="0.3">
      <c r="A24" t="s">
        <v>35</v>
      </c>
      <c r="B24">
        <v>1.6907000000000001</v>
      </c>
      <c r="C24">
        <v>1.6888000000000001</v>
      </c>
      <c r="D24">
        <v>1.7038</v>
      </c>
      <c r="E24">
        <v>1.7074</v>
      </c>
      <c r="F24">
        <v>1.6616</v>
      </c>
      <c r="G24">
        <v>1.5964</v>
      </c>
      <c r="H24">
        <v>3.78</v>
      </c>
      <c r="I24">
        <v>3.57</v>
      </c>
      <c r="J24">
        <v>3.51</v>
      </c>
      <c r="K24">
        <v>2.98</v>
      </c>
      <c r="L24">
        <v>3.02</v>
      </c>
      <c r="M24">
        <v>2.86</v>
      </c>
      <c r="O24" s="9">
        <f t="shared" si="0"/>
        <v>16.747833333333332</v>
      </c>
      <c r="P24" s="9">
        <f t="shared" si="1"/>
        <v>36.199999999999996</v>
      </c>
      <c r="Q24" s="9">
        <f t="shared" si="2"/>
        <v>29.533333333333331</v>
      </c>
      <c r="S24" s="11">
        <f t="shared" si="3"/>
        <v>57.426174638817095</v>
      </c>
      <c r="T24" s="9">
        <f t="shared" si="4"/>
        <v>10.124137931034495</v>
      </c>
      <c r="U24" s="12">
        <f t="shared" si="5"/>
        <v>18.690731110431347</v>
      </c>
      <c r="V24" s="9">
        <f>AVERAGE(S24:S26)</f>
        <v>52.08758773602225</v>
      </c>
      <c r="W24" s="9">
        <f>AVERAGE(T24:T26)</f>
        <v>10.813793103448278</v>
      </c>
      <c r="X24" s="12">
        <f>AVERAGE(U24:U26)</f>
        <v>18.507188742734805</v>
      </c>
      <c r="Y24" s="9">
        <f>_xlfn.STDEV.S(S24:S26)</f>
        <v>5.0194731895945308</v>
      </c>
      <c r="Z24" s="9">
        <f>_xlfn.STDEV.S(T24:T26)</f>
        <v>0.66379086430431822</v>
      </c>
      <c r="AA24" s="13">
        <f t="shared" si="6"/>
        <v>1.2035677927749118</v>
      </c>
    </row>
    <row r="25" spans="1:27" x14ac:dyDescent="0.3">
      <c r="A25" t="s">
        <v>36</v>
      </c>
      <c r="B25">
        <v>2.0981999999999998</v>
      </c>
      <c r="C25">
        <v>2.1017000000000001</v>
      </c>
      <c r="D25">
        <v>2.1065999999999998</v>
      </c>
      <c r="E25">
        <v>2.0939999999999999</v>
      </c>
      <c r="F25">
        <v>2.0457999999999998</v>
      </c>
      <c r="G25">
        <v>1.9538</v>
      </c>
      <c r="H25">
        <v>3.74</v>
      </c>
      <c r="I25">
        <v>3.55</v>
      </c>
      <c r="J25">
        <v>3.48</v>
      </c>
      <c r="K25">
        <v>3.05</v>
      </c>
      <c r="L25">
        <v>3.07</v>
      </c>
      <c r="M25">
        <v>2.9</v>
      </c>
      <c r="O25" s="9">
        <f t="shared" si="0"/>
        <v>20.666833333333333</v>
      </c>
      <c r="P25" s="9">
        <f t="shared" si="1"/>
        <v>35.9</v>
      </c>
      <c r="Q25" s="9">
        <f t="shared" si="2"/>
        <v>30.066666666666663</v>
      </c>
      <c r="S25" s="11">
        <f t="shared" si="3"/>
        <v>47.463881709952119</v>
      </c>
      <c r="T25" s="9">
        <f t="shared" si="4"/>
        <v>10.868965517241385</v>
      </c>
      <c r="U25" s="12">
        <f t="shared" si="5"/>
        <v>17.222392168859006</v>
      </c>
      <c r="V25" s="9"/>
      <c r="W25" s="9"/>
      <c r="X25" s="12"/>
      <c r="Y25" s="9"/>
      <c r="Z25" s="9"/>
      <c r="AA25" s="13"/>
    </row>
    <row r="26" spans="1:27" x14ac:dyDescent="0.3">
      <c r="A26" t="s">
        <v>37</v>
      </c>
      <c r="B26">
        <v>1.9408000000000001</v>
      </c>
      <c r="C26">
        <v>1.9496</v>
      </c>
      <c r="D26">
        <v>1.9493</v>
      </c>
      <c r="E26">
        <v>1.9487000000000001</v>
      </c>
      <c r="F26">
        <v>1.8862000000000001</v>
      </c>
      <c r="G26">
        <v>1.8028999999999999</v>
      </c>
      <c r="H26">
        <v>3.72</v>
      </c>
      <c r="I26">
        <v>3.51</v>
      </c>
      <c r="J26">
        <v>3.47</v>
      </c>
      <c r="K26">
        <v>2.96</v>
      </c>
      <c r="L26">
        <v>2.99</v>
      </c>
      <c r="M26">
        <v>2.81</v>
      </c>
      <c r="O26" s="9">
        <f t="shared" si="0"/>
        <v>19.12916666666667</v>
      </c>
      <c r="P26" s="9">
        <f t="shared" si="1"/>
        <v>35.666666666666671</v>
      </c>
      <c r="Q26" s="9">
        <f t="shared" si="2"/>
        <v>29.2</v>
      </c>
      <c r="S26" s="11">
        <f t="shared" si="3"/>
        <v>51.372706859297537</v>
      </c>
      <c r="T26" s="9">
        <f t="shared" si="4"/>
        <v>11.448275862068956</v>
      </c>
      <c r="U26" s="12">
        <f t="shared" si="5"/>
        <v>19.60844294891406</v>
      </c>
      <c r="V26" s="9"/>
      <c r="W26" s="9"/>
      <c r="X26" s="12"/>
      <c r="Y26" s="9"/>
      <c r="Z26" s="9"/>
      <c r="AA26" s="13"/>
    </row>
    <row r="27" spans="1:27" x14ac:dyDescent="0.3">
      <c r="A27" t="s">
        <v>38</v>
      </c>
      <c r="B27">
        <v>1.4056999999999999</v>
      </c>
      <c r="C27">
        <v>1.3905000000000001</v>
      </c>
      <c r="D27">
        <v>1.3928</v>
      </c>
      <c r="E27">
        <v>1.3833</v>
      </c>
      <c r="F27">
        <v>1.3431999999999999</v>
      </c>
      <c r="G27">
        <v>1.2823</v>
      </c>
      <c r="H27">
        <v>3.63</v>
      </c>
      <c r="I27">
        <v>3.42</v>
      </c>
      <c r="J27">
        <v>3.37</v>
      </c>
      <c r="K27">
        <v>2.95</v>
      </c>
      <c r="L27">
        <v>2.94</v>
      </c>
      <c r="M27">
        <v>2.77</v>
      </c>
      <c r="O27" s="9">
        <f t="shared" si="0"/>
        <v>13.662999999999998</v>
      </c>
      <c r="P27" s="9">
        <f t="shared" si="1"/>
        <v>34.733333333333334</v>
      </c>
      <c r="Q27" s="9">
        <f t="shared" si="2"/>
        <v>28.866666666666667</v>
      </c>
      <c r="S27" s="11">
        <f t="shared" si="3"/>
        <v>65.267974410032622</v>
      </c>
      <c r="T27" s="9">
        <f t="shared" si="4"/>
        <v>13.76551724137931</v>
      </c>
      <c r="U27" s="12">
        <f t="shared" si="5"/>
        <v>20.526154787396774</v>
      </c>
      <c r="V27" s="9">
        <f>AVERAGE(S27:S29)</f>
        <v>65.193690067646756</v>
      </c>
      <c r="W27" s="9">
        <f>AVERAGE(T27:T29)</f>
        <v>13.434482758620696</v>
      </c>
      <c r="X27" s="12">
        <f>AVERAGE(U27:U29)</f>
        <v>20.189660446619783</v>
      </c>
      <c r="Y27" s="9">
        <f>_xlfn.STDEV.S(S27:S29)</f>
        <v>1.0670598707307073</v>
      </c>
      <c r="Z27" s="9">
        <f>_xlfn.STDEV.S(T27:T29)</f>
        <v>0.79809523539252891</v>
      </c>
      <c r="AA27" s="13">
        <f t="shared" si="6"/>
        <v>1.9037452288163477</v>
      </c>
    </row>
    <row r="28" spans="1:27" x14ac:dyDescent="0.3">
      <c r="A28" t="s">
        <v>39</v>
      </c>
      <c r="B28">
        <v>1.3877999999999999</v>
      </c>
      <c r="C28">
        <v>1.3693</v>
      </c>
      <c r="D28">
        <v>1.3399000000000001</v>
      </c>
      <c r="E28">
        <v>1.3382000000000001</v>
      </c>
      <c r="F28">
        <v>1.2955000000000001</v>
      </c>
      <c r="G28">
        <v>1.242</v>
      </c>
      <c r="H28">
        <v>3.67</v>
      </c>
      <c r="I28">
        <v>3.48</v>
      </c>
      <c r="J28">
        <v>3.42</v>
      </c>
      <c r="K28">
        <v>3.02</v>
      </c>
      <c r="L28">
        <v>3.04</v>
      </c>
      <c r="M28">
        <v>2.86</v>
      </c>
      <c r="O28" s="9">
        <f t="shared" si="0"/>
        <v>13.287833333333335</v>
      </c>
      <c r="P28" s="9">
        <f t="shared" si="1"/>
        <v>35.233333333333334</v>
      </c>
      <c r="Q28" s="9">
        <f t="shared" si="2"/>
        <v>29.733333333333331</v>
      </c>
      <c r="S28" s="11">
        <f t="shared" si="3"/>
        <v>66.221666737279151</v>
      </c>
      <c r="T28" s="9">
        <f t="shared" si="4"/>
        <v>12.524137931034481</v>
      </c>
      <c r="U28" s="12">
        <f t="shared" si="5"/>
        <v>18.140104007341719</v>
      </c>
      <c r="V28" s="9"/>
      <c r="W28" s="9"/>
      <c r="X28" s="12"/>
      <c r="Y28" s="9"/>
      <c r="Z28" s="9"/>
      <c r="AA28" s="13"/>
    </row>
    <row r="29" spans="1:27" x14ac:dyDescent="0.3">
      <c r="A29" t="s">
        <v>40</v>
      </c>
      <c r="B29">
        <v>1.4407000000000001</v>
      </c>
      <c r="C29">
        <v>1.4291</v>
      </c>
      <c r="D29">
        <v>1.4446000000000001</v>
      </c>
      <c r="E29">
        <v>1.4336</v>
      </c>
      <c r="F29">
        <v>1.3944000000000001</v>
      </c>
      <c r="G29">
        <v>1.3331</v>
      </c>
      <c r="H29">
        <v>3.61</v>
      </c>
      <c r="I29">
        <v>3.42</v>
      </c>
      <c r="J29">
        <v>3.36</v>
      </c>
      <c r="K29">
        <v>2.88</v>
      </c>
      <c r="L29">
        <v>2.9</v>
      </c>
      <c r="M29">
        <v>2.73</v>
      </c>
      <c r="O29" s="9">
        <f t="shared" si="0"/>
        <v>14.125833333333333</v>
      </c>
      <c r="P29" s="9">
        <f t="shared" si="1"/>
        <v>34.633333333333326</v>
      </c>
      <c r="Q29" s="9">
        <f t="shared" si="2"/>
        <v>28.366666666666664</v>
      </c>
      <c r="S29" s="11">
        <f t="shared" si="3"/>
        <v>64.091429055628524</v>
      </c>
      <c r="T29" s="9">
        <f t="shared" si="4"/>
        <v>14.013793103448297</v>
      </c>
      <c r="U29" s="12">
        <f t="shared" si="5"/>
        <v>21.902722545120856</v>
      </c>
      <c r="V29" s="9"/>
      <c r="W29" s="9"/>
      <c r="X29" s="12"/>
      <c r="Y29" s="9"/>
      <c r="Z29" s="9"/>
      <c r="AA29" s="13"/>
    </row>
    <row r="30" spans="1:27" x14ac:dyDescent="0.3">
      <c r="A30" t="s">
        <v>48</v>
      </c>
      <c r="B30">
        <v>1.1673</v>
      </c>
      <c r="C30">
        <v>1.1895</v>
      </c>
      <c r="D30">
        <v>1.1837</v>
      </c>
      <c r="E30">
        <v>1.1731</v>
      </c>
      <c r="F30">
        <v>1.1198999999999999</v>
      </c>
      <c r="G30">
        <v>1.0732999999999999</v>
      </c>
      <c r="H30">
        <v>3.53</v>
      </c>
      <c r="I30">
        <v>3.33</v>
      </c>
      <c r="J30">
        <v>3.29</v>
      </c>
      <c r="K30">
        <v>2.73</v>
      </c>
      <c r="L30">
        <v>2.74</v>
      </c>
      <c r="M30">
        <v>2.56</v>
      </c>
      <c r="O30" s="9">
        <f t="shared" si="0"/>
        <v>11.511333333333331</v>
      </c>
      <c r="P30" s="9">
        <f t="shared" si="1"/>
        <v>33.833333333333329</v>
      </c>
      <c r="Q30" s="9">
        <f t="shared" si="2"/>
        <v>26.766666666666673</v>
      </c>
      <c r="S30" s="11">
        <f t="shared" si="3"/>
        <v>70.73761809939414</v>
      </c>
      <c r="T30" s="9">
        <f t="shared" si="4"/>
        <v>16.000000000000014</v>
      </c>
      <c r="U30" s="12">
        <f t="shared" si="5"/>
        <v>26.307739369837869</v>
      </c>
      <c r="V30" s="9">
        <f>AVERAGE(S30:S32)</f>
        <v>72.960923046505386</v>
      </c>
      <c r="W30" s="9">
        <f>AVERAGE(T30:T32)</f>
        <v>15.227586206896561</v>
      </c>
      <c r="X30" s="12">
        <f>AVERAGE(U30:U32)</f>
        <v>24.472315692872446</v>
      </c>
      <c r="Y30" s="9">
        <f>_xlfn.STDEV.S(S30:S32)</f>
        <v>2.348663600932845</v>
      </c>
      <c r="Z30" s="9">
        <f>_xlfn.STDEV.S(T30:T32)</f>
        <v>0.88491116868113284</v>
      </c>
      <c r="AA30" s="13">
        <f t="shared" si="6"/>
        <v>1.5921705328446627</v>
      </c>
    </row>
    <row r="31" spans="1:27" x14ac:dyDescent="0.3">
      <c r="A31" t="s">
        <v>49</v>
      </c>
      <c r="B31">
        <v>1.0764</v>
      </c>
      <c r="C31">
        <v>1.1165</v>
      </c>
      <c r="D31">
        <v>1.0998000000000001</v>
      </c>
      <c r="E31">
        <v>1.0842000000000001</v>
      </c>
      <c r="F31">
        <v>1.0519000000000001</v>
      </c>
      <c r="G31">
        <v>1.0083</v>
      </c>
      <c r="H31">
        <v>3.61</v>
      </c>
      <c r="I31">
        <v>3.4</v>
      </c>
      <c r="J31">
        <v>3.35</v>
      </c>
      <c r="K31">
        <v>2.82</v>
      </c>
      <c r="L31">
        <v>2.86</v>
      </c>
      <c r="M31">
        <v>2.66</v>
      </c>
      <c r="O31" s="9">
        <f t="shared" si="0"/>
        <v>10.7285</v>
      </c>
      <c r="P31" s="9">
        <f t="shared" si="1"/>
        <v>34.533333333333331</v>
      </c>
      <c r="Q31" s="9">
        <f t="shared" si="2"/>
        <v>27.799999999999997</v>
      </c>
      <c r="S31" s="11">
        <f t="shared" si="3"/>
        <v>72.727619370419021</v>
      </c>
      <c r="T31" s="9">
        <f t="shared" si="4"/>
        <v>14.262068965517246</v>
      </c>
      <c r="U31" s="12">
        <f t="shared" si="5"/>
        <v>23.462832670541474</v>
      </c>
      <c r="V31" s="9"/>
      <c r="W31" s="9"/>
      <c r="X31" s="12"/>
      <c r="Y31" s="9"/>
      <c r="Z31" s="9"/>
      <c r="AA31" s="13"/>
    </row>
    <row r="32" spans="1:27" x14ac:dyDescent="0.3">
      <c r="A32" t="s">
        <v>50</v>
      </c>
      <c r="B32">
        <v>0.98170000000000002</v>
      </c>
      <c r="C32">
        <v>0.99960000000000004</v>
      </c>
      <c r="D32">
        <v>0.99839999999999995</v>
      </c>
      <c r="E32">
        <v>0.98899999999999999</v>
      </c>
      <c r="F32">
        <v>0.93540000000000001</v>
      </c>
      <c r="G32">
        <v>0.89810000000000001</v>
      </c>
      <c r="H32">
        <v>3.56</v>
      </c>
      <c r="I32">
        <v>3.36</v>
      </c>
      <c r="J32">
        <v>3.3</v>
      </c>
      <c r="K32">
        <v>2.82</v>
      </c>
      <c r="L32">
        <v>2.85</v>
      </c>
      <c r="M32">
        <v>2.65</v>
      </c>
      <c r="O32" s="9">
        <f>AVERAGE(B32:G32)*10</f>
        <v>9.6703333333333337</v>
      </c>
      <c r="P32" s="9">
        <f t="shared" si="1"/>
        <v>34.066666666666663</v>
      </c>
      <c r="Q32" s="9">
        <f t="shared" si="2"/>
        <v>27.733333333333334</v>
      </c>
      <c r="S32" s="11">
        <f t="shared" si="3"/>
        <v>75.41753166970301</v>
      </c>
      <c r="T32" s="9">
        <f t="shared" si="4"/>
        <v>15.420689655172426</v>
      </c>
      <c r="U32" s="12">
        <f t="shared" si="5"/>
        <v>23.646375038238006</v>
      </c>
      <c r="V32" s="9"/>
      <c r="W32" s="9"/>
      <c r="X32" s="12"/>
      <c r="Y32" s="9"/>
      <c r="Z32" s="9"/>
      <c r="AA32" s="13"/>
    </row>
    <row r="33" spans="1:27" x14ac:dyDescent="0.3">
      <c r="A33" t="s">
        <v>41</v>
      </c>
      <c r="B33">
        <v>0.36840000000000001</v>
      </c>
      <c r="C33">
        <v>0.3654</v>
      </c>
      <c r="D33">
        <v>0.3866</v>
      </c>
      <c r="E33">
        <v>0.3785</v>
      </c>
      <c r="F33">
        <v>0.36370000000000002</v>
      </c>
      <c r="G33">
        <v>0.34610000000000002</v>
      </c>
      <c r="H33">
        <v>3.33</v>
      </c>
      <c r="I33">
        <v>3.15</v>
      </c>
      <c r="J33">
        <v>3.11</v>
      </c>
      <c r="K33">
        <v>2.73</v>
      </c>
      <c r="L33">
        <v>2.75</v>
      </c>
      <c r="M33">
        <v>2.56</v>
      </c>
      <c r="O33" s="9">
        <f t="shared" si="0"/>
        <v>3.6811666666666665</v>
      </c>
      <c r="P33" s="9">
        <f t="shared" si="1"/>
        <v>31.966666666666669</v>
      </c>
      <c r="Q33" s="9">
        <f t="shared" si="2"/>
        <v>26.8</v>
      </c>
      <c r="S33" s="11">
        <f t="shared" si="3"/>
        <v>90.642291234165143</v>
      </c>
      <c r="T33" s="9">
        <f t="shared" si="4"/>
        <v>20.634482758620688</v>
      </c>
      <c r="U33" s="12">
        <f t="shared" si="5"/>
        <v>26.215968185989613</v>
      </c>
      <c r="V33" s="9">
        <f>AVERAGE(S33:S35)</f>
        <v>90.070471267776682</v>
      </c>
      <c r="W33" s="9">
        <f>AVERAGE(T33:T35)</f>
        <v>20.386206896551723</v>
      </c>
      <c r="X33" s="12">
        <f>AVERAGE(U33:U35)</f>
        <v>24.380544509024176</v>
      </c>
      <c r="Y33" s="9">
        <f>_xlfn.STDEV.S(S33:S35)</f>
        <v>0.67266326392197884</v>
      </c>
      <c r="Z33" s="9">
        <f>_xlfn.STDEV.S(T33:T35)</f>
        <v>0.24827586206897045</v>
      </c>
      <c r="AA33" s="13">
        <f t="shared" si="6"/>
        <v>1.6544285448748814</v>
      </c>
    </row>
    <row r="34" spans="1:27" x14ac:dyDescent="0.3">
      <c r="A34" t="s">
        <v>42</v>
      </c>
      <c r="B34">
        <v>0.43280000000000002</v>
      </c>
      <c r="C34">
        <v>0.42170000000000002</v>
      </c>
      <c r="D34">
        <v>0.43890000000000001</v>
      </c>
      <c r="E34">
        <v>0.42059999999999997</v>
      </c>
      <c r="F34">
        <v>0.41210000000000002</v>
      </c>
      <c r="G34">
        <v>0.39250000000000002</v>
      </c>
      <c r="H34">
        <v>3.35</v>
      </c>
      <c r="I34">
        <v>3.18</v>
      </c>
      <c r="J34">
        <v>3.12</v>
      </c>
      <c r="K34">
        <v>2.8</v>
      </c>
      <c r="L34">
        <v>2.85</v>
      </c>
      <c r="M34">
        <v>2.64</v>
      </c>
      <c r="O34" s="9">
        <f t="shared" si="0"/>
        <v>4.1976666666666667</v>
      </c>
      <c r="P34" s="9">
        <f t="shared" si="1"/>
        <v>32.166666666666671</v>
      </c>
      <c r="Q34" s="9">
        <f t="shared" si="2"/>
        <v>27.633333333333336</v>
      </c>
      <c r="S34" s="11">
        <f t="shared" si="3"/>
        <v>89.329322543744425</v>
      </c>
      <c r="T34" s="9">
        <f t="shared" si="4"/>
        <v>20.137931034482747</v>
      </c>
      <c r="U34" s="12">
        <f t="shared" si="5"/>
        <v>23.921688589782818</v>
      </c>
      <c r="V34" s="9"/>
      <c r="W34" s="9"/>
      <c r="X34" s="12"/>
      <c r="Y34" s="9"/>
      <c r="Z34" s="9"/>
      <c r="AA34" s="13"/>
    </row>
    <row r="35" spans="1:27" x14ac:dyDescent="0.3">
      <c r="A35" t="s">
        <v>43</v>
      </c>
      <c r="B35">
        <v>0.39660000000000001</v>
      </c>
      <c r="C35">
        <v>0.35089999999999999</v>
      </c>
      <c r="D35">
        <v>0.39379999999999998</v>
      </c>
      <c r="E35">
        <v>0.42449999999999999</v>
      </c>
      <c r="F35">
        <v>0.37840000000000001</v>
      </c>
      <c r="G35">
        <v>0.35949999999999999</v>
      </c>
      <c r="H35">
        <v>3.34</v>
      </c>
      <c r="I35">
        <v>3.17</v>
      </c>
      <c r="J35">
        <v>3.11</v>
      </c>
      <c r="K35">
        <v>2.86</v>
      </c>
      <c r="L35">
        <v>2.86</v>
      </c>
      <c r="M35">
        <v>2.67</v>
      </c>
      <c r="O35" s="9">
        <f t="shared" si="0"/>
        <v>3.8395000000000001</v>
      </c>
      <c r="P35" s="9">
        <f t="shared" si="1"/>
        <v>32.066666666666663</v>
      </c>
      <c r="Q35" s="9">
        <f t="shared" si="2"/>
        <v>27.966666666666669</v>
      </c>
      <c r="S35" s="11">
        <f t="shared" si="3"/>
        <v>90.239800025420493</v>
      </c>
      <c r="T35" s="9">
        <f t="shared" si="4"/>
        <v>20.386206896551734</v>
      </c>
      <c r="U35" s="12">
        <f t="shared" si="5"/>
        <v>23.003976751300105</v>
      </c>
      <c r="V35" s="14"/>
      <c r="W35" s="9"/>
      <c r="X35" s="12"/>
      <c r="Y35" s="14"/>
      <c r="Z35" s="9"/>
      <c r="AA35" s="13"/>
    </row>
    <row r="36" spans="1:27" x14ac:dyDescent="0.3">
      <c r="A36" t="s">
        <v>44</v>
      </c>
      <c r="B36">
        <v>5.5100000000000003E-2</v>
      </c>
      <c r="C36" t="s">
        <v>54</v>
      </c>
      <c r="D36">
        <v>2.3699999999999999E-2</v>
      </c>
      <c r="E36">
        <v>2.4400000000000002E-2</v>
      </c>
      <c r="F36">
        <v>2.5399999999999999E-2</v>
      </c>
      <c r="G36">
        <v>2.35E-2</v>
      </c>
      <c r="H36">
        <v>3.07</v>
      </c>
      <c r="I36">
        <v>2.96</v>
      </c>
      <c r="J36">
        <v>2.92</v>
      </c>
      <c r="K36">
        <v>2.71</v>
      </c>
      <c r="L36">
        <v>2.69</v>
      </c>
      <c r="M36">
        <v>2.69</v>
      </c>
      <c r="O36" s="9">
        <f>AVERAGE(B36:G36)*10</f>
        <v>0.30420000000000003</v>
      </c>
      <c r="P36" s="9">
        <f t="shared" si="1"/>
        <v>29.833333333333329</v>
      </c>
      <c r="Q36" s="9">
        <f t="shared" si="2"/>
        <v>26.966666666666669</v>
      </c>
      <c r="S36" s="11">
        <f t="shared" si="3"/>
        <v>99.226708469262377</v>
      </c>
      <c r="T36" s="9">
        <f t="shared" si="4"/>
        <v>25.931034482758637</v>
      </c>
      <c r="U36" s="12">
        <f t="shared" si="5"/>
        <v>25.757112266748251</v>
      </c>
      <c r="V36" s="9">
        <f>AVERAGE(S36:S38)</f>
        <v>98.891638068607108</v>
      </c>
      <c r="W36" s="9">
        <f>AVERAGE(T36:T38)</f>
        <v>24.910344827586211</v>
      </c>
      <c r="X36" s="12">
        <f>AVERAGE(U36:U38)</f>
        <v>23.37106148669319</v>
      </c>
      <c r="Y36" s="9">
        <f>_xlfn.STDEV.S(S36:S38)</f>
        <v>0.35593356807779714</v>
      </c>
      <c r="Z36" s="9">
        <f>_xlfn.STDEV.S(T36:T38)</f>
        <v>0.88491116868113806</v>
      </c>
      <c r="AA36" s="13">
        <f t="shared" si="6"/>
        <v>4.1327611804947182</v>
      </c>
    </row>
    <row r="37" spans="1:27" x14ac:dyDescent="0.3">
      <c r="A37" t="s">
        <v>45</v>
      </c>
      <c r="B37">
        <v>4.1200000000000001E-2</v>
      </c>
      <c r="C37">
        <v>3.5000000000000003E-2</v>
      </c>
      <c r="D37">
        <v>4.9200000000000001E-2</v>
      </c>
      <c r="E37">
        <v>4.3999999999999997E-2</v>
      </c>
      <c r="F37">
        <v>4.3200000000000002E-2</v>
      </c>
      <c r="G37">
        <v>3.9899999999999998E-2</v>
      </c>
      <c r="H37">
        <v>3.14</v>
      </c>
      <c r="I37">
        <v>3.02</v>
      </c>
      <c r="J37">
        <v>2.98</v>
      </c>
      <c r="K37">
        <v>2.71</v>
      </c>
      <c r="L37">
        <v>2.71</v>
      </c>
      <c r="M37">
        <v>2.67</v>
      </c>
      <c r="O37" s="9">
        <f>AVERAGE(B37:G37)*10</f>
        <v>0.42083333333333334</v>
      </c>
      <c r="P37" s="9">
        <f t="shared" si="1"/>
        <v>30.466666666666669</v>
      </c>
      <c r="Q37" s="9">
        <f t="shared" si="2"/>
        <v>26.966666666666669</v>
      </c>
      <c r="S37" s="11">
        <f t="shared" si="3"/>
        <v>98.93022073465238</v>
      </c>
      <c r="T37" s="9">
        <f t="shared" si="4"/>
        <v>24.358620689655169</v>
      </c>
      <c r="U37" s="12">
        <f>($Q$7-Q37)/$Q$7*100</f>
        <v>25.757112266748251</v>
      </c>
      <c r="V37" s="9"/>
      <c r="W37" s="9"/>
      <c r="X37" s="12"/>
      <c r="Y37" s="9"/>
      <c r="Z37" s="9"/>
      <c r="AA37" s="13"/>
    </row>
    <row r="38" spans="1:27" ht="15" thickBot="1" x14ac:dyDescent="0.35">
      <c r="A38" t="s">
        <v>46</v>
      </c>
      <c r="B38">
        <v>8.0100000000000005E-2</v>
      </c>
      <c r="C38" t="s">
        <v>55</v>
      </c>
      <c r="D38">
        <v>6.5299999999999997E-2</v>
      </c>
      <c r="E38">
        <v>4.6300000000000001E-2</v>
      </c>
      <c r="F38">
        <v>5.2400000000000002E-2</v>
      </c>
      <c r="G38">
        <v>4.7399999999999998E-2</v>
      </c>
      <c r="H38">
        <v>3.13</v>
      </c>
      <c r="I38">
        <v>3.02</v>
      </c>
      <c r="J38">
        <v>2.98</v>
      </c>
      <c r="K38">
        <v>2.95</v>
      </c>
      <c r="L38">
        <v>2.97</v>
      </c>
      <c r="M38">
        <v>2.95</v>
      </c>
      <c r="O38" s="9">
        <f t="shared" si="0"/>
        <v>0.58299999999999996</v>
      </c>
      <c r="P38" s="9">
        <f t="shared" si="1"/>
        <v>30.433333333333334</v>
      </c>
      <c r="Q38" s="9">
        <f t="shared" si="2"/>
        <v>29.56666666666667</v>
      </c>
      <c r="S38" s="11">
        <f>($O$7-O38)/$O$7*100</f>
        <v>98.517985001906538</v>
      </c>
      <c r="T38" s="9">
        <f t="shared" si="4"/>
        <v>24.441379310344828</v>
      </c>
      <c r="U38" s="12">
        <f t="shared" si="5"/>
        <v>18.59895992658306</v>
      </c>
      <c r="V38" s="15"/>
      <c r="W38" s="15"/>
      <c r="X38" s="16"/>
      <c r="Y38" s="15"/>
      <c r="Z38" s="15"/>
      <c r="AA38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Agilent Technologies,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ICP-OES</dc:creator>
  <cp:lastModifiedBy>Matthieu Meoli</cp:lastModifiedBy>
  <dcterms:created xsi:type="dcterms:W3CDTF">2026-01-06T12:46:04Z</dcterms:created>
  <dcterms:modified xsi:type="dcterms:W3CDTF">2026-02-16T07:45:45Z</dcterms:modified>
</cp:coreProperties>
</file>