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opi.dropbox.com/wopi/files/oid_13527687486056659456/WOPIServiceId_TP_DROPBOX_PLUS/WOPIUserId_-/"/>
    </mc:Choice>
  </mc:AlternateContent>
  <xr:revisionPtr revIDLastSave="26" documentId="13_ncr:1_{8BA8F351-2FA1-904E-99BE-5C15618D3D2E}" xr6:coauthVersionLast="47" xr6:coauthVersionMax="47" xr10:uidLastSave="{E44425BC-61A0-4F32-860D-7002506B89A0}"/>
  <bookViews>
    <workbookView xWindow="-28920" yWindow="735" windowWidth="29040" windowHeight="15720" xr2:uid="{5146A2F5-85D6-6A47-8389-4394D889EC84}"/>
  </bookViews>
  <sheets>
    <sheet name="Cr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4" i="4" l="1"/>
  <c r="O8" i="4"/>
  <c r="L66" i="4"/>
  <c r="H2" i="4"/>
  <c r="L4" i="4" s="1"/>
  <c r="N4" i="4" s="1"/>
  <c r="O48" i="4"/>
  <c r="N43" i="4"/>
  <c r="N44" i="4"/>
  <c r="N45" i="4"/>
  <c r="N48" i="4"/>
  <c r="N49" i="4"/>
  <c r="N42" i="4"/>
  <c r="G47" i="4"/>
  <c r="I47" i="4" s="1"/>
  <c r="M47" i="4" s="1"/>
  <c r="N47" i="4" s="1"/>
  <c r="H28" i="4"/>
  <c r="L30" i="4"/>
  <c r="M67" i="4"/>
  <c r="L44" i="4"/>
  <c r="L67" i="4"/>
  <c r="L54" i="4"/>
  <c r="L42" i="4"/>
  <c r="L37" i="4"/>
  <c r="G37" i="4"/>
  <c r="I37" i="4" s="1"/>
  <c r="M37" i="4" s="1"/>
  <c r="L36" i="4"/>
  <c r="G36" i="4"/>
  <c r="I36" i="4" s="1"/>
  <c r="M36" i="4" s="1"/>
  <c r="N36" i="4" s="1"/>
  <c r="L35" i="4"/>
  <c r="I35" i="4"/>
  <c r="M35" i="4" s="1"/>
  <c r="G35" i="4"/>
  <c r="L34" i="4"/>
  <c r="G34" i="4"/>
  <c r="I34" i="4" s="1"/>
  <c r="M34" i="4" s="1"/>
  <c r="N34" i="4" s="1"/>
  <c r="L33" i="4"/>
  <c r="G33" i="4"/>
  <c r="I33" i="4" s="1"/>
  <c r="M33" i="4" s="1"/>
  <c r="L32" i="4"/>
  <c r="G32" i="4"/>
  <c r="I32" i="4" s="1"/>
  <c r="M32" i="4" s="1"/>
  <c r="N32" i="4" s="1"/>
  <c r="L31" i="4"/>
  <c r="G31" i="4"/>
  <c r="I31" i="4" s="1"/>
  <c r="M31" i="4" s="1"/>
  <c r="G30" i="4"/>
  <c r="I30" i="4" s="1"/>
  <c r="M30" i="4" s="1"/>
  <c r="L70" i="4"/>
  <c r="L46" i="4"/>
  <c r="L8" i="4"/>
  <c r="L5" i="4"/>
  <c r="H16" i="4"/>
  <c r="L19" i="4" s="1"/>
  <c r="N19" i="4" s="1"/>
  <c r="H40" i="4"/>
  <c r="L43" i="4" s="1"/>
  <c r="H52" i="4"/>
  <c r="L55" i="4" s="1"/>
  <c r="H64" i="4"/>
  <c r="G66" i="4"/>
  <c r="I66" i="4" s="1"/>
  <c r="M66" i="4" s="1"/>
  <c r="G67" i="4"/>
  <c r="I67" i="4" s="1"/>
  <c r="G68" i="4"/>
  <c r="I68" i="4" s="1"/>
  <c r="M68" i="4" s="1"/>
  <c r="G69" i="4"/>
  <c r="I69" i="4" s="1"/>
  <c r="M69" i="4" s="1"/>
  <c r="G70" i="4"/>
  <c r="I70" i="4" s="1"/>
  <c r="M70" i="4" s="1"/>
  <c r="N70" i="4" s="1"/>
  <c r="G71" i="4"/>
  <c r="I71" i="4" s="1"/>
  <c r="M71" i="4" s="1"/>
  <c r="G72" i="4"/>
  <c r="I72" i="4"/>
  <c r="M72" i="4" s="1"/>
  <c r="G73" i="4"/>
  <c r="I73" i="4" s="1"/>
  <c r="M73" i="4" s="1"/>
  <c r="G61" i="4"/>
  <c r="I61" i="4" s="1"/>
  <c r="M61" i="4" s="1"/>
  <c r="G60" i="4"/>
  <c r="I60" i="4" s="1"/>
  <c r="M60" i="4" s="1"/>
  <c r="G59" i="4"/>
  <c r="I59" i="4" s="1"/>
  <c r="M59" i="4" s="1"/>
  <c r="G58" i="4"/>
  <c r="I58" i="4" s="1"/>
  <c r="M58" i="4" s="1"/>
  <c r="G57" i="4"/>
  <c r="I57" i="4" s="1"/>
  <c r="M57" i="4" s="1"/>
  <c r="G56" i="4"/>
  <c r="I56" i="4" s="1"/>
  <c r="M56" i="4" s="1"/>
  <c r="G55" i="4"/>
  <c r="I55" i="4" s="1"/>
  <c r="M55" i="4" s="1"/>
  <c r="G54" i="4"/>
  <c r="I54" i="4" s="1"/>
  <c r="M54" i="4" s="1"/>
  <c r="G49" i="4"/>
  <c r="I49" i="4" s="1"/>
  <c r="M49" i="4" s="1"/>
  <c r="G48" i="4"/>
  <c r="I48" i="4" s="1"/>
  <c r="M48" i="4" s="1"/>
  <c r="G46" i="4"/>
  <c r="I46" i="4" s="1"/>
  <c r="M46" i="4" s="1"/>
  <c r="N46" i="4" s="1"/>
  <c r="G45" i="4"/>
  <c r="I45" i="4" s="1"/>
  <c r="M45" i="4" s="1"/>
  <c r="G44" i="4"/>
  <c r="I44" i="4" s="1"/>
  <c r="M44" i="4" s="1"/>
  <c r="G43" i="4"/>
  <c r="I43" i="4" s="1"/>
  <c r="M43" i="4" s="1"/>
  <c r="G42" i="4"/>
  <c r="I42" i="4" s="1"/>
  <c r="M42" i="4" s="1"/>
  <c r="G4" i="4"/>
  <c r="I4" i="4" s="1"/>
  <c r="G25" i="4"/>
  <c r="I25" i="4" s="1"/>
  <c r="M25" i="4" s="1"/>
  <c r="G24" i="4"/>
  <c r="I24" i="4" s="1"/>
  <c r="M24" i="4" s="1"/>
  <c r="G23" i="4"/>
  <c r="I23" i="4" s="1"/>
  <c r="M23" i="4" s="1"/>
  <c r="G22" i="4"/>
  <c r="I22" i="4" s="1"/>
  <c r="M22" i="4" s="1"/>
  <c r="G21" i="4"/>
  <c r="I21" i="4" s="1"/>
  <c r="M21" i="4" s="1"/>
  <c r="G20" i="4"/>
  <c r="I20" i="4" s="1"/>
  <c r="M20" i="4" s="1"/>
  <c r="G19" i="4"/>
  <c r="I19" i="4" s="1"/>
  <c r="M19" i="4" s="1"/>
  <c r="G18" i="4"/>
  <c r="I18" i="4" s="1"/>
  <c r="M18" i="4" s="1"/>
  <c r="G5" i="4"/>
  <c r="G6" i="4"/>
  <c r="G7" i="4"/>
  <c r="G8" i="4"/>
  <c r="G9" i="4"/>
  <c r="G10" i="4"/>
  <c r="G11" i="4"/>
  <c r="I10" i="4"/>
  <c r="M10" i="4" s="1"/>
  <c r="N31" i="4" l="1"/>
  <c r="L22" i="4"/>
  <c r="N22" i="4" s="1"/>
  <c r="L21" i="4"/>
  <c r="L18" i="4"/>
  <c r="N18" i="4" s="1"/>
  <c r="N30" i="4"/>
  <c r="O30" i="4" s="1"/>
  <c r="N33" i="4"/>
  <c r="O32" i="4" s="1"/>
  <c r="N35" i="4"/>
  <c r="P34" i="4" s="1"/>
  <c r="N37" i="4"/>
  <c r="P36" i="4" s="1"/>
  <c r="N54" i="4"/>
  <c r="N57" i="4"/>
  <c r="N67" i="4"/>
  <c r="L11" i="4"/>
  <c r="L7" i="4"/>
  <c r="L25" i="4"/>
  <c r="N25" i="4" s="1"/>
  <c r="N21" i="4"/>
  <c r="L49" i="4"/>
  <c r="L45" i="4"/>
  <c r="L61" i="4"/>
  <c r="N61" i="4" s="1"/>
  <c r="L57" i="4"/>
  <c r="L73" i="4"/>
  <c r="N73" i="4" s="1"/>
  <c r="L69" i="4"/>
  <c r="N69" i="4" s="1"/>
  <c r="L58" i="4"/>
  <c r="N58" i="4" s="1"/>
  <c r="N55" i="4"/>
  <c r="N59" i="4"/>
  <c r="N72" i="4"/>
  <c r="N66" i="4"/>
  <c r="O66" i="4" s="1"/>
  <c r="L10" i="4"/>
  <c r="N10" i="4" s="1"/>
  <c r="L6" i="4"/>
  <c r="L24" i="4"/>
  <c r="N24" i="4" s="1"/>
  <c r="L20" i="4"/>
  <c r="N20" i="4" s="1"/>
  <c r="L48" i="4"/>
  <c r="P44" i="4"/>
  <c r="L60" i="4"/>
  <c r="L56" i="4"/>
  <c r="L72" i="4"/>
  <c r="L68" i="4"/>
  <c r="N68" i="4"/>
  <c r="O68" i="4" s="1"/>
  <c r="N56" i="4"/>
  <c r="N60" i="4"/>
  <c r="L9" i="4"/>
  <c r="L23" i="4"/>
  <c r="N23" i="4" s="1"/>
  <c r="L47" i="4"/>
  <c r="L59" i="4"/>
  <c r="L71" i="4"/>
  <c r="N71" i="4" s="1"/>
  <c r="P56" i="4"/>
  <c r="O56" i="4"/>
  <c r="P54" i="4"/>
  <c r="O42" i="4"/>
  <c r="I8" i="4"/>
  <c r="I6" i="4"/>
  <c r="I9" i="4"/>
  <c r="I11" i="4"/>
  <c r="I5" i="4"/>
  <c r="I7" i="4"/>
  <c r="P66" i="4" l="1"/>
  <c r="P32" i="4"/>
  <c r="P30" i="4"/>
  <c r="O34" i="4"/>
  <c r="O36" i="4"/>
  <c r="O70" i="4"/>
  <c r="P70" i="4"/>
  <c r="P58" i="4"/>
  <c r="O46" i="4"/>
  <c r="P46" i="4"/>
  <c r="P72" i="4"/>
  <c r="O72" i="4"/>
  <c r="P68" i="4"/>
  <c r="N9" i="4"/>
  <c r="P48" i="4"/>
  <c r="O54" i="4"/>
  <c r="P60" i="4"/>
  <c r="O60" i="4"/>
  <c r="P42" i="4"/>
  <c r="O44" i="4"/>
  <c r="P22" i="4"/>
  <c r="P24" i="4"/>
  <c r="O24" i="4"/>
  <c r="P20" i="4"/>
  <c r="O20" i="4"/>
  <c r="O22" i="4"/>
  <c r="P18" i="4"/>
  <c r="O18" i="4"/>
  <c r="M6" i="4"/>
  <c r="N6" i="4" s="1"/>
  <c r="M11" i="4"/>
  <c r="N11" i="4" s="1"/>
  <c r="O10" i="4" s="1"/>
  <c r="M8" i="4"/>
  <c r="N8" i="4" s="1"/>
  <c r="M9" i="4"/>
  <c r="M7" i="4"/>
  <c r="N7" i="4" s="1"/>
  <c r="M5" i="4"/>
  <c r="N5" i="4" s="1"/>
  <c r="O6" i="4" l="1"/>
  <c r="P8" i="4"/>
  <c r="P10" i="4"/>
  <c r="P6" i="4"/>
  <c r="O4" i="4"/>
  <c r="P4" i="4"/>
</calcChain>
</file>

<file path=xl/sharedStrings.xml><?xml version="1.0" encoding="utf-8"?>
<sst xmlns="http://schemas.openxmlformats.org/spreadsheetml/2006/main" count="163" uniqueCount="29">
  <si>
    <t>Average</t>
  </si>
  <si>
    <t>Xdilution Factor</t>
  </si>
  <si>
    <t>Amount in Mg of MOF</t>
  </si>
  <si>
    <t>Amount of mL in Solution</t>
  </si>
  <si>
    <t>%MOF destroyed</t>
  </si>
  <si>
    <t>HCl 1M</t>
  </si>
  <si>
    <t>pH3</t>
  </si>
  <si>
    <t>pH2</t>
  </si>
  <si>
    <t>pH1</t>
  </si>
  <si>
    <t>ICP</t>
  </si>
  <si>
    <t>%MOF destroyed Average</t>
  </si>
  <si>
    <t>Standard Deviation</t>
  </si>
  <si>
    <t>Zr-TPDC</t>
  </si>
  <si>
    <t>Molar Mass</t>
  </si>
  <si>
    <t xml:space="preserve">%Zr: </t>
  </si>
  <si>
    <t>Amount of Zr in MOF</t>
  </si>
  <si>
    <t>Mg of Zr in Solution</t>
  </si>
  <si>
    <t>Zr-TPDC-NH2</t>
  </si>
  <si>
    <t>Zr-Dimepip NO2</t>
  </si>
  <si>
    <t>Zr-Dimepip NH2</t>
  </si>
  <si>
    <t>Zr-Pip NH2</t>
  </si>
  <si>
    <t>C120 H72 O32 Zr6</t>
  </si>
  <si>
    <r>
      <t>C</t>
    </r>
    <r>
      <rPr>
        <b/>
        <vertAlign val="subscript"/>
        <sz val="18"/>
        <color rgb="FF000000"/>
        <rFont val="Calibri"/>
        <family val="2"/>
        <scheme val="minor"/>
      </rPr>
      <t>120</t>
    </r>
    <r>
      <rPr>
        <b/>
        <sz val="18"/>
        <color rgb="FF000000"/>
        <rFont val="Calibri"/>
        <family val="2"/>
        <scheme val="minor"/>
      </rPr>
      <t>H</t>
    </r>
    <r>
      <rPr>
        <b/>
        <vertAlign val="subscript"/>
        <sz val="18"/>
        <color rgb="FF000000"/>
        <rFont val="Calibri"/>
        <family val="2"/>
        <scheme val="minor"/>
      </rPr>
      <t>78</t>
    </r>
    <r>
      <rPr>
        <b/>
        <sz val="18"/>
        <color rgb="FF000000"/>
        <rFont val="Calibri"/>
        <family val="2"/>
        <scheme val="minor"/>
      </rPr>
      <t>N</t>
    </r>
    <r>
      <rPr>
        <b/>
        <vertAlign val="subscript"/>
        <sz val="18"/>
        <color rgb="FF000000"/>
        <rFont val="Calibri"/>
        <family val="2"/>
        <scheme val="minor"/>
      </rPr>
      <t>6</t>
    </r>
    <r>
      <rPr>
        <b/>
        <sz val="18"/>
        <color rgb="FF000000"/>
        <rFont val="Calibri"/>
        <family val="2"/>
        <scheme val="minor"/>
      </rPr>
      <t>O</t>
    </r>
    <r>
      <rPr>
        <b/>
        <vertAlign val="subscript"/>
        <sz val="18"/>
        <color rgb="FF000000"/>
        <rFont val="Calibri"/>
        <family val="2"/>
        <scheme val="minor"/>
      </rPr>
      <t>32</t>
    </r>
    <r>
      <rPr>
        <b/>
        <sz val="18"/>
        <color rgb="FF000000"/>
        <rFont val="Calibri"/>
        <family val="2"/>
        <scheme val="minor"/>
      </rPr>
      <t>Zr</t>
    </r>
    <r>
      <rPr>
        <b/>
        <vertAlign val="subscript"/>
        <sz val="18"/>
        <color rgb="FF000000"/>
        <rFont val="Calibri"/>
        <family val="2"/>
        <scheme val="minor"/>
      </rPr>
      <t xml:space="preserve">6 </t>
    </r>
  </si>
  <si>
    <r>
      <t>C</t>
    </r>
    <r>
      <rPr>
        <b/>
        <vertAlign val="subscript"/>
        <sz val="18"/>
        <color rgb="FF000000"/>
        <rFont val="Calibri"/>
        <family val="2"/>
        <scheme val="minor"/>
      </rPr>
      <t>108</t>
    </r>
    <r>
      <rPr>
        <b/>
        <sz val="18"/>
        <color rgb="FF000000"/>
        <rFont val="Calibri"/>
        <family val="2"/>
        <scheme val="minor"/>
      </rPr>
      <t>H</t>
    </r>
    <r>
      <rPr>
        <b/>
        <vertAlign val="subscript"/>
        <sz val="18"/>
        <color rgb="FF000000"/>
        <rFont val="Calibri"/>
        <family val="2"/>
        <scheme val="minor"/>
      </rPr>
      <t>108</t>
    </r>
    <r>
      <rPr>
        <b/>
        <sz val="18"/>
        <color rgb="FF000000"/>
        <rFont val="Calibri"/>
        <family val="2"/>
        <scheme val="minor"/>
      </rPr>
      <t>N</t>
    </r>
    <r>
      <rPr>
        <b/>
        <vertAlign val="subscript"/>
        <sz val="18"/>
        <color rgb="FF000000"/>
        <rFont val="Calibri"/>
        <family val="2"/>
        <scheme val="minor"/>
      </rPr>
      <t>24</t>
    </r>
    <r>
      <rPr>
        <b/>
        <sz val="18"/>
        <color rgb="FF000000"/>
        <rFont val="Calibri"/>
        <family val="2"/>
        <scheme val="minor"/>
      </rPr>
      <t>O</t>
    </r>
    <r>
      <rPr>
        <b/>
        <vertAlign val="subscript"/>
        <sz val="18"/>
        <color rgb="FF000000"/>
        <rFont val="Calibri"/>
        <family val="2"/>
        <scheme val="minor"/>
      </rPr>
      <t>32</t>
    </r>
    <r>
      <rPr>
        <b/>
        <sz val="18"/>
        <color rgb="FF000000"/>
        <rFont val="Calibri"/>
        <family val="2"/>
        <scheme val="minor"/>
      </rPr>
      <t>Zr</t>
    </r>
    <r>
      <rPr>
        <b/>
        <vertAlign val="subscript"/>
        <sz val="18"/>
        <color rgb="FF000000"/>
        <rFont val="Calibri"/>
        <family val="2"/>
        <scheme val="minor"/>
      </rPr>
      <t>6</t>
    </r>
  </si>
  <si>
    <r>
      <t>C</t>
    </r>
    <r>
      <rPr>
        <b/>
        <vertAlign val="subscript"/>
        <sz val="18"/>
        <color rgb="FF000000"/>
        <rFont val="Calibri"/>
        <family val="2"/>
        <scheme val="minor"/>
      </rPr>
      <t xml:space="preserve">120 </t>
    </r>
    <r>
      <rPr>
        <b/>
        <sz val="18"/>
        <color rgb="FF000000"/>
        <rFont val="Calibri"/>
        <family val="2"/>
        <scheme val="minor"/>
      </rPr>
      <t>H132 N24</t>
    </r>
    <r>
      <rPr>
        <b/>
        <vertAlign val="subscript"/>
        <sz val="18"/>
        <color rgb="FF000000"/>
        <rFont val="Calibri"/>
        <family val="2"/>
        <scheme val="minor"/>
      </rPr>
      <t xml:space="preserve"> </t>
    </r>
    <r>
      <rPr>
        <b/>
        <sz val="18"/>
        <color rgb="FF000000"/>
        <rFont val="Calibri"/>
        <family val="2"/>
        <scheme val="minor"/>
      </rPr>
      <t>O</t>
    </r>
    <r>
      <rPr>
        <b/>
        <vertAlign val="subscript"/>
        <sz val="18"/>
        <color rgb="FF000000"/>
        <rFont val="Calibri"/>
        <family val="2"/>
        <scheme val="minor"/>
      </rPr>
      <t xml:space="preserve">32 </t>
    </r>
    <r>
      <rPr>
        <b/>
        <sz val="18"/>
        <color rgb="FF000000"/>
        <rFont val="Calibri"/>
        <family val="2"/>
        <scheme val="minor"/>
      </rPr>
      <t>Zr</t>
    </r>
    <r>
      <rPr>
        <b/>
        <vertAlign val="subscript"/>
        <sz val="18"/>
        <color rgb="FF000000"/>
        <rFont val="Calibri"/>
        <family val="2"/>
        <scheme val="minor"/>
      </rPr>
      <t xml:space="preserve">6 </t>
    </r>
  </si>
  <si>
    <r>
      <t>C</t>
    </r>
    <r>
      <rPr>
        <b/>
        <vertAlign val="subscript"/>
        <sz val="18"/>
        <color rgb="FF000000"/>
        <rFont val="Calibri"/>
        <family val="2"/>
        <scheme val="minor"/>
      </rPr>
      <t xml:space="preserve">120 </t>
    </r>
    <r>
      <rPr>
        <b/>
        <sz val="18"/>
        <color rgb="FF000000"/>
        <rFont val="Calibri"/>
        <family val="2"/>
        <scheme val="minor"/>
      </rPr>
      <t>H108 N24</t>
    </r>
    <r>
      <rPr>
        <b/>
        <vertAlign val="subscript"/>
        <sz val="18"/>
        <color rgb="FF000000"/>
        <rFont val="Calibri"/>
        <family val="2"/>
        <scheme val="minor"/>
      </rPr>
      <t xml:space="preserve"> </t>
    </r>
    <r>
      <rPr>
        <b/>
        <sz val="18"/>
        <color rgb="FF000000"/>
        <rFont val="Calibri"/>
        <family val="2"/>
        <scheme val="minor"/>
      </rPr>
      <t>O</t>
    </r>
    <r>
      <rPr>
        <b/>
        <vertAlign val="subscript"/>
        <sz val="18"/>
        <color rgb="FF000000"/>
        <rFont val="Calibri"/>
        <family val="2"/>
        <scheme val="minor"/>
      </rPr>
      <t xml:space="preserve">56 </t>
    </r>
    <r>
      <rPr>
        <b/>
        <sz val="18"/>
        <color rgb="FF000000"/>
        <rFont val="Calibri"/>
        <family val="2"/>
        <scheme val="minor"/>
      </rPr>
      <t>Zr</t>
    </r>
    <r>
      <rPr>
        <b/>
        <vertAlign val="subscript"/>
        <sz val="18"/>
        <color rgb="FF000000"/>
        <rFont val="Calibri"/>
        <family val="2"/>
        <scheme val="minor"/>
      </rPr>
      <t xml:space="preserve">6 </t>
    </r>
  </si>
  <si>
    <t xml:space="preserve">Zr-Dimepip </t>
  </si>
  <si>
    <r>
      <t>C</t>
    </r>
    <r>
      <rPr>
        <b/>
        <vertAlign val="subscript"/>
        <sz val="18"/>
        <color rgb="FF000000"/>
        <rFont val="Calibri"/>
        <family val="2"/>
        <scheme val="minor"/>
      </rPr>
      <t xml:space="preserve">120 </t>
    </r>
    <r>
      <rPr>
        <b/>
        <sz val="18"/>
        <color rgb="FF000000"/>
        <rFont val="Calibri"/>
        <family val="2"/>
        <scheme val="minor"/>
      </rPr>
      <t>H120 N12</t>
    </r>
    <r>
      <rPr>
        <b/>
        <vertAlign val="subscript"/>
        <sz val="18"/>
        <color rgb="FF000000"/>
        <rFont val="Calibri"/>
        <family val="2"/>
        <scheme val="minor"/>
      </rPr>
      <t xml:space="preserve"> </t>
    </r>
    <r>
      <rPr>
        <b/>
        <sz val="18"/>
        <color rgb="FF000000"/>
        <rFont val="Calibri"/>
        <family val="2"/>
        <scheme val="minor"/>
      </rPr>
      <t>O32</t>
    </r>
    <r>
      <rPr>
        <b/>
        <vertAlign val="subscript"/>
        <sz val="18"/>
        <color rgb="FF000000"/>
        <rFont val="Calibri"/>
        <family val="2"/>
        <scheme val="minor"/>
      </rPr>
      <t xml:space="preserve"> </t>
    </r>
    <r>
      <rPr>
        <b/>
        <sz val="18"/>
        <color rgb="FF000000"/>
        <rFont val="Calibri"/>
        <family val="2"/>
        <scheme val="minor"/>
      </rPr>
      <t>Zr</t>
    </r>
    <r>
      <rPr>
        <b/>
        <vertAlign val="subscript"/>
        <sz val="18"/>
        <color rgb="FF000000"/>
        <rFont val="Calibri"/>
        <family val="2"/>
        <scheme val="minor"/>
      </rPr>
      <t xml:space="preserve">6 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</si>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</sst>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000000000%"/>
  </numFmts>
  <fonts count="10" x14ac:knownFonts="1"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8"/>
      <color rgb="FF000000"/>
      <name val="Calibri"/>
      <family val="2"/>
      <scheme val="minor"/>
    </font>
    <font>
      <b/>
      <vertAlign val="subscript"/>
      <sz val="18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20" fontId="2" fillId="0" borderId="0" xfId="0" applyNumberFormat="1" applyFont="1"/>
    <xf numFmtId="0" fontId="3" fillId="0" borderId="0" xfId="0" applyFont="1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8" fillId="0" borderId="0" xfId="0" applyFont="1"/>
    <xf numFmtId="0" fontId="7" fillId="0" borderId="0" xfId="0" applyFont="1"/>
    <xf numFmtId="10" fontId="0" fillId="0" borderId="0" xfId="0" applyNumberFormat="1"/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9B16-65E8-1F40-8B24-DCBD6C94501A}">
  <dimension ref="A1:P105"/>
  <sheetViews>
    <sheetView tabSelected="1" topLeftCell="G1" zoomScale="80" zoomScaleNormal="80" workbookViewId="0">
      <selection activeCell="M5" sqref="M5"/>
    </sheetView>
  </sheetViews>
  <sheetFormatPr defaultColWidth="11" defaultRowHeight="15.6" x14ac:dyDescent="0.3"/>
  <cols>
    <col min="1" max="1" width="31" customWidth="1"/>
    <col min="3" max="3" width="16" customWidth="1"/>
    <col min="4" max="4" width="23.796875" customWidth="1"/>
    <col min="5" max="5" width="44.296875" customWidth="1"/>
    <col min="6" max="6" width="26.296875" customWidth="1"/>
    <col min="7" max="7" width="30.69921875" customWidth="1"/>
    <col min="8" max="8" width="35.69921875" customWidth="1"/>
    <col min="9" max="9" width="33.19921875" customWidth="1"/>
    <col min="10" max="10" width="61.296875" customWidth="1"/>
    <col min="11" max="11" width="53.19921875" customWidth="1"/>
    <col min="12" max="12" width="44.796875" customWidth="1"/>
    <col min="13" max="13" width="38.5" customWidth="1"/>
    <col min="14" max="14" width="28" customWidth="1"/>
    <col min="15" max="15" width="19.296875" bestFit="1" customWidth="1"/>
  </cols>
  <sheetData>
    <row r="1" spans="1:16" ht="31.2" x14ac:dyDescent="0.6">
      <c r="A1" s="1"/>
      <c r="F1" s="2"/>
      <c r="G1" s="3"/>
      <c r="H1" s="3"/>
      <c r="J1" s="3"/>
    </row>
    <row r="2" spans="1:16" ht="31.2" x14ac:dyDescent="0.6">
      <c r="A2" s="1" t="s">
        <v>12</v>
      </c>
      <c r="C2" s="8" t="s">
        <v>13</v>
      </c>
      <c r="D2" s="8">
        <v>2507.34</v>
      </c>
      <c r="E2" s="7" t="s">
        <v>21</v>
      </c>
      <c r="G2" t="s">
        <v>14</v>
      </c>
      <c r="H2" s="10">
        <f>547.34/D2</f>
        <v>0.21829508562859445</v>
      </c>
    </row>
    <row r="3" spans="1:16" ht="23.4" x14ac:dyDescent="0.45">
      <c r="A3" s="4"/>
      <c r="B3" s="2" t="s">
        <v>9</v>
      </c>
      <c r="C3" s="2" t="s">
        <v>9</v>
      </c>
      <c r="D3" s="2" t="s">
        <v>9</v>
      </c>
      <c r="E3" s="2" t="s">
        <v>9</v>
      </c>
      <c r="F3" s="2" t="s">
        <v>9</v>
      </c>
      <c r="G3" s="2" t="s">
        <v>0</v>
      </c>
      <c r="H3" s="5" t="s">
        <v>1</v>
      </c>
      <c r="I3" s="5" t="s">
        <v>0</v>
      </c>
      <c r="J3" s="5" t="s">
        <v>2</v>
      </c>
      <c r="K3" s="5" t="s">
        <v>3</v>
      </c>
      <c r="L3" s="5" t="s">
        <v>15</v>
      </c>
      <c r="M3" s="5" t="s">
        <v>16</v>
      </c>
      <c r="N3" s="5" t="s">
        <v>4</v>
      </c>
      <c r="O3" s="5" t="s">
        <v>10</v>
      </c>
      <c r="P3" s="5" t="s">
        <v>11</v>
      </c>
    </row>
    <row r="4" spans="1:16" x14ac:dyDescent="0.3">
      <c r="A4" t="s">
        <v>6</v>
      </c>
      <c r="B4">
        <v>1.1200000000000001</v>
      </c>
      <c r="C4">
        <v>1.02</v>
      </c>
      <c r="D4">
        <v>0.97</v>
      </c>
      <c r="E4">
        <v>1.02</v>
      </c>
      <c r="F4">
        <v>0.96</v>
      </c>
      <c r="G4">
        <f>AVERAGE(B4:F4)</f>
        <v>1.0180000000000002</v>
      </c>
      <c r="H4">
        <v>10</v>
      </c>
      <c r="I4">
        <f>G4*H4</f>
        <v>10.180000000000003</v>
      </c>
      <c r="J4">
        <v>50</v>
      </c>
      <c r="K4">
        <v>100</v>
      </c>
      <c r="L4" s="9">
        <f>($H$2*J4)/100</f>
        <v>0.10914754281429723</v>
      </c>
      <c r="M4">
        <f>(I4/1000)*50</f>
        <v>0.50900000000000012</v>
      </c>
      <c r="N4" s="11">
        <f>(1-(L4-M4)/L4)</f>
        <v>4.6634123579493565</v>
      </c>
      <c r="O4">
        <f>AVERAGE(N4:N5)</f>
        <v>4.0220786348521944</v>
      </c>
      <c r="P4">
        <f>STDEV(N4:N5)</f>
        <v>0.90698284921124028</v>
      </c>
    </row>
    <row r="5" spans="1:16" x14ac:dyDescent="0.3">
      <c r="A5" t="s">
        <v>6</v>
      </c>
      <c r="B5">
        <v>0.76</v>
      </c>
      <c r="C5">
        <v>0.74</v>
      </c>
      <c r="D5">
        <v>0.73</v>
      </c>
      <c r="E5">
        <v>0.74</v>
      </c>
      <c r="F5">
        <v>0.72</v>
      </c>
      <c r="G5">
        <f t="shared" ref="G5:G11" si="0">AVERAGE(B5:F5)</f>
        <v>0.73799999999999988</v>
      </c>
      <c r="H5">
        <v>10</v>
      </c>
      <c r="I5">
        <f>G5*H5</f>
        <v>7.379999999999999</v>
      </c>
      <c r="J5">
        <v>50</v>
      </c>
      <c r="K5">
        <v>100</v>
      </c>
      <c r="L5" s="9">
        <f t="shared" ref="L5:L11" si="1">($H$2*J5)/100</f>
        <v>0.10914754281429723</v>
      </c>
      <c r="M5">
        <f t="shared" ref="M5:M11" si="2">(I5/1000)*50</f>
        <v>0.36899999999999999</v>
      </c>
      <c r="N5" s="11">
        <f t="shared" ref="N5:N11" si="3">(1-(L5-M5)/L5)</f>
        <v>3.3807449117550332</v>
      </c>
    </row>
    <row r="6" spans="1:16" x14ac:dyDescent="0.3">
      <c r="A6" t="s">
        <v>7</v>
      </c>
      <c r="B6">
        <v>18.809999999999999</v>
      </c>
      <c r="C6">
        <v>17.23</v>
      </c>
      <c r="D6">
        <v>16.11</v>
      </c>
      <c r="E6">
        <v>17.2</v>
      </c>
      <c r="F6">
        <v>16.16</v>
      </c>
      <c r="G6">
        <f t="shared" si="0"/>
        <v>17.101999999999997</v>
      </c>
      <c r="H6">
        <v>10</v>
      </c>
      <c r="I6">
        <f t="shared" ref="I6" si="4">G6*H6</f>
        <v>171.01999999999998</v>
      </c>
      <c r="J6">
        <v>50</v>
      </c>
      <c r="K6">
        <v>100</v>
      </c>
      <c r="L6" s="9">
        <f t="shared" si="1"/>
        <v>0.10914754281429723</v>
      </c>
      <c r="M6">
        <f t="shared" si="2"/>
        <v>8.5509999999999984</v>
      </c>
      <c r="N6" s="11">
        <f t="shared" si="3"/>
        <v>78.343495231483161</v>
      </c>
      <c r="O6">
        <f>AVERAGE(N6:N7)</f>
        <v>79.369629188438608</v>
      </c>
      <c r="P6">
        <f>STDEV(N6:N7)</f>
        <v>1.4511725587379745</v>
      </c>
    </row>
    <row r="7" spans="1:16" x14ac:dyDescent="0.3">
      <c r="A7" t="s">
        <v>7</v>
      </c>
      <c r="B7">
        <v>19.34</v>
      </c>
      <c r="C7">
        <v>17.7</v>
      </c>
      <c r="D7">
        <v>16.510000000000002</v>
      </c>
      <c r="E7">
        <v>17.63</v>
      </c>
      <c r="F7">
        <v>16.57</v>
      </c>
      <c r="G7">
        <f t="shared" si="0"/>
        <v>17.55</v>
      </c>
      <c r="H7">
        <v>10</v>
      </c>
      <c r="I7">
        <f>G7*H7</f>
        <v>175.5</v>
      </c>
      <c r="J7">
        <v>50</v>
      </c>
      <c r="K7">
        <v>100</v>
      </c>
      <c r="L7" s="9">
        <f t="shared" si="1"/>
        <v>0.10914754281429723</v>
      </c>
      <c r="M7">
        <f t="shared" si="2"/>
        <v>8.7749999999999986</v>
      </c>
      <c r="N7" s="11">
        <f t="shared" si="3"/>
        <v>80.395763145394071</v>
      </c>
    </row>
    <row r="8" spans="1:16" x14ac:dyDescent="0.3">
      <c r="A8" t="s">
        <v>8</v>
      </c>
      <c r="B8">
        <v>26</v>
      </c>
      <c r="C8">
        <v>23.65</v>
      </c>
      <c r="D8">
        <v>22.21</v>
      </c>
      <c r="E8">
        <v>23.76</v>
      </c>
      <c r="F8">
        <v>22.2</v>
      </c>
      <c r="G8">
        <f t="shared" si="0"/>
        <v>23.564</v>
      </c>
      <c r="H8">
        <v>10</v>
      </c>
      <c r="I8">
        <f t="shared" ref="I8" si="5">G8*H8</f>
        <v>235.64</v>
      </c>
      <c r="J8">
        <v>50</v>
      </c>
      <c r="K8">
        <v>100</v>
      </c>
      <c r="L8" s="9">
        <f t="shared" si="1"/>
        <v>0.10914754281429723</v>
      </c>
      <c r="M8">
        <f t="shared" si="2"/>
        <v>11.782</v>
      </c>
      <c r="N8" s="11">
        <f t="shared" si="3"/>
        <v>107.94562750758213</v>
      </c>
      <c r="O8">
        <f>AVERAGE(N8:N9)</f>
        <v>108.12886571418133</v>
      </c>
      <c r="P8">
        <f>STDEV(N8:N9)</f>
        <v>0.25913795691751085</v>
      </c>
    </row>
    <row r="9" spans="1:16" x14ac:dyDescent="0.3">
      <c r="A9" t="s">
        <v>8</v>
      </c>
      <c r="B9">
        <v>26.13</v>
      </c>
      <c r="C9">
        <v>23.73</v>
      </c>
      <c r="D9">
        <v>22.23</v>
      </c>
      <c r="E9">
        <v>23.76</v>
      </c>
      <c r="F9">
        <v>22.37</v>
      </c>
      <c r="G9">
        <f t="shared" si="0"/>
        <v>23.644000000000002</v>
      </c>
      <c r="H9">
        <v>10</v>
      </c>
      <c r="I9">
        <f>G9*H9</f>
        <v>236.44000000000003</v>
      </c>
      <c r="J9">
        <v>50</v>
      </c>
      <c r="K9">
        <v>100</v>
      </c>
      <c r="L9" s="9">
        <f t="shared" si="1"/>
        <v>0.10914754281429723</v>
      </c>
      <c r="M9">
        <f t="shared" si="2"/>
        <v>11.822000000000003</v>
      </c>
      <c r="N9" s="11">
        <f t="shared" si="3"/>
        <v>108.31210392078053</v>
      </c>
    </row>
    <row r="10" spans="1:16" x14ac:dyDescent="0.3">
      <c r="A10" t="s">
        <v>5</v>
      </c>
      <c r="B10">
        <v>25.75</v>
      </c>
      <c r="C10">
        <v>23.4</v>
      </c>
      <c r="D10">
        <v>21.82</v>
      </c>
      <c r="E10">
        <v>23.35</v>
      </c>
      <c r="F10">
        <v>22.02</v>
      </c>
      <c r="G10">
        <f t="shared" si="0"/>
        <v>23.267999999999997</v>
      </c>
      <c r="H10">
        <v>10</v>
      </c>
      <c r="I10">
        <f t="shared" ref="I10" si="6">G10*H10</f>
        <v>232.67999999999998</v>
      </c>
      <c r="J10">
        <v>50</v>
      </c>
      <c r="K10">
        <v>100</v>
      </c>
      <c r="L10" s="9">
        <f t="shared" si="1"/>
        <v>0.10914754281429723</v>
      </c>
      <c r="M10">
        <f t="shared" si="2"/>
        <v>11.633999999999999</v>
      </c>
      <c r="N10" s="11">
        <f t="shared" si="3"/>
        <v>106.58966477874812</v>
      </c>
      <c r="O10">
        <f>AVERAGE(N10:N11)</f>
        <v>108.8343328095882</v>
      </c>
      <c r="P10">
        <f>STDEV(N10:N11)</f>
        <v>3.1744399722393521</v>
      </c>
    </row>
    <row r="11" spans="1:16" x14ac:dyDescent="0.3">
      <c r="A11" t="s">
        <v>5</v>
      </c>
      <c r="B11">
        <v>26.79</v>
      </c>
      <c r="C11">
        <v>24.35</v>
      </c>
      <c r="D11">
        <v>22.79</v>
      </c>
      <c r="E11">
        <v>24.39</v>
      </c>
      <c r="F11">
        <v>22.92</v>
      </c>
      <c r="G11">
        <f t="shared" si="0"/>
        <v>24.248000000000001</v>
      </c>
      <c r="H11">
        <v>10</v>
      </c>
      <c r="I11">
        <f>G11*H11</f>
        <v>242.48000000000002</v>
      </c>
      <c r="J11">
        <v>50</v>
      </c>
      <c r="K11">
        <v>100</v>
      </c>
      <c r="L11" s="9">
        <f t="shared" si="1"/>
        <v>0.10914754281429723</v>
      </c>
      <c r="M11">
        <f t="shared" si="2"/>
        <v>12.124000000000002</v>
      </c>
      <c r="N11" s="11">
        <f t="shared" si="3"/>
        <v>111.07900084042828</v>
      </c>
    </row>
    <row r="16" spans="1:16" ht="31.2" x14ac:dyDescent="0.6">
      <c r="A16" s="1" t="s">
        <v>17</v>
      </c>
      <c r="C16" s="8" t="s">
        <v>13</v>
      </c>
      <c r="D16" s="8">
        <v>2661.3440000000001</v>
      </c>
      <c r="E16" s="7" t="s">
        <v>22</v>
      </c>
      <c r="G16" t="s">
        <v>14</v>
      </c>
      <c r="H16" s="10">
        <f>547.34/D16</f>
        <v>0.20566300335469598</v>
      </c>
    </row>
    <row r="17" spans="1:16" ht="23.4" x14ac:dyDescent="0.45">
      <c r="A17" s="4"/>
      <c r="B17" s="2" t="s">
        <v>9</v>
      </c>
      <c r="C17" s="2" t="s">
        <v>9</v>
      </c>
      <c r="D17" s="2" t="s">
        <v>9</v>
      </c>
      <c r="E17" s="2" t="s">
        <v>9</v>
      </c>
      <c r="F17" s="2" t="s">
        <v>9</v>
      </c>
      <c r="G17" s="2" t="s">
        <v>0</v>
      </c>
      <c r="H17" s="5" t="s">
        <v>1</v>
      </c>
      <c r="I17" s="5" t="s">
        <v>0</v>
      </c>
      <c r="J17" s="5" t="s">
        <v>2</v>
      </c>
      <c r="K17" s="5" t="s">
        <v>3</v>
      </c>
      <c r="L17" s="5" t="s">
        <v>15</v>
      </c>
      <c r="M17" s="5" t="s">
        <v>16</v>
      </c>
      <c r="N17" s="5" t="s">
        <v>4</v>
      </c>
      <c r="O17" s="5" t="s">
        <v>10</v>
      </c>
      <c r="P17" s="5" t="s">
        <v>11</v>
      </c>
    </row>
    <row r="18" spans="1:16" x14ac:dyDescent="0.3">
      <c r="A18" t="s">
        <v>6</v>
      </c>
      <c r="B18">
        <v>0.56000000000000005</v>
      </c>
      <c r="C18">
        <v>0.52</v>
      </c>
      <c r="D18">
        <v>0.49</v>
      </c>
      <c r="E18">
        <v>0.52</v>
      </c>
      <c r="F18">
        <v>0.48</v>
      </c>
      <c r="G18">
        <f>AVERAGE(B18:F18)</f>
        <v>0.51400000000000001</v>
      </c>
      <c r="H18">
        <v>10</v>
      </c>
      <c r="I18">
        <f>G18*H18</f>
        <v>5.1400000000000006</v>
      </c>
      <c r="J18">
        <v>50</v>
      </c>
      <c r="K18">
        <v>100</v>
      </c>
      <c r="L18" s="9">
        <f>($H$16*J18)/100</f>
        <v>0.10283150167734799</v>
      </c>
      <c r="M18">
        <f>(I18/1000)*50</f>
        <v>0.25700000000000001</v>
      </c>
      <c r="N18" s="11">
        <f>(1-(L18-M18)/L18)</f>
        <v>2.4992341433112872</v>
      </c>
      <c r="O18">
        <f>AVERAGE(N18:N19)</f>
        <v>1.9449292944056711</v>
      </c>
      <c r="P18">
        <f>STDEV(N18:N19)</f>
        <v>0.78390543501149101</v>
      </c>
    </row>
    <row r="19" spans="1:16" x14ac:dyDescent="0.3">
      <c r="A19" t="s">
        <v>6</v>
      </c>
      <c r="B19">
        <v>0.31</v>
      </c>
      <c r="C19">
        <v>0.28999999999999998</v>
      </c>
      <c r="D19">
        <v>0.27</v>
      </c>
      <c r="E19">
        <v>0.28999999999999998</v>
      </c>
      <c r="F19">
        <v>0.27</v>
      </c>
      <c r="G19">
        <f t="shared" ref="G19:G25" si="7">AVERAGE(B19:F19)</f>
        <v>0.28599999999999998</v>
      </c>
      <c r="H19">
        <v>10</v>
      </c>
      <c r="I19">
        <f>G19*H19</f>
        <v>2.86</v>
      </c>
      <c r="J19">
        <v>50</v>
      </c>
      <c r="K19">
        <v>100</v>
      </c>
      <c r="L19" s="9">
        <f t="shared" ref="L19:L25" si="8">($H$16*J19)/100</f>
        <v>0.10283150167734799</v>
      </c>
      <c r="M19">
        <f>(I19/1000)*50</f>
        <v>0.14299999999999999</v>
      </c>
      <c r="N19" s="11">
        <f t="shared" ref="N19:N25" si="9">(1-(L19-M19)/L19)</f>
        <v>1.3906244455000547</v>
      </c>
    </row>
    <row r="20" spans="1:16" x14ac:dyDescent="0.3">
      <c r="A20" t="s">
        <v>7</v>
      </c>
      <c r="B20">
        <v>0.33</v>
      </c>
      <c r="C20">
        <v>0.3</v>
      </c>
      <c r="D20">
        <v>0.28999999999999998</v>
      </c>
      <c r="E20">
        <v>0.31</v>
      </c>
      <c r="F20">
        <v>0.28000000000000003</v>
      </c>
      <c r="G20">
        <f t="shared" si="7"/>
        <v>0.30199999999999999</v>
      </c>
      <c r="H20">
        <v>10</v>
      </c>
      <c r="I20">
        <f t="shared" ref="I20" si="10">G20*H20</f>
        <v>3.02</v>
      </c>
      <c r="J20">
        <v>50</v>
      </c>
      <c r="K20">
        <v>100</v>
      </c>
      <c r="L20" s="9">
        <f t="shared" si="8"/>
        <v>0.10283150167734799</v>
      </c>
      <c r="M20">
        <f t="shared" ref="M20:M25" si="11">(I20/1000)*50</f>
        <v>0.151</v>
      </c>
      <c r="N20" s="11">
        <f t="shared" si="9"/>
        <v>1.4684216172762816</v>
      </c>
      <c r="O20">
        <f>AVERAGE(N20:N21)</f>
        <v>1.6045666678846788</v>
      </c>
      <c r="P20">
        <f>STDEV(N20:N21)</f>
        <v>0.19253817702036671</v>
      </c>
    </row>
    <row r="21" spans="1:16" x14ac:dyDescent="0.3">
      <c r="A21" t="s">
        <v>7</v>
      </c>
      <c r="B21">
        <v>0.39</v>
      </c>
      <c r="C21">
        <v>0.36</v>
      </c>
      <c r="D21">
        <v>0.34</v>
      </c>
      <c r="E21">
        <v>0.36</v>
      </c>
      <c r="F21">
        <v>0.34</v>
      </c>
      <c r="G21">
        <f t="shared" si="7"/>
        <v>0.35800000000000004</v>
      </c>
      <c r="H21">
        <v>10</v>
      </c>
      <c r="I21">
        <f>G21*H21</f>
        <v>3.5800000000000005</v>
      </c>
      <c r="J21">
        <v>50</v>
      </c>
      <c r="K21">
        <v>100</v>
      </c>
      <c r="L21" s="9">
        <f>($H$16*J21)/100</f>
        <v>0.10283150167734799</v>
      </c>
      <c r="M21">
        <f t="shared" si="11"/>
        <v>0.17900000000000005</v>
      </c>
      <c r="N21" s="11">
        <f t="shared" si="9"/>
        <v>1.740711718493076</v>
      </c>
    </row>
    <row r="22" spans="1:16" x14ac:dyDescent="0.3">
      <c r="A22" t="s">
        <v>8</v>
      </c>
      <c r="B22">
        <v>0.93</v>
      </c>
      <c r="C22">
        <v>0.85</v>
      </c>
      <c r="D22">
        <v>0.8</v>
      </c>
      <c r="E22">
        <v>0.86</v>
      </c>
      <c r="F22">
        <v>0.8</v>
      </c>
      <c r="G22">
        <f t="shared" si="7"/>
        <v>0.84800000000000009</v>
      </c>
      <c r="H22">
        <v>10</v>
      </c>
      <c r="I22">
        <f t="shared" ref="I22" si="12">G22*H22</f>
        <v>8.48</v>
      </c>
      <c r="J22">
        <v>50</v>
      </c>
      <c r="K22">
        <v>100</v>
      </c>
      <c r="L22" s="9">
        <f t="shared" si="8"/>
        <v>0.10283150167734799</v>
      </c>
      <c r="M22">
        <f t="shared" si="11"/>
        <v>0.42399999999999999</v>
      </c>
      <c r="N22" s="11">
        <f t="shared" si="9"/>
        <v>4.1232501041400225</v>
      </c>
      <c r="O22">
        <f>AVERAGE(N22:N23)</f>
        <v>3.6078438411225195</v>
      </c>
      <c r="P22">
        <f>STDEV(N22:N23)</f>
        <v>0.72889452729138782</v>
      </c>
    </row>
    <row r="23" spans="1:16" x14ac:dyDescent="0.3">
      <c r="A23" t="s">
        <v>8</v>
      </c>
      <c r="B23">
        <v>0.7</v>
      </c>
      <c r="C23">
        <v>0.64</v>
      </c>
      <c r="D23">
        <v>0.6</v>
      </c>
      <c r="E23">
        <v>0.64</v>
      </c>
      <c r="F23">
        <v>0.6</v>
      </c>
      <c r="G23">
        <f t="shared" si="7"/>
        <v>0.63600000000000001</v>
      </c>
      <c r="H23">
        <v>10</v>
      </c>
      <c r="I23">
        <f>G23*H23</f>
        <v>6.36</v>
      </c>
      <c r="J23">
        <v>50</v>
      </c>
      <c r="K23">
        <v>100</v>
      </c>
      <c r="L23" s="9">
        <f t="shared" si="8"/>
        <v>0.10283150167734799</v>
      </c>
      <c r="M23">
        <f t="shared" si="11"/>
        <v>0.318</v>
      </c>
      <c r="N23" s="11">
        <f t="shared" si="9"/>
        <v>3.0924375781050166</v>
      </c>
    </row>
    <row r="24" spans="1:16" x14ac:dyDescent="0.3">
      <c r="A24" t="s">
        <v>5</v>
      </c>
      <c r="B24">
        <v>22.02</v>
      </c>
      <c r="C24">
        <v>20.04</v>
      </c>
      <c r="D24">
        <v>18.829999999999998</v>
      </c>
      <c r="E24">
        <v>20.18</v>
      </c>
      <c r="F24">
        <v>18.89</v>
      </c>
      <c r="G24">
        <f t="shared" si="7"/>
        <v>19.991999999999997</v>
      </c>
      <c r="H24">
        <v>10</v>
      </c>
      <c r="I24">
        <f t="shared" ref="I24" si="13">G24*H24</f>
        <v>199.91999999999996</v>
      </c>
      <c r="J24">
        <v>50</v>
      </c>
      <c r="K24">
        <v>100</v>
      </c>
      <c r="L24" s="9">
        <f t="shared" si="8"/>
        <v>0.10283150167734799</v>
      </c>
      <c r="M24">
        <f t="shared" si="11"/>
        <v>9.9959999999999987</v>
      </c>
      <c r="N24" s="11">
        <f t="shared" si="9"/>
        <v>97.207566134395421</v>
      </c>
      <c r="O24">
        <f>AVERAGE(N24:N25)</f>
        <v>90.040501684510531</v>
      </c>
      <c r="P24">
        <f>STDEV(N24:N25)</f>
        <v>10.135759747429278</v>
      </c>
    </row>
    <row r="25" spans="1:16" x14ac:dyDescent="0.3">
      <c r="A25" t="s">
        <v>5</v>
      </c>
      <c r="B25">
        <v>18.760000000000002</v>
      </c>
      <c r="C25">
        <v>17.149999999999999</v>
      </c>
      <c r="D25">
        <v>16.02</v>
      </c>
      <c r="E25">
        <v>17.190000000000001</v>
      </c>
      <c r="F25">
        <v>16.100000000000001</v>
      </c>
      <c r="G25">
        <f t="shared" si="7"/>
        <v>17.044</v>
      </c>
      <c r="H25">
        <v>10</v>
      </c>
      <c r="I25">
        <f>G25*H25</f>
        <v>170.44</v>
      </c>
      <c r="J25">
        <v>50</v>
      </c>
      <c r="K25">
        <v>100</v>
      </c>
      <c r="L25" s="9">
        <f t="shared" si="8"/>
        <v>0.10283150167734799</v>
      </c>
      <c r="M25">
        <f t="shared" si="11"/>
        <v>8.5220000000000002</v>
      </c>
      <c r="N25" s="11">
        <f t="shared" si="9"/>
        <v>82.873437234625641</v>
      </c>
    </row>
    <row r="28" spans="1:16" ht="31.2" x14ac:dyDescent="0.6">
      <c r="A28" s="1" t="s">
        <v>26</v>
      </c>
      <c r="C28" s="8" t="s">
        <v>13</v>
      </c>
      <c r="D28" s="8">
        <v>2787.34</v>
      </c>
      <c r="E28" s="7" t="s">
        <v>27</v>
      </c>
      <c r="G28" t="s">
        <v>14</v>
      </c>
      <c r="H28" s="10">
        <f>547.34/D28</f>
        <v>0.19636642820753838</v>
      </c>
    </row>
    <row r="29" spans="1:16" ht="23.4" x14ac:dyDescent="0.45">
      <c r="A29" s="4"/>
      <c r="B29" s="2" t="s">
        <v>9</v>
      </c>
      <c r="C29" s="2" t="s">
        <v>9</v>
      </c>
      <c r="D29" s="2" t="s">
        <v>9</v>
      </c>
      <c r="E29" s="2" t="s">
        <v>9</v>
      </c>
      <c r="F29" s="2" t="s">
        <v>9</v>
      </c>
      <c r="G29" s="2" t="s">
        <v>0</v>
      </c>
      <c r="H29" s="5" t="s">
        <v>1</v>
      </c>
      <c r="I29" s="5" t="s">
        <v>0</v>
      </c>
      <c r="J29" s="5" t="s">
        <v>2</v>
      </c>
      <c r="K29" s="5" t="s">
        <v>3</v>
      </c>
      <c r="L29" s="5" t="s">
        <v>15</v>
      </c>
      <c r="M29" s="5" t="s">
        <v>16</v>
      </c>
      <c r="N29" s="5" t="s">
        <v>4</v>
      </c>
      <c r="O29" s="5" t="s">
        <v>10</v>
      </c>
      <c r="P29" s="5" t="s">
        <v>11</v>
      </c>
    </row>
    <row r="30" spans="1:16" x14ac:dyDescent="0.3">
      <c r="A30" t="s">
        <v>6</v>
      </c>
      <c r="B30">
        <v>0.21</v>
      </c>
      <c r="C30">
        <v>0.25</v>
      </c>
      <c r="D30">
        <v>0.28000000000000003</v>
      </c>
      <c r="E30">
        <v>0.25</v>
      </c>
      <c r="F30">
        <v>0.2</v>
      </c>
      <c r="G30">
        <f>AVERAGE(B30:F30)</f>
        <v>0.23799999999999999</v>
      </c>
      <c r="H30">
        <v>10</v>
      </c>
      <c r="I30">
        <f>G30*H30</f>
        <v>2.38</v>
      </c>
      <c r="J30">
        <v>50</v>
      </c>
      <c r="K30">
        <v>100</v>
      </c>
      <c r="L30" s="9">
        <f>($H$28*J30)/100</f>
        <v>9.8183214103769192E-2</v>
      </c>
      <c r="M30">
        <f>(I30/1000)*50</f>
        <v>0.11899999999999998</v>
      </c>
      <c r="N30" s="11">
        <f>(1-(L30-M30)/L30)</f>
        <v>1.2120198048744837</v>
      </c>
      <c r="O30">
        <f>AVERAGE(N30:N31)</f>
        <v>1.5543510432272445</v>
      </c>
      <c r="P30">
        <f>STDEV(N30:N31)</f>
        <v>0.48412948010245088</v>
      </c>
    </row>
    <row r="31" spans="1:16" x14ac:dyDescent="0.3">
      <c r="A31" t="s">
        <v>6</v>
      </c>
      <c r="B31">
        <v>0.28000000000000003</v>
      </c>
      <c r="C31">
        <v>0.33</v>
      </c>
      <c r="D31">
        <v>0.37</v>
      </c>
      <c r="E31">
        <v>0.32</v>
      </c>
      <c r="F31">
        <v>0.26</v>
      </c>
      <c r="G31">
        <f t="shared" ref="G31:G37" si="14">AVERAGE(B31:F31)</f>
        <v>0.312</v>
      </c>
      <c r="H31">
        <v>10</v>
      </c>
      <c r="I31">
        <f>G31*H31</f>
        <v>3.12</v>
      </c>
      <c r="J31">
        <v>50</v>
      </c>
      <c r="K31">
        <v>100</v>
      </c>
      <c r="L31" s="9">
        <f t="shared" ref="L31:L37" si="15">($H$40*J31)/100</f>
        <v>8.2248883492519548E-2</v>
      </c>
      <c r="M31">
        <f>(I31/1000)*50</f>
        <v>0.156</v>
      </c>
      <c r="N31" s="11">
        <f t="shared" ref="N31:N37" si="16">(1-(L31-M31)/L31)</f>
        <v>1.8966822815800053</v>
      </c>
    </row>
    <row r="32" spans="1:16" x14ac:dyDescent="0.3">
      <c r="A32" t="s">
        <v>7</v>
      </c>
      <c r="B32">
        <v>0.49</v>
      </c>
      <c r="C32">
        <v>0.59</v>
      </c>
      <c r="D32">
        <v>0.66</v>
      </c>
      <c r="E32">
        <v>0.57999999999999996</v>
      </c>
      <c r="F32">
        <v>0.47</v>
      </c>
      <c r="G32">
        <f t="shared" si="14"/>
        <v>0.55800000000000005</v>
      </c>
      <c r="H32">
        <v>10</v>
      </c>
      <c r="I32">
        <f t="shared" ref="I32" si="17">G32*H32</f>
        <v>5.58</v>
      </c>
      <c r="J32">
        <v>50</v>
      </c>
      <c r="K32">
        <v>100</v>
      </c>
      <c r="L32" s="9">
        <f t="shared" si="15"/>
        <v>8.2248883492519548E-2</v>
      </c>
      <c r="M32">
        <f t="shared" ref="M32:M37" si="18">(I32/1000)*50</f>
        <v>0.27899999999999997</v>
      </c>
      <c r="N32" s="11">
        <f t="shared" si="16"/>
        <v>3.3921433112873167</v>
      </c>
      <c r="O32">
        <f>AVERAGE(N32:N33)</f>
        <v>3.5015672890707794</v>
      </c>
      <c r="P32">
        <f>STDEV(N32:N33)</f>
        <v>0.15474887343018487</v>
      </c>
    </row>
    <row r="33" spans="1:16" x14ac:dyDescent="0.3">
      <c r="A33" t="s">
        <v>7</v>
      </c>
      <c r="B33">
        <v>0.53</v>
      </c>
      <c r="C33">
        <v>0.63</v>
      </c>
      <c r="D33">
        <v>0.7</v>
      </c>
      <c r="E33">
        <v>0.61</v>
      </c>
      <c r="F33">
        <v>0.5</v>
      </c>
      <c r="G33">
        <f t="shared" si="14"/>
        <v>0.59400000000000008</v>
      </c>
      <c r="H33">
        <v>10</v>
      </c>
      <c r="I33">
        <f>G33*H33</f>
        <v>5.9400000000000013</v>
      </c>
      <c r="J33">
        <v>50</v>
      </c>
      <c r="K33">
        <v>100</v>
      </c>
      <c r="L33" s="9">
        <f t="shared" si="15"/>
        <v>8.2248883492519548E-2</v>
      </c>
      <c r="M33">
        <f t="shared" si="18"/>
        <v>0.2970000000000001</v>
      </c>
      <c r="N33" s="11">
        <f t="shared" si="16"/>
        <v>3.6109912668542417</v>
      </c>
    </row>
    <row r="34" spans="1:16" x14ac:dyDescent="0.3">
      <c r="A34" t="s">
        <v>8</v>
      </c>
      <c r="B34">
        <v>3.33</v>
      </c>
      <c r="C34">
        <v>3.97</v>
      </c>
      <c r="D34">
        <v>4.43</v>
      </c>
      <c r="E34">
        <v>3.85</v>
      </c>
      <c r="F34">
        <v>3.16</v>
      </c>
      <c r="G34">
        <f t="shared" si="14"/>
        <v>3.7480000000000002</v>
      </c>
      <c r="H34">
        <v>10</v>
      </c>
      <c r="I34">
        <f t="shared" ref="I34" si="19">G34*H34</f>
        <v>37.480000000000004</v>
      </c>
      <c r="J34">
        <v>50</v>
      </c>
      <c r="K34">
        <v>100</v>
      </c>
      <c r="L34" s="9">
        <f t="shared" si="15"/>
        <v>8.2248883492519548E-2</v>
      </c>
      <c r="M34">
        <f t="shared" si="18"/>
        <v>1.8740000000000003</v>
      </c>
      <c r="N34" s="11">
        <f t="shared" si="16"/>
        <v>22.784503818467503</v>
      </c>
      <c r="O34">
        <f>AVERAGE(N34:N35)</f>
        <v>21.890874666569232</v>
      </c>
      <c r="P34">
        <f>STDEV(N34:N35)</f>
        <v>1.2637824663465034</v>
      </c>
    </row>
    <row r="35" spans="1:16" x14ac:dyDescent="0.3">
      <c r="A35" t="s">
        <v>8</v>
      </c>
      <c r="B35">
        <v>3.06</v>
      </c>
      <c r="C35">
        <v>3.66</v>
      </c>
      <c r="D35">
        <v>4.09</v>
      </c>
      <c r="E35">
        <v>3.55</v>
      </c>
      <c r="F35">
        <v>2.91</v>
      </c>
      <c r="G35">
        <f t="shared" si="14"/>
        <v>3.4539999999999997</v>
      </c>
      <c r="H35">
        <v>10</v>
      </c>
      <c r="I35">
        <f>G35*H35</f>
        <v>34.54</v>
      </c>
      <c r="J35">
        <v>50</v>
      </c>
      <c r="K35">
        <v>100</v>
      </c>
      <c r="L35" s="9">
        <f t="shared" si="15"/>
        <v>8.2248883492519548E-2</v>
      </c>
      <c r="M35">
        <f t="shared" si="18"/>
        <v>1.7270000000000001</v>
      </c>
      <c r="N35" s="11">
        <f t="shared" si="16"/>
        <v>20.997245514670958</v>
      </c>
    </row>
    <row r="36" spans="1:16" x14ac:dyDescent="0.3">
      <c r="A36" t="s">
        <v>5</v>
      </c>
      <c r="B36">
        <v>7.72</v>
      </c>
      <c r="C36">
        <v>9.23</v>
      </c>
      <c r="D36">
        <v>10.29</v>
      </c>
      <c r="E36">
        <v>8.92</v>
      </c>
      <c r="F36">
        <v>7.36</v>
      </c>
      <c r="G36">
        <f t="shared" si="14"/>
        <v>8.7039999999999988</v>
      </c>
      <c r="H36">
        <v>10</v>
      </c>
      <c r="I36">
        <f t="shared" ref="I36" si="20">G36*H36</f>
        <v>87.039999999999992</v>
      </c>
      <c r="J36">
        <v>50</v>
      </c>
      <c r="K36">
        <v>100</v>
      </c>
      <c r="L36" s="9">
        <f t="shared" si="15"/>
        <v>8.2248883492519548E-2</v>
      </c>
      <c r="M36">
        <f t="shared" si="18"/>
        <v>4.3519999999999994</v>
      </c>
      <c r="N36" s="11">
        <f t="shared" si="16"/>
        <v>52.912572368180648</v>
      </c>
      <c r="O36">
        <f>AVERAGE(N36:N37)</f>
        <v>53.447534037344234</v>
      </c>
      <c r="P36">
        <f>STDEV(N36:N37)</f>
        <v>0.75655004788089186</v>
      </c>
    </row>
    <row r="37" spans="1:16" x14ac:dyDescent="0.3">
      <c r="A37" t="s">
        <v>5</v>
      </c>
      <c r="B37">
        <v>7.88</v>
      </c>
      <c r="C37">
        <v>9.41</v>
      </c>
      <c r="D37">
        <v>10.5</v>
      </c>
      <c r="E37">
        <v>9.1</v>
      </c>
      <c r="F37">
        <v>7.51</v>
      </c>
      <c r="G37">
        <f t="shared" si="14"/>
        <v>8.879999999999999</v>
      </c>
      <c r="H37">
        <v>10</v>
      </c>
      <c r="I37">
        <f>G37*H37</f>
        <v>88.799999999999983</v>
      </c>
      <c r="J37">
        <v>50</v>
      </c>
      <c r="K37">
        <v>100</v>
      </c>
      <c r="L37" s="9">
        <f t="shared" si="15"/>
        <v>8.2248883492519548E-2</v>
      </c>
      <c r="M37">
        <f t="shared" si="18"/>
        <v>4.4399999999999986</v>
      </c>
      <c r="N37" s="11">
        <f t="shared" si="16"/>
        <v>53.982495706507819</v>
      </c>
    </row>
    <row r="40" spans="1:16" ht="31.2" x14ac:dyDescent="0.6">
      <c r="A40" s="1" t="s">
        <v>18</v>
      </c>
      <c r="C40" s="8" t="s">
        <v>13</v>
      </c>
      <c r="D40" s="8">
        <v>3327.34</v>
      </c>
      <c r="E40" s="7" t="s">
        <v>25</v>
      </c>
      <c r="G40" t="s">
        <v>14</v>
      </c>
      <c r="H40" s="10">
        <f>547.34/D40</f>
        <v>0.1644977669850391</v>
      </c>
    </row>
    <row r="41" spans="1:16" ht="23.4" x14ac:dyDescent="0.45">
      <c r="A41" s="4"/>
      <c r="B41" s="2" t="s">
        <v>9</v>
      </c>
      <c r="C41" s="2" t="s">
        <v>9</v>
      </c>
      <c r="D41" s="2" t="s">
        <v>9</v>
      </c>
      <c r="E41" s="2" t="s">
        <v>9</v>
      </c>
      <c r="F41" s="2" t="s">
        <v>9</v>
      </c>
      <c r="G41" s="2" t="s">
        <v>0</v>
      </c>
      <c r="H41" s="5" t="s">
        <v>1</v>
      </c>
      <c r="I41" s="5" t="s">
        <v>0</v>
      </c>
      <c r="J41" s="5" t="s">
        <v>2</v>
      </c>
      <c r="K41" s="5" t="s">
        <v>3</v>
      </c>
      <c r="L41" s="5" t="s">
        <v>15</v>
      </c>
      <c r="M41" s="5" t="s">
        <v>16</v>
      </c>
      <c r="N41" s="5" t="s">
        <v>4</v>
      </c>
      <c r="O41" s="5" t="s">
        <v>10</v>
      </c>
      <c r="P41" s="5" t="s">
        <v>11</v>
      </c>
    </row>
    <row r="42" spans="1:16" x14ac:dyDescent="0.3">
      <c r="A42" t="s">
        <v>6</v>
      </c>
      <c r="B42">
        <v>0.28000000000000003</v>
      </c>
      <c r="C42">
        <v>0.27</v>
      </c>
      <c r="D42">
        <v>0.28000000000000003</v>
      </c>
      <c r="E42">
        <v>0.27</v>
      </c>
      <c r="F42">
        <v>0.26</v>
      </c>
      <c r="G42">
        <f>AVERAGE(B42:F42)</f>
        <v>0.27200000000000002</v>
      </c>
      <c r="H42">
        <v>10</v>
      </c>
      <c r="I42">
        <f>G42*H42</f>
        <v>2.72</v>
      </c>
      <c r="J42">
        <v>50</v>
      </c>
      <c r="K42">
        <v>100</v>
      </c>
      <c r="L42" s="9">
        <f t="shared" ref="L42:L49" si="21">($H$40*J42)/100</f>
        <v>8.2248883492519548E-2</v>
      </c>
      <c r="M42">
        <f>(I42/1000)*50</f>
        <v>0.13600000000000001</v>
      </c>
      <c r="N42">
        <f>(1-(L42-M42)/L42)</f>
        <v>1.6535178865056457</v>
      </c>
      <c r="O42">
        <f>AVERAGE(N42:N43)</f>
        <v>1.5501730185990428</v>
      </c>
      <c r="P42">
        <f>STDEV(N42:N43)</f>
        <v>0.146151713795174</v>
      </c>
    </row>
    <row r="43" spans="1:16" x14ac:dyDescent="0.3">
      <c r="A43" t="s">
        <v>6</v>
      </c>
      <c r="B43">
        <v>0.26</v>
      </c>
      <c r="C43">
        <v>0.24</v>
      </c>
      <c r="D43">
        <v>0.23</v>
      </c>
      <c r="E43">
        <v>0.24</v>
      </c>
      <c r="F43">
        <v>0.22</v>
      </c>
      <c r="G43">
        <f t="shared" ref="G43:G49" si="22">AVERAGE(B43:F43)</f>
        <v>0.23799999999999999</v>
      </c>
      <c r="H43">
        <v>10</v>
      </c>
      <c r="I43">
        <f>G43*H43</f>
        <v>2.38</v>
      </c>
      <c r="J43">
        <v>50</v>
      </c>
      <c r="K43">
        <v>100</v>
      </c>
      <c r="L43" s="9">
        <f t="shared" si="21"/>
        <v>8.2248883492519548E-2</v>
      </c>
      <c r="M43">
        <f>(I43/1000)*50</f>
        <v>0.11899999999999998</v>
      </c>
      <c r="N43">
        <f t="shared" ref="N43:N49" si="23">(1-(L43-M43)/L43)</f>
        <v>1.4468281506924396</v>
      </c>
    </row>
    <row r="44" spans="1:16" x14ac:dyDescent="0.3">
      <c r="A44" t="s">
        <v>7</v>
      </c>
      <c r="B44">
        <v>0.18</v>
      </c>
      <c r="C44">
        <v>0.17</v>
      </c>
      <c r="D44">
        <v>0.16</v>
      </c>
      <c r="E44">
        <v>0.17</v>
      </c>
      <c r="F44">
        <v>0.16</v>
      </c>
      <c r="G44">
        <f t="shared" si="22"/>
        <v>0.16800000000000001</v>
      </c>
      <c r="H44">
        <v>10</v>
      </c>
      <c r="I44">
        <f t="shared" ref="I44" si="24">G44*H44</f>
        <v>1.6800000000000002</v>
      </c>
      <c r="J44">
        <v>50</v>
      </c>
      <c r="K44">
        <v>100</v>
      </c>
      <c r="L44" s="9">
        <f t="shared" si="21"/>
        <v>8.2248883492519548E-2</v>
      </c>
      <c r="M44">
        <f t="shared" ref="M44:M49" si="25">(I44/1000)*50</f>
        <v>8.4000000000000005E-2</v>
      </c>
      <c r="N44">
        <f t="shared" si="23"/>
        <v>1.0212904593123104</v>
      </c>
      <c r="O44">
        <f>AVERAGE(N44:N45)</f>
        <v>1.2462175247560932</v>
      </c>
      <c r="P44">
        <f>STDEV(N44:N45)</f>
        <v>0.3180949064953783</v>
      </c>
    </row>
    <row r="45" spans="1:16" x14ac:dyDescent="0.3">
      <c r="A45" t="s">
        <v>7</v>
      </c>
      <c r="B45">
        <v>0.26</v>
      </c>
      <c r="C45">
        <v>0.25</v>
      </c>
      <c r="D45">
        <v>0.23</v>
      </c>
      <c r="E45">
        <v>0.24</v>
      </c>
      <c r="F45">
        <v>0.23</v>
      </c>
      <c r="G45">
        <f t="shared" si="22"/>
        <v>0.24199999999999999</v>
      </c>
      <c r="H45">
        <v>10</v>
      </c>
      <c r="I45">
        <f>G45*H45</f>
        <v>2.42</v>
      </c>
      <c r="J45">
        <v>50</v>
      </c>
      <c r="K45">
        <v>100</v>
      </c>
      <c r="L45" s="9">
        <f t="shared" si="21"/>
        <v>8.2248883492519548E-2</v>
      </c>
      <c r="M45">
        <f t="shared" si="25"/>
        <v>0.121</v>
      </c>
      <c r="N45">
        <f t="shared" si="23"/>
        <v>1.4711445901998759</v>
      </c>
    </row>
    <row r="46" spans="1:16" x14ac:dyDescent="0.3">
      <c r="A46" t="s">
        <v>8</v>
      </c>
      <c r="B46">
        <v>0.87</v>
      </c>
      <c r="C46">
        <v>0.86</v>
      </c>
      <c r="D46">
        <v>0.91</v>
      </c>
      <c r="E46">
        <v>0.86</v>
      </c>
      <c r="F46">
        <v>0.85</v>
      </c>
      <c r="G46">
        <f t="shared" si="22"/>
        <v>0.86999999999999988</v>
      </c>
      <c r="H46">
        <v>10</v>
      </c>
      <c r="I46">
        <f t="shared" ref="I46" si="26">G46*H46</f>
        <v>8.6999999999999993</v>
      </c>
      <c r="J46">
        <v>50</v>
      </c>
      <c r="K46">
        <v>100</v>
      </c>
      <c r="L46" s="9">
        <f t="shared" si="21"/>
        <v>8.2248883492519548E-2</v>
      </c>
      <c r="M46">
        <f t="shared" si="25"/>
        <v>0.43499999999999994</v>
      </c>
      <c r="N46">
        <f t="shared" si="23"/>
        <v>5.2888255928673207</v>
      </c>
      <c r="O46">
        <f>AVERAGE(N46:N47)</f>
        <v>5.2037180545912953</v>
      </c>
      <c r="P46">
        <f>STDEV(N46:N47)</f>
        <v>0.12036023489014172</v>
      </c>
    </row>
    <row r="47" spans="1:16" x14ac:dyDescent="0.3">
      <c r="A47" t="s">
        <v>8</v>
      </c>
      <c r="B47">
        <v>0.85</v>
      </c>
      <c r="C47">
        <v>0.83</v>
      </c>
      <c r="D47">
        <v>0.88</v>
      </c>
      <c r="E47">
        <v>0.83</v>
      </c>
      <c r="F47">
        <v>0.82</v>
      </c>
      <c r="G47">
        <f t="shared" si="22"/>
        <v>0.84199999999999997</v>
      </c>
      <c r="H47">
        <v>10</v>
      </c>
      <c r="I47">
        <f>G47*H47</f>
        <v>8.42</v>
      </c>
      <c r="J47">
        <v>50</v>
      </c>
      <c r="K47">
        <v>100</v>
      </c>
      <c r="L47" s="9">
        <f t="shared" si="21"/>
        <v>8.2248883492519548E-2</v>
      </c>
      <c r="M47">
        <f t="shared" si="25"/>
        <v>0.42100000000000004</v>
      </c>
      <c r="N47">
        <f t="shared" si="23"/>
        <v>5.1186105163152709</v>
      </c>
    </row>
    <row r="48" spans="1:16" x14ac:dyDescent="0.3">
      <c r="A48" t="s">
        <v>5</v>
      </c>
      <c r="B48">
        <v>2.21</v>
      </c>
      <c r="C48">
        <v>2.0299999999999998</v>
      </c>
      <c r="D48">
        <v>1.91</v>
      </c>
      <c r="E48">
        <v>2.04</v>
      </c>
      <c r="F48">
        <v>1.9</v>
      </c>
      <c r="G48">
        <f t="shared" si="22"/>
        <v>2.0180000000000002</v>
      </c>
      <c r="H48">
        <v>10</v>
      </c>
      <c r="I48">
        <f t="shared" ref="I48" si="27">G48*H48</f>
        <v>20.180000000000003</v>
      </c>
      <c r="J48">
        <v>50</v>
      </c>
      <c r="K48">
        <v>100</v>
      </c>
      <c r="L48" s="9">
        <f t="shared" si="21"/>
        <v>8.2248883492519548E-2</v>
      </c>
      <c r="M48">
        <f t="shared" si="25"/>
        <v>1.0090000000000001</v>
      </c>
      <c r="N48">
        <f t="shared" si="23"/>
        <v>12.267643731501444</v>
      </c>
      <c r="O48">
        <f>AVERAGE(N48:N49)</f>
        <v>12.46825435743779</v>
      </c>
      <c r="P48">
        <f>STDEV(N48:N49)</f>
        <v>0.28370626795533571</v>
      </c>
    </row>
    <row r="49" spans="1:16" x14ac:dyDescent="0.3">
      <c r="A49" t="s">
        <v>5</v>
      </c>
      <c r="B49">
        <v>2.2799999999999998</v>
      </c>
      <c r="C49">
        <v>2.09</v>
      </c>
      <c r="D49">
        <v>1.98</v>
      </c>
      <c r="E49">
        <v>2.11</v>
      </c>
      <c r="F49">
        <v>1.96</v>
      </c>
      <c r="G49">
        <f t="shared" si="22"/>
        <v>2.0839999999999996</v>
      </c>
      <c r="H49">
        <v>10</v>
      </c>
      <c r="I49">
        <f>G49*H49</f>
        <v>20.839999999999996</v>
      </c>
      <c r="J49">
        <v>50</v>
      </c>
      <c r="K49">
        <v>100</v>
      </c>
      <c r="L49" s="9">
        <f t="shared" si="21"/>
        <v>8.2248883492519548E-2</v>
      </c>
      <c r="M49">
        <f t="shared" si="25"/>
        <v>1.0419999999999998</v>
      </c>
      <c r="N49">
        <f t="shared" si="23"/>
        <v>12.668864983374135</v>
      </c>
    </row>
    <row r="52" spans="1:16" ht="31.2" x14ac:dyDescent="0.6">
      <c r="A52" s="1" t="s">
        <v>19</v>
      </c>
      <c r="C52" s="8" t="s">
        <v>13</v>
      </c>
      <c r="D52" s="8">
        <v>2967.34</v>
      </c>
      <c r="E52" s="7" t="s">
        <v>24</v>
      </c>
      <c r="G52" t="s">
        <v>14</v>
      </c>
      <c r="H52" s="10">
        <f>547.34/D52</f>
        <v>0.18445476419958617</v>
      </c>
    </row>
    <row r="53" spans="1:16" ht="23.4" x14ac:dyDescent="0.45">
      <c r="A53" s="4"/>
      <c r="B53" s="2" t="s">
        <v>9</v>
      </c>
      <c r="C53" s="2" t="s">
        <v>9</v>
      </c>
      <c r="D53" s="2" t="s">
        <v>9</v>
      </c>
      <c r="E53" s="2" t="s">
        <v>9</v>
      </c>
      <c r="F53" s="2" t="s">
        <v>9</v>
      </c>
      <c r="G53" s="2" t="s">
        <v>0</v>
      </c>
      <c r="H53" s="5" t="s">
        <v>1</v>
      </c>
      <c r="I53" s="5" t="s">
        <v>0</v>
      </c>
      <c r="J53" s="5" t="s">
        <v>2</v>
      </c>
      <c r="K53" s="5" t="s">
        <v>3</v>
      </c>
      <c r="L53" s="5" t="s">
        <v>15</v>
      </c>
      <c r="M53" s="5" t="s">
        <v>16</v>
      </c>
      <c r="N53" s="5" t="s">
        <v>4</v>
      </c>
      <c r="O53" s="5" t="s">
        <v>10</v>
      </c>
      <c r="P53" s="5" t="s">
        <v>11</v>
      </c>
    </row>
    <row r="54" spans="1:16" x14ac:dyDescent="0.3">
      <c r="A54" t="s">
        <v>6</v>
      </c>
      <c r="B54">
        <v>0.25</v>
      </c>
      <c r="C54">
        <v>0.23</v>
      </c>
      <c r="D54">
        <v>0.21</v>
      </c>
      <c r="E54">
        <v>0.23</v>
      </c>
      <c r="F54">
        <v>0.21</v>
      </c>
      <c r="G54">
        <f>AVERAGE(B54:F54)</f>
        <v>0.22599999999999998</v>
      </c>
      <c r="H54">
        <v>10</v>
      </c>
      <c r="I54">
        <f>G54*H54</f>
        <v>2.2599999999999998</v>
      </c>
      <c r="J54">
        <v>50</v>
      </c>
      <c r="K54">
        <v>100</v>
      </c>
      <c r="L54" s="9">
        <f t="shared" ref="L54:L61" si="28">($H$52*J54)/100</f>
        <v>9.2227382099793087E-2</v>
      </c>
      <c r="M54">
        <f>(I54/1000)*50</f>
        <v>0.11299999999999999</v>
      </c>
      <c r="N54" s="11">
        <f>(1-(L54-M54)/L54)</f>
        <v>1.2252326524646471</v>
      </c>
      <c r="O54">
        <f>AVERAGE(N54:N55)</f>
        <v>1.5776225746336832</v>
      </c>
      <c r="P54">
        <f>STDEV(N54:N55)</f>
        <v>0.49835460717504926</v>
      </c>
    </row>
    <row r="55" spans="1:16" x14ac:dyDescent="0.3">
      <c r="A55" t="s">
        <v>6</v>
      </c>
      <c r="B55">
        <v>0.39</v>
      </c>
      <c r="C55">
        <v>0.36</v>
      </c>
      <c r="D55">
        <v>0.34</v>
      </c>
      <c r="E55">
        <v>0.36</v>
      </c>
      <c r="F55">
        <v>0.33</v>
      </c>
      <c r="G55">
        <f t="shared" ref="G55:G61" si="29">AVERAGE(B55:F55)</f>
        <v>0.35600000000000004</v>
      </c>
      <c r="H55">
        <v>10</v>
      </c>
      <c r="I55">
        <f>G55*H55</f>
        <v>3.5600000000000005</v>
      </c>
      <c r="J55">
        <v>50</v>
      </c>
      <c r="K55">
        <v>100</v>
      </c>
      <c r="L55" s="9">
        <f t="shared" si="28"/>
        <v>9.2227382099793087E-2</v>
      </c>
      <c r="M55">
        <f>(I55/1000)*50</f>
        <v>0.17800000000000005</v>
      </c>
      <c r="N55" s="11">
        <f t="shared" ref="N55:N61" si="30">(1-(L55-M55)/L55)</f>
        <v>1.930012496802719</v>
      </c>
    </row>
    <row r="56" spans="1:16" x14ac:dyDescent="0.3">
      <c r="A56" t="s">
        <v>7</v>
      </c>
      <c r="B56">
        <v>0.41</v>
      </c>
      <c r="C56">
        <v>0.38</v>
      </c>
      <c r="D56">
        <v>0.36</v>
      </c>
      <c r="E56">
        <v>0.38</v>
      </c>
      <c r="F56">
        <v>0.35</v>
      </c>
      <c r="G56">
        <f t="shared" si="29"/>
        <v>0.376</v>
      </c>
      <c r="H56">
        <v>10</v>
      </c>
      <c r="I56">
        <f t="shared" ref="I56" si="31">G56*H56</f>
        <v>3.76</v>
      </c>
      <c r="J56">
        <v>50</v>
      </c>
      <c r="K56">
        <v>100</v>
      </c>
      <c r="L56" s="9">
        <f t="shared" si="28"/>
        <v>9.2227382099793087E-2</v>
      </c>
      <c r="M56">
        <f t="shared" ref="M56:M61" si="32">(I56/1000)*50</f>
        <v>0.188</v>
      </c>
      <c r="N56" s="11">
        <f t="shared" si="30"/>
        <v>2.038440165162422</v>
      </c>
      <c r="O56">
        <f>AVERAGE(N56:N57)</f>
        <v>2.0655470822523476</v>
      </c>
      <c r="P56">
        <f>STDEV(N56:N57)</f>
        <v>3.8334969782695856E-2</v>
      </c>
    </row>
    <row r="57" spans="1:16" x14ac:dyDescent="0.3">
      <c r="A57" t="s">
        <v>7</v>
      </c>
      <c r="B57">
        <v>0.42</v>
      </c>
      <c r="C57">
        <v>0.39</v>
      </c>
      <c r="D57">
        <v>0.37</v>
      </c>
      <c r="E57">
        <v>0.39</v>
      </c>
      <c r="F57">
        <v>0.36</v>
      </c>
      <c r="G57">
        <f t="shared" si="29"/>
        <v>0.38600000000000001</v>
      </c>
      <c r="H57">
        <v>10</v>
      </c>
      <c r="I57">
        <f>G57*H57</f>
        <v>3.8600000000000003</v>
      </c>
      <c r="J57">
        <v>50</v>
      </c>
      <c r="K57">
        <v>100</v>
      </c>
      <c r="L57" s="9">
        <f t="shared" si="28"/>
        <v>9.2227382099793087E-2</v>
      </c>
      <c r="M57">
        <f t="shared" si="32"/>
        <v>0.193</v>
      </c>
      <c r="N57" s="11">
        <f t="shared" si="30"/>
        <v>2.0926539993422733</v>
      </c>
    </row>
    <row r="58" spans="1:16" x14ac:dyDescent="0.3">
      <c r="A58" t="s">
        <v>8</v>
      </c>
      <c r="B58">
        <v>0.47</v>
      </c>
      <c r="C58">
        <v>0.44</v>
      </c>
      <c r="D58">
        <v>0.41</v>
      </c>
      <c r="E58">
        <v>0.44</v>
      </c>
      <c r="F58">
        <v>0.41</v>
      </c>
      <c r="G58">
        <f t="shared" si="29"/>
        <v>0.434</v>
      </c>
      <c r="H58">
        <v>10</v>
      </c>
      <c r="I58">
        <f t="shared" ref="I58" si="33">G58*H58</f>
        <v>4.34</v>
      </c>
      <c r="J58">
        <v>50</v>
      </c>
      <c r="K58">
        <v>100</v>
      </c>
      <c r="L58" s="9">
        <f t="shared" si="28"/>
        <v>9.2227382099793087E-2</v>
      </c>
      <c r="M58">
        <f t="shared" si="32"/>
        <v>0.217</v>
      </c>
      <c r="N58" s="11">
        <f t="shared" si="30"/>
        <v>2.3528804034055613</v>
      </c>
      <c r="O58" t="s">
        <v>28</v>
      </c>
      <c r="P58">
        <f>STDEV(N58:N59)</f>
        <v>0.38334969782696438</v>
      </c>
    </row>
    <row r="59" spans="1:16" x14ac:dyDescent="0.3">
      <c r="A59" t="s">
        <v>8</v>
      </c>
      <c r="B59">
        <v>0.57999999999999996</v>
      </c>
      <c r="C59">
        <v>0.54</v>
      </c>
      <c r="D59">
        <v>0.51</v>
      </c>
      <c r="E59">
        <v>0.54</v>
      </c>
      <c r="F59">
        <v>0.5</v>
      </c>
      <c r="G59">
        <f t="shared" si="29"/>
        <v>0.53400000000000003</v>
      </c>
      <c r="H59">
        <v>10</v>
      </c>
      <c r="I59">
        <f>G59*H59</f>
        <v>5.34</v>
      </c>
      <c r="J59">
        <v>50</v>
      </c>
      <c r="K59">
        <v>100</v>
      </c>
      <c r="L59" s="9">
        <f t="shared" si="28"/>
        <v>9.2227382099793087E-2</v>
      </c>
      <c r="M59">
        <f t="shared" si="32"/>
        <v>0.26700000000000002</v>
      </c>
      <c r="N59" s="11">
        <f t="shared" si="30"/>
        <v>2.8950187452040779</v>
      </c>
    </row>
    <row r="60" spans="1:16" x14ac:dyDescent="0.3">
      <c r="A60" t="s">
        <v>5</v>
      </c>
      <c r="B60">
        <v>1.03</v>
      </c>
      <c r="C60">
        <v>0.95</v>
      </c>
      <c r="D60">
        <v>0.9</v>
      </c>
      <c r="E60">
        <v>0.96</v>
      </c>
      <c r="F60">
        <v>0.89</v>
      </c>
      <c r="G60">
        <f t="shared" si="29"/>
        <v>0.94599999999999995</v>
      </c>
      <c r="H60">
        <v>10</v>
      </c>
      <c r="I60">
        <f t="shared" ref="I60" si="34">G60*H60</f>
        <v>9.4599999999999991</v>
      </c>
      <c r="J60">
        <v>50</v>
      </c>
      <c r="K60">
        <v>100</v>
      </c>
      <c r="L60" s="9">
        <f t="shared" si="28"/>
        <v>9.2227382099793087E-2</v>
      </c>
      <c r="M60">
        <f t="shared" si="32"/>
        <v>0.47299999999999998</v>
      </c>
      <c r="N60" s="11">
        <f t="shared" si="30"/>
        <v>5.1286287134139652</v>
      </c>
      <c r="O60">
        <f>AVERAGE(N60:N61)</f>
        <v>5.2912702159535208</v>
      </c>
      <c r="P60">
        <f>STDEV(N60:N61)</f>
        <v>0.23000981869617765</v>
      </c>
    </row>
    <row r="61" spans="1:16" x14ac:dyDescent="0.3">
      <c r="A61" t="s">
        <v>5</v>
      </c>
      <c r="B61">
        <v>1.1000000000000001</v>
      </c>
      <c r="C61">
        <v>1.01</v>
      </c>
      <c r="D61">
        <v>0.95</v>
      </c>
      <c r="E61">
        <v>1.02</v>
      </c>
      <c r="F61">
        <v>0.95</v>
      </c>
      <c r="G61">
        <f t="shared" si="29"/>
        <v>1.006</v>
      </c>
      <c r="H61">
        <v>10</v>
      </c>
      <c r="I61">
        <f>G61*H61</f>
        <v>10.06</v>
      </c>
      <c r="J61">
        <v>50</v>
      </c>
      <c r="K61">
        <v>100</v>
      </c>
      <c r="L61" s="9">
        <f t="shared" si="28"/>
        <v>9.2227382099793087E-2</v>
      </c>
      <c r="M61">
        <f t="shared" si="32"/>
        <v>0.50300000000000011</v>
      </c>
      <c r="N61" s="11">
        <f t="shared" si="30"/>
        <v>5.4539117184930763</v>
      </c>
    </row>
    <row r="64" spans="1:16" ht="31.2" x14ac:dyDescent="0.6">
      <c r="A64" s="1" t="s">
        <v>20</v>
      </c>
      <c r="C64" s="8" t="s">
        <v>13</v>
      </c>
      <c r="D64" s="8">
        <v>2799.34</v>
      </c>
      <c r="E64" s="7" t="s">
        <v>23</v>
      </c>
      <c r="G64" t="s">
        <v>14</v>
      </c>
      <c r="H64" s="10">
        <f>547.34/D64</f>
        <v>0.19552465938399766</v>
      </c>
    </row>
    <row r="65" spans="1:16" ht="23.4" x14ac:dyDescent="0.45">
      <c r="A65" s="4"/>
      <c r="B65" s="2" t="s">
        <v>9</v>
      </c>
      <c r="C65" s="2" t="s">
        <v>9</v>
      </c>
      <c r="D65" s="2" t="s">
        <v>9</v>
      </c>
      <c r="E65" s="2" t="s">
        <v>9</v>
      </c>
      <c r="F65" s="2" t="s">
        <v>9</v>
      </c>
      <c r="G65" s="2" t="s">
        <v>0</v>
      </c>
      <c r="H65" s="5" t="s">
        <v>1</v>
      </c>
      <c r="I65" s="5" t="s">
        <v>0</v>
      </c>
      <c r="J65" s="5" t="s">
        <v>2</v>
      </c>
      <c r="K65" s="5" t="s">
        <v>3</v>
      </c>
      <c r="L65" s="5" t="s">
        <v>15</v>
      </c>
      <c r="M65" s="5" t="s">
        <v>16</v>
      </c>
      <c r="N65" s="5" t="s">
        <v>4</v>
      </c>
      <c r="O65" s="5" t="s">
        <v>10</v>
      </c>
      <c r="P65" s="5" t="s">
        <v>11</v>
      </c>
    </row>
    <row r="66" spans="1:16" x14ac:dyDescent="0.3">
      <c r="A66" t="s">
        <v>6</v>
      </c>
      <c r="B66">
        <v>0.56999999999999995</v>
      </c>
      <c r="C66">
        <v>0.52</v>
      </c>
      <c r="D66">
        <v>0.49</v>
      </c>
      <c r="E66">
        <v>0.52</v>
      </c>
      <c r="F66">
        <v>0.49</v>
      </c>
      <c r="G66">
        <f>AVERAGE(B66:F66)</f>
        <v>0.51800000000000002</v>
      </c>
      <c r="H66">
        <v>10</v>
      </c>
      <c r="I66">
        <f>G66*H66</f>
        <v>5.18</v>
      </c>
      <c r="J66">
        <v>50</v>
      </c>
      <c r="K66">
        <v>100</v>
      </c>
      <c r="L66" s="9">
        <f t="shared" ref="L66:L73" si="35">($H$64*J66)/100</f>
        <v>9.7762329691998828E-2</v>
      </c>
      <c r="M66">
        <f>(I66/1000)*50</f>
        <v>0.25900000000000001</v>
      </c>
      <c r="N66" s="11">
        <f>(1-(L66-M66)/L66)</f>
        <v>2.649282201191216</v>
      </c>
      <c r="O66">
        <f>AVERAGE(N66:N67)</f>
        <v>2.7362277560565649</v>
      </c>
      <c r="P66">
        <f>STDEV(N66:N67)</f>
        <v>0.12295958287863035</v>
      </c>
    </row>
    <row r="67" spans="1:16" x14ac:dyDescent="0.3">
      <c r="A67" t="s">
        <v>6</v>
      </c>
      <c r="B67">
        <v>0.6</v>
      </c>
      <c r="C67">
        <v>0.56000000000000005</v>
      </c>
      <c r="D67">
        <v>0.52</v>
      </c>
      <c r="E67">
        <v>0.56000000000000005</v>
      </c>
      <c r="F67">
        <v>0.52</v>
      </c>
      <c r="G67">
        <f t="shared" ref="G67:G73" si="36">AVERAGE(B67:F67)</f>
        <v>0.55200000000000005</v>
      </c>
      <c r="H67">
        <v>10</v>
      </c>
      <c r="I67">
        <f>G67*H67</f>
        <v>5.5200000000000005</v>
      </c>
      <c r="J67">
        <v>50</v>
      </c>
      <c r="K67">
        <v>100</v>
      </c>
      <c r="L67" s="9">
        <f t="shared" si="35"/>
        <v>9.7762329691998828E-2</v>
      </c>
      <c r="M67">
        <f>(I67/1000)*50</f>
        <v>0.27600000000000002</v>
      </c>
      <c r="N67" s="11">
        <f t="shared" ref="N67:N73" si="37">(1-(L67-M67)/L67)</f>
        <v>2.8231733109219137</v>
      </c>
    </row>
    <row r="68" spans="1:16" x14ac:dyDescent="0.3">
      <c r="A68" t="s">
        <v>7</v>
      </c>
      <c r="B68">
        <v>0.89</v>
      </c>
      <c r="C68">
        <v>0.82</v>
      </c>
      <c r="D68">
        <v>0.77</v>
      </c>
      <c r="E68">
        <v>0.81</v>
      </c>
      <c r="F68">
        <v>0.76</v>
      </c>
      <c r="G68">
        <f t="shared" si="36"/>
        <v>0.80999999999999994</v>
      </c>
      <c r="H68">
        <v>10</v>
      </c>
      <c r="I68">
        <f t="shared" ref="I68" si="38">G68*H68</f>
        <v>8.1</v>
      </c>
      <c r="J68">
        <v>50</v>
      </c>
      <c r="K68">
        <v>100</v>
      </c>
      <c r="L68" s="9">
        <f t="shared" si="35"/>
        <v>9.7762329691998828E-2</v>
      </c>
      <c r="M68">
        <f t="shared" ref="M68:M73" si="39">(I68/1000)*50</f>
        <v>0.40499999999999997</v>
      </c>
      <c r="N68" s="11">
        <f t="shared" si="37"/>
        <v>4.1426999671136766</v>
      </c>
      <c r="O68">
        <f>AVERAGE(N68:N69)</f>
        <v>4.5518555194212</v>
      </c>
      <c r="P68">
        <f>STDEV(N68:N69)</f>
        <v>0.57863333119355398</v>
      </c>
    </row>
    <row r="69" spans="1:16" x14ac:dyDescent="0.3">
      <c r="A69" t="s">
        <v>7</v>
      </c>
      <c r="B69">
        <v>1.06</v>
      </c>
      <c r="C69">
        <v>0.98</v>
      </c>
      <c r="D69">
        <v>0.92</v>
      </c>
      <c r="E69">
        <v>0.98</v>
      </c>
      <c r="F69">
        <v>0.91</v>
      </c>
      <c r="G69">
        <f t="shared" si="36"/>
        <v>0.97</v>
      </c>
      <c r="H69">
        <v>10</v>
      </c>
      <c r="I69">
        <f>G69*H69</f>
        <v>9.6999999999999993</v>
      </c>
      <c r="J69">
        <v>50</v>
      </c>
      <c r="K69">
        <v>100</v>
      </c>
      <c r="L69" s="9">
        <f t="shared" si="35"/>
        <v>9.7762329691998828E-2</v>
      </c>
      <c r="M69">
        <f t="shared" si="39"/>
        <v>0.48499999999999993</v>
      </c>
      <c r="N69" s="11">
        <f t="shared" si="37"/>
        <v>4.9610110717287235</v>
      </c>
    </row>
    <row r="70" spans="1:16" x14ac:dyDescent="0.3">
      <c r="A70" t="s">
        <v>8</v>
      </c>
      <c r="B70">
        <v>2.2200000000000002</v>
      </c>
      <c r="C70">
        <v>2.04</v>
      </c>
      <c r="D70">
        <v>1.92</v>
      </c>
      <c r="E70">
        <v>2.04</v>
      </c>
      <c r="F70">
        <v>1.91</v>
      </c>
      <c r="G70">
        <f t="shared" si="36"/>
        <v>2.0259999999999998</v>
      </c>
      <c r="H70">
        <v>10</v>
      </c>
      <c r="I70">
        <f t="shared" ref="I70" si="40">G70*H70</f>
        <v>20.259999999999998</v>
      </c>
      <c r="J70">
        <v>50</v>
      </c>
      <c r="K70">
        <v>100</v>
      </c>
      <c r="L70" s="9">
        <f t="shared" si="35"/>
        <v>9.7762329691998828E-2</v>
      </c>
      <c r="M70">
        <f t="shared" si="39"/>
        <v>1.0129999999999999</v>
      </c>
      <c r="N70" s="11">
        <f t="shared" si="37"/>
        <v>10.361864362188035</v>
      </c>
      <c r="O70">
        <f>AVERAGE(N70:N71)</f>
        <v>8.6689832645156564</v>
      </c>
      <c r="P70">
        <f>STDEV(N70:N71)</f>
        <v>2.3940954078133347</v>
      </c>
    </row>
    <row r="71" spans="1:16" x14ac:dyDescent="0.3">
      <c r="A71" t="s">
        <v>8</v>
      </c>
      <c r="B71">
        <v>1.5</v>
      </c>
      <c r="C71">
        <v>1.38</v>
      </c>
      <c r="D71">
        <v>1.29</v>
      </c>
      <c r="E71">
        <v>1.37</v>
      </c>
      <c r="F71">
        <v>1.28</v>
      </c>
      <c r="G71">
        <f t="shared" si="36"/>
        <v>1.3640000000000001</v>
      </c>
      <c r="H71">
        <v>10</v>
      </c>
      <c r="I71">
        <f>G71*H71</f>
        <v>13.64</v>
      </c>
      <c r="J71">
        <v>50</v>
      </c>
      <c r="K71">
        <v>100</v>
      </c>
      <c r="L71" s="9">
        <f t="shared" si="35"/>
        <v>9.7762329691998828E-2</v>
      </c>
      <c r="M71">
        <f t="shared" si="39"/>
        <v>0.68200000000000005</v>
      </c>
      <c r="N71" s="11">
        <f t="shared" si="37"/>
        <v>6.9761021668432788</v>
      </c>
    </row>
    <row r="72" spans="1:16" x14ac:dyDescent="0.3">
      <c r="A72" t="s">
        <v>5</v>
      </c>
      <c r="B72">
        <v>10.54</v>
      </c>
      <c r="C72">
        <v>9.67</v>
      </c>
      <c r="D72">
        <v>9.1</v>
      </c>
      <c r="E72">
        <v>9.69</v>
      </c>
      <c r="F72">
        <v>9.08</v>
      </c>
      <c r="G72">
        <f t="shared" si="36"/>
        <v>9.6159999999999997</v>
      </c>
      <c r="H72">
        <v>10</v>
      </c>
      <c r="I72">
        <f t="shared" ref="I72" si="41">G72*H72</f>
        <v>96.16</v>
      </c>
      <c r="J72">
        <v>50</v>
      </c>
      <c r="K72">
        <v>100</v>
      </c>
      <c r="L72" s="9">
        <f t="shared" si="35"/>
        <v>9.7762329691998828E-2</v>
      </c>
      <c r="M72">
        <f t="shared" si="39"/>
        <v>4.8079999999999998</v>
      </c>
      <c r="N72" s="11">
        <f t="shared" si="37"/>
        <v>49.180497387364348</v>
      </c>
      <c r="O72">
        <f>AVERAGE(N72:N73)</f>
        <v>53.215794021997297</v>
      </c>
      <c r="P72">
        <f>STDEV(N72:N73)</f>
        <v>5.7067712288964252</v>
      </c>
    </row>
    <row r="73" spans="1:16" x14ac:dyDescent="0.3">
      <c r="A73" t="s">
        <v>5</v>
      </c>
      <c r="B73">
        <v>12.23</v>
      </c>
      <c r="C73">
        <v>11.27</v>
      </c>
      <c r="D73">
        <v>10.6</v>
      </c>
      <c r="E73">
        <v>11.28</v>
      </c>
      <c r="F73">
        <v>10.59</v>
      </c>
      <c r="G73">
        <f t="shared" si="36"/>
        <v>11.193999999999999</v>
      </c>
      <c r="H73">
        <v>10</v>
      </c>
      <c r="I73">
        <f>G73*H73</f>
        <v>111.94</v>
      </c>
      <c r="J73">
        <v>50</v>
      </c>
      <c r="K73">
        <v>100</v>
      </c>
      <c r="L73" s="9">
        <f t="shared" si="35"/>
        <v>9.7762329691998828E-2</v>
      </c>
      <c r="M73">
        <f t="shared" si="39"/>
        <v>5.5969999999999995</v>
      </c>
      <c r="N73" s="11">
        <f t="shared" si="37"/>
        <v>57.251090656630247</v>
      </c>
    </row>
    <row r="96" spans="5:5" x14ac:dyDescent="0.3">
      <c r="E96" s="6"/>
    </row>
    <row r="97" spans="5:7" x14ac:dyDescent="0.3">
      <c r="E97" s="6"/>
    </row>
    <row r="98" spans="5:7" x14ac:dyDescent="0.3">
      <c r="E98" s="6"/>
    </row>
    <row r="99" spans="5:7" x14ac:dyDescent="0.3">
      <c r="E99" s="6"/>
    </row>
    <row r="100" spans="5:7" x14ac:dyDescent="0.3">
      <c r="E100" s="6"/>
      <c r="F100" s="6"/>
    </row>
    <row r="101" spans="5:7" x14ac:dyDescent="0.3">
      <c r="E101" s="6"/>
      <c r="F101" s="6"/>
      <c r="G101" s="6"/>
    </row>
    <row r="102" spans="5:7" x14ac:dyDescent="0.3">
      <c r="E102" s="6"/>
      <c r="F102" s="6"/>
      <c r="G102" s="6"/>
    </row>
    <row r="103" spans="5:7" x14ac:dyDescent="0.3">
      <c r="E103" s="6"/>
      <c r="F103" s="6"/>
      <c r="G103" s="6"/>
    </row>
    <row r="104" spans="5:7" x14ac:dyDescent="0.3">
      <c r="E104" s="6"/>
    </row>
    <row r="105" spans="5:7" x14ac:dyDescent="0.3">
      <c r="E105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Jorroth</dc:creator>
  <cp:lastModifiedBy>Matthieu Meoli</cp:lastModifiedBy>
  <dcterms:created xsi:type="dcterms:W3CDTF">2022-12-23T08:24:09Z</dcterms:created>
  <dcterms:modified xsi:type="dcterms:W3CDTF">2025-10-24T13:35:32Z</dcterms:modified>
</cp:coreProperties>
</file>