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pi.dropbox.com/wopi/files/oid_13527687487191441664/WOPIServiceId_TP_DROPBOX_PLUS/WOPIUserId_-/"/>
    </mc:Choice>
  </mc:AlternateContent>
  <xr:revisionPtr revIDLastSave="73" documentId="13_ncr:1_{E7C1B0CC-BADB-144C-B8FC-F9F20090E75C}" xr6:coauthVersionLast="47" xr6:coauthVersionMax="47" xr10:uidLastSave="{A3478D48-771C-4B0E-A316-A282B3A1FCAE}"/>
  <bookViews>
    <workbookView xWindow="-108" yWindow="-108" windowWidth="23256" windowHeight="13896" xr2:uid="{00000000-000D-0000-FFFF-FFFF00000000}"/>
  </bookViews>
  <sheets>
    <sheet name="Zr-Dimepip-NH2 Pure Gold" sheetId="5" r:id="rId1"/>
    <sheet name="Zr-Dimepip-NH2 Au and others" sheetId="4" r:id="rId2"/>
    <sheet name="CO" sheetId="6" r:id="rId3"/>
    <sheet name="CU" sheetId="7" r:id="rId4"/>
    <sheet name="Fe" sheetId="8" r:id="rId5"/>
    <sheet name="Ni" sheetId="9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5" l="1"/>
  <c r="J14" i="9"/>
  <c r="J9" i="9" l="1"/>
  <c r="J10" i="9"/>
  <c r="J11" i="9"/>
  <c r="J12" i="9"/>
  <c r="J13" i="9"/>
  <c r="J15" i="9"/>
  <c r="J16" i="9"/>
  <c r="J17" i="9"/>
  <c r="J18" i="9"/>
  <c r="J19" i="9"/>
  <c r="J20" i="9"/>
  <c r="J21" i="9"/>
  <c r="J22" i="9"/>
  <c r="J23" i="9"/>
  <c r="J24" i="9"/>
  <c r="J25" i="9"/>
  <c r="J8" i="9"/>
  <c r="I2" i="9"/>
  <c r="J9" i="4"/>
  <c r="J10" i="4"/>
  <c r="J11" i="4"/>
  <c r="J12" i="4"/>
  <c r="J13" i="4"/>
  <c r="J14" i="4"/>
  <c r="J15" i="4"/>
  <c r="J16" i="4"/>
  <c r="N16" i="4" s="1"/>
  <c r="J17" i="4"/>
  <c r="J18" i="4"/>
  <c r="N18" i="4" s="1"/>
  <c r="J19" i="4"/>
  <c r="J20" i="4"/>
  <c r="N20" i="4" s="1"/>
  <c r="J21" i="4"/>
  <c r="J22" i="4"/>
  <c r="N22" i="4" s="1"/>
  <c r="J23" i="4"/>
  <c r="J24" i="4"/>
  <c r="M24" i="4" s="1"/>
  <c r="J25" i="4"/>
  <c r="J8" i="4"/>
  <c r="M8" i="4"/>
  <c r="L8" i="4"/>
  <c r="I2" i="4"/>
  <c r="N14" i="4"/>
  <c r="M14" i="4"/>
  <c r="N12" i="4"/>
  <c r="M12" i="4"/>
  <c r="N10" i="4"/>
  <c r="M10" i="4"/>
  <c r="N8" i="4"/>
  <c r="M10" i="5"/>
  <c r="N10" i="5"/>
  <c r="M12" i="5"/>
  <c r="N12" i="5"/>
  <c r="M14" i="5"/>
  <c r="N14" i="5"/>
  <c r="M16" i="5"/>
  <c r="N16" i="5"/>
  <c r="M18" i="5"/>
  <c r="N18" i="5"/>
  <c r="M20" i="5"/>
  <c r="N20" i="5"/>
  <c r="M22" i="5"/>
  <c r="N22" i="5"/>
  <c r="M24" i="5"/>
  <c r="N24" i="5"/>
  <c r="N8" i="5"/>
  <c r="M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8" i="5"/>
  <c r="I2" i="5"/>
  <c r="J8" i="6"/>
  <c r="J25" i="7"/>
  <c r="J24" i="7"/>
  <c r="I2" i="7"/>
  <c r="I24" i="5"/>
  <c r="M18" i="4" l="1"/>
  <c r="N24" i="4"/>
  <c r="M16" i="4"/>
  <c r="M20" i="4"/>
  <c r="M22" i="4"/>
  <c r="I10" i="4" l="1"/>
  <c r="F15" i="8"/>
  <c r="G15" i="8" s="1"/>
  <c r="F14" i="8"/>
  <c r="G14" i="8" s="1"/>
  <c r="F8" i="9"/>
  <c r="F24" i="9"/>
  <c r="F2" i="8"/>
  <c r="H2" i="8" s="1"/>
  <c r="F25" i="8"/>
  <c r="G25" i="8" s="1"/>
  <c r="F24" i="8"/>
  <c r="G24" i="8" s="1"/>
  <c r="F23" i="8"/>
  <c r="G23" i="8" s="1"/>
  <c r="F22" i="8"/>
  <c r="G22" i="8" s="1"/>
  <c r="F21" i="8"/>
  <c r="G21" i="8" s="1"/>
  <c r="F20" i="8"/>
  <c r="G20" i="8" s="1"/>
  <c r="F19" i="8"/>
  <c r="G19" i="8" s="1"/>
  <c r="F18" i="8"/>
  <c r="G18" i="8" s="1"/>
  <c r="F17" i="8"/>
  <c r="G17" i="8" s="1"/>
  <c r="F16" i="8"/>
  <c r="G16" i="8" s="1"/>
  <c r="F13" i="8"/>
  <c r="G13" i="8" s="1"/>
  <c r="F12" i="8"/>
  <c r="G12" i="8" s="1"/>
  <c r="F11" i="8"/>
  <c r="G11" i="8" s="1"/>
  <c r="F10" i="8"/>
  <c r="G10" i="8" s="1"/>
  <c r="F9" i="8"/>
  <c r="G9" i="8" s="1"/>
  <c r="F8" i="8"/>
  <c r="G8" i="8" s="1"/>
  <c r="F3" i="8"/>
  <c r="H3" i="8" s="1"/>
  <c r="F20" i="9" l="1"/>
  <c r="F16" i="9"/>
  <c r="F25" i="9"/>
  <c r="F12" i="9"/>
  <c r="F23" i="9"/>
  <c r="F19" i="9"/>
  <c r="F15" i="9"/>
  <c r="F11" i="9"/>
  <c r="F22" i="9"/>
  <c r="F18" i="9"/>
  <c r="F14" i="9"/>
  <c r="F10" i="9"/>
  <c r="F21" i="9"/>
  <c r="F17" i="9"/>
  <c r="F13" i="9"/>
  <c r="F9" i="9"/>
  <c r="I25" i="8"/>
  <c r="I20" i="8"/>
  <c r="I14" i="8"/>
  <c r="I10" i="8"/>
  <c r="I18" i="8"/>
  <c r="I22" i="8"/>
  <c r="I21" i="8"/>
  <c r="I11" i="8"/>
  <c r="I17" i="8"/>
  <c r="I15" i="8"/>
  <c r="I13" i="8"/>
  <c r="I23" i="8"/>
  <c r="I9" i="8"/>
  <c r="I19" i="8"/>
  <c r="I8" i="8"/>
  <c r="I12" i="8"/>
  <c r="I16" i="8"/>
  <c r="I24" i="8"/>
  <c r="J24" i="8"/>
  <c r="J22" i="8"/>
  <c r="J20" i="8"/>
  <c r="J18" i="8"/>
  <c r="J16" i="8"/>
  <c r="J14" i="8"/>
  <c r="J12" i="8"/>
  <c r="J10" i="8"/>
  <c r="J8" i="8"/>
  <c r="J25" i="8"/>
  <c r="J23" i="8"/>
  <c r="J21" i="8"/>
  <c r="J19" i="8"/>
  <c r="J17" i="8"/>
  <c r="J15" i="8"/>
  <c r="J13" i="8"/>
  <c r="J11" i="8"/>
  <c r="J9" i="8"/>
  <c r="L20" i="8" l="1"/>
  <c r="K20" i="8"/>
  <c r="O10" i="8"/>
  <c r="N10" i="8"/>
  <c r="L22" i="8"/>
  <c r="K22" i="8"/>
  <c r="O20" i="8"/>
  <c r="N20" i="8"/>
  <c r="L8" i="8"/>
  <c r="K8" i="8"/>
  <c r="L16" i="8"/>
  <c r="K16" i="8"/>
  <c r="L24" i="8"/>
  <c r="K24" i="8"/>
  <c r="O14" i="8"/>
  <c r="N14" i="8"/>
  <c r="O22" i="8"/>
  <c r="N22" i="8"/>
  <c r="L12" i="8"/>
  <c r="K12" i="8"/>
  <c r="O18" i="8"/>
  <c r="N18" i="8"/>
  <c r="L14" i="8"/>
  <c r="K14" i="8"/>
  <c r="O12" i="8"/>
  <c r="N12" i="8"/>
  <c r="L10" i="8"/>
  <c r="K10" i="8"/>
  <c r="L18" i="8"/>
  <c r="K18" i="8"/>
  <c r="O8" i="8"/>
  <c r="N8" i="8"/>
  <c r="O16" i="8"/>
  <c r="N16" i="8"/>
  <c r="O24" i="8"/>
  <c r="N24" i="8"/>
  <c r="G25" i="9" l="1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H3" i="9"/>
  <c r="H2" i="9"/>
  <c r="F25" i="7"/>
  <c r="G25" i="7" s="1"/>
  <c r="F24" i="7"/>
  <c r="G24" i="7" s="1"/>
  <c r="I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F14" i="7"/>
  <c r="G14" i="7" s="1"/>
  <c r="F13" i="7"/>
  <c r="G13" i="7" s="1"/>
  <c r="F12" i="7"/>
  <c r="G12" i="7" s="1"/>
  <c r="F11" i="7"/>
  <c r="G11" i="7" s="1"/>
  <c r="F10" i="7"/>
  <c r="G10" i="7" s="1"/>
  <c r="F9" i="7"/>
  <c r="G9" i="7" s="1"/>
  <c r="F8" i="7"/>
  <c r="G8" i="7" s="1"/>
  <c r="I8" i="7" s="1"/>
  <c r="F3" i="7"/>
  <c r="H3" i="7" s="1"/>
  <c r="F2" i="7"/>
  <c r="H2" i="7" s="1"/>
  <c r="F23" i="6"/>
  <c r="I25" i="6"/>
  <c r="I24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J9" i="6"/>
  <c r="I8" i="6"/>
  <c r="F25" i="6"/>
  <c r="G25" i="6" s="1"/>
  <c r="F24" i="6"/>
  <c r="G24" i="6" s="1"/>
  <c r="G23" i="6"/>
  <c r="I23" i="6" s="1"/>
  <c r="L22" i="6" s="1"/>
  <c r="F22" i="6"/>
  <c r="G22" i="6" s="1"/>
  <c r="F21" i="6"/>
  <c r="G21" i="6" s="1"/>
  <c r="F20" i="6"/>
  <c r="G20" i="6" s="1"/>
  <c r="F19" i="6"/>
  <c r="G19" i="6" s="1"/>
  <c r="F18" i="6"/>
  <c r="G18" i="6" s="1"/>
  <c r="F17" i="6"/>
  <c r="G17" i="6" s="1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F3" i="6"/>
  <c r="H3" i="6" s="1"/>
  <c r="F2" i="6"/>
  <c r="H2" i="6" s="1"/>
  <c r="I10" i="7" l="1"/>
  <c r="I13" i="7"/>
  <c r="I9" i="7"/>
  <c r="L8" i="7" s="1"/>
  <c r="I24" i="9"/>
  <c r="I22" i="9"/>
  <c r="I20" i="9"/>
  <c r="I18" i="9"/>
  <c r="I16" i="9"/>
  <c r="I14" i="9"/>
  <c r="I12" i="9"/>
  <c r="I10" i="9"/>
  <c r="I8" i="9"/>
  <c r="I25" i="9"/>
  <c r="I23" i="9"/>
  <c r="I21" i="9"/>
  <c r="I19" i="9"/>
  <c r="I17" i="9"/>
  <c r="I15" i="9"/>
  <c r="I13" i="9"/>
  <c r="I11" i="9"/>
  <c r="I9" i="9"/>
  <c r="J22" i="7"/>
  <c r="J20" i="7"/>
  <c r="J18" i="7"/>
  <c r="J16" i="7"/>
  <c r="J14" i="7"/>
  <c r="J12" i="7"/>
  <c r="J10" i="7"/>
  <c r="J8" i="7"/>
  <c r="I22" i="7"/>
  <c r="I20" i="7"/>
  <c r="I18" i="7"/>
  <c r="I16" i="7"/>
  <c r="I14" i="7"/>
  <c r="I12" i="7"/>
  <c r="J23" i="7"/>
  <c r="J21" i="7"/>
  <c r="J19" i="7"/>
  <c r="J17" i="7"/>
  <c r="J15" i="7"/>
  <c r="J13" i="7"/>
  <c r="J11" i="7"/>
  <c r="J9" i="7"/>
  <c r="I25" i="7"/>
  <c r="I23" i="7"/>
  <c r="I21" i="7"/>
  <c r="I19" i="7"/>
  <c r="I17" i="7"/>
  <c r="I15" i="7"/>
  <c r="I11" i="7"/>
  <c r="J25" i="6"/>
  <c r="J23" i="6"/>
  <c r="J21" i="6"/>
  <c r="J19" i="6"/>
  <c r="J17" i="6"/>
  <c r="J15" i="6"/>
  <c r="J13" i="6"/>
  <c r="J11" i="6"/>
  <c r="J24" i="6"/>
  <c r="J22" i="6"/>
  <c r="J20" i="6"/>
  <c r="J18" i="6"/>
  <c r="J16" i="6"/>
  <c r="J14" i="6"/>
  <c r="J12" i="6"/>
  <c r="J10" i="6"/>
  <c r="L20" i="9" l="1"/>
  <c r="K20" i="9"/>
  <c r="O18" i="9"/>
  <c r="N18" i="9"/>
  <c r="L22" i="9"/>
  <c r="K22" i="9"/>
  <c r="O20" i="9"/>
  <c r="N20" i="9"/>
  <c r="L8" i="9"/>
  <c r="K8" i="9"/>
  <c r="L16" i="9"/>
  <c r="K16" i="9"/>
  <c r="L24" i="9"/>
  <c r="K24" i="9"/>
  <c r="O14" i="9"/>
  <c r="N14" i="9"/>
  <c r="O22" i="9"/>
  <c r="N22" i="9"/>
  <c r="L12" i="9"/>
  <c r="K12" i="9"/>
  <c r="O10" i="9"/>
  <c r="N10" i="9"/>
  <c r="K14" i="9"/>
  <c r="L14" i="9"/>
  <c r="O12" i="9"/>
  <c r="N12" i="9"/>
  <c r="K10" i="9"/>
  <c r="L10" i="9"/>
  <c r="L18" i="9"/>
  <c r="K18" i="9"/>
  <c r="O8" i="9"/>
  <c r="N8" i="9"/>
  <c r="O16" i="9"/>
  <c r="N16" i="9"/>
  <c r="O24" i="9"/>
  <c r="N24" i="9"/>
  <c r="K18" i="7"/>
  <c r="L18" i="7"/>
  <c r="O22" i="7"/>
  <c r="N22" i="7"/>
  <c r="K14" i="7"/>
  <c r="L14" i="7"/>
  <c r="K22" i="7"/>
  <c r="L22" i="7"/>
  <c r="O10" i="7"/>
  <c r="N10" i="7"/>
  <c r="O18" i="7"/>
  <c r="N18" i="7"/>
  <c r="K10" i="7"/>
  <c r="L10" i="7"/>
  <c r="O14" i="7"/>
  <c r="N14" i="7"/>
  <c r="K16" i="7"/>
  <c r="L16" i="7"/>
  <c r="K24" i="7"/>
  <c r="L24" i="7"/>
  <c r="O12" i="7"/>
  <c r="N12" i="7"/>
  <c r="O20" i="7"/>
  <c r="N20" i="7"/>
  <c r="K8" i="7"/>
  <c r="K12" i="7"/>
  <c r="L12" i="7"/>
  <c r="K20" i="7"/>
  <c r="L20" i="7"/>
  <c r="O8" i="7"/>
  <c r="N8" i="7"/>
  <c r="O16" i="7"/>
  <c r="N16" i="7"/>
  <c r="O24" i="7"/>
  <c r="N24" i="7"/>
  <c r="L8" i="6"/>
  <c r="K8" i="6"/>
  <c r="L24" i="6"/>
  <c r="K24" i="6"/>
  <c r="L18" i="6"/>
  <c r="K18" i="6"/>
  <c r="O8" i="6"/>
  <c r="N8" i="6"/>
  <c r="O16" i="6"/>
  <c r="N16" i="6"/>
  <c r="O24" i="6"/>
  <c r="N24" i="6"/>
  <c r="O14" i="6"/>
  <c r="N14" i="6"/>
  <c r="O10" i="6"/>
  <c r="N10" i="6"/>
  <c r="L16" i="6"/>
  <c r="K16" i="6"/>
  <c r="O22" i="6"/>
  <c r="N22" i="6"/>
  <c r="L10" i="6"/>
  <c r="K10" i="6"/>
  <c r="L12" i="6"/>
  <c r="K12" i="6"/>
  <c r="L20" i="6"/>
  <c r="K20" i="6"/>
  <c r="O18" i="6"/>
  <c r="N18" i="6"/>
  <c r="L14" i="6"/>
  <c r="K14" i="6"/>
  <c r="K22" i="6"/>
  <c r="O12" i="6"/>
  <c r="N12" i="6"/>
  <c r="O20" i="6"/>
  <c r="N20" i="6"/>
  <c r="R230" i="5" l="1"/>
  <c r="Q230" i="5"/>
  <c r="R229" i="5"/>
  <c r="Q229" i="5"/>
  <c r="F25" i="5"/>
  <c r="G25" i="5" s="1"/>
  <c r="F24" i="5"/>
  <c r="G24" i="5" s="1"/>
  <c r="F23" i="5"/>
  <c r="G23" i="5" s="1"/>
  <c r="G22" i="5"/>
  <c r="F22" i="5"/>
  <c r="F21" i="5"/>
  <c r="G21" i="5" s="1"/>
  <c r="G20" i="5"/>
  <c r="F20" i="5"/>
  <c r="F19" i="5"/>
  <c r="G19" i="5" s="1"/>
  <c r="I19" i="5" s="1"/>
  <c r="G18" i="5"/>
  <c r="F18" i="5"/>
  <c r="F17" i="5"/>
  <c r="G17" i="5" s="1"/>
  <c r="I17" i="5" s="1"/>
  <c r="G16" i="5"/>
  <c r="F16" i="5"/>
  <c r="F15" i="5"/>
  <c r="G15" i="5" s="1"/>
  <c r="I15" i="5" s="1"/>
  <c r="G14" i="5"/>
  <c r="F14" i="5"/>
  <c r="F13" i="5"/>
  <c r="G13" i="5" s="1"/>
  <c r="I13" i="5" s="1"/>
  <c r="G12" i="5"/>
  <c r="F12" i="5"/>
  <c r="F11" i="5"/>
  <c r="G11" i="5" s="1"/>
  <c r="I11" i="5" s="1"/>
  <c r="G10" i="5"/>
  <c r="F10" i="5"/>
  <c r="F9" i="5"/>
  <c r="G9" i="5" s="1"/>
  <c r="I9" i="5" s="1"/>
  <c r="G8" i="5"/>
  <c r="F8" i="5"/>
  <c r="H3" i="5"/>
  <c r="F3" i="5"/>
  <c r="H2" i="5"/>
  <c r="I25" i="5" s="1"/>
  <c r="F2" i="5"/>
  <c r="F16" i="4"/>
  <c r="G16" i="4" s="1"/>
  <c r="F17" i="4"/>
  <c r="G17" i="4" s="1"/>
  <c r="F12" i="4"/>
  <c r="G12" i="4" s="1"/>
  <c r="F13" i="4"/>
  <c r="F2" i="4"/>
  <c r="H2" i="4" s="1"/>
  <c r="F18" i="4"/>
  <c r="G18" i="4" s="1"/>
  <c r="F20" i="4"/>
  <c r="G20" i="4" s="1"/>
  <c r="F22" i="4"/>
  <c r="G22" i="4" s="1"/>
  <c r="F24" i="4"/>
  <c r="G24" i="4" s="1"/>
  <c r="F14" i="4"/>
  <c r="G14" i="4" s="1"/>
  <c r="F3" i="4"/>
  <c r="H3" i="4" s="1"/>
  <c r="F9" i="4"/>
  <c r="G9" i="4" s="1"/>
  <c r="F10" i="4"/>
  <c r="G10" i="4" s="1"/>
  <c r="F8" i="4"/>
  <c r="G8" i="4" s="1"/>
  <c r="R230" i="4"/>
  <c r="Q230" i="4"/>
  <c r="R229" i="4"/>
  <c r="Q229" i="4"/>
  <c r="I17" i="4" l="1"/>
  <c r="I9" i="4"/>
  <c r="I8" i="4"/>
  <c r="I22" i="4"/>
  <c r="I18" i="4"/>
  <c r="I14" i="4"/>
  <c r="I24" i="4"/>
  <c r="I20" i="4"/>
  <c r="I16" i="4"/>
  <c r="I12" i="4"/>
  <c r="I21" i="5"/>
  <c r="I23" i="5"/>
  <c r="I8" i="5"/>
  <c r="I10" i="5"/>
  <c r="I12" i="5"/>
  <c r="I14" i="5"/>
  <c r="I16" i="5"/>
  <c r="I18" i="5"/>
  <c r="I20" i="5"/>
  <c r="I22" i="5"/>
  <c r="F23" i="4"/>
  <c r="G23" i="4" s="1"/>
  <c r="I23" i="4" s="1"/>
  <c r="F19" i="4"/>
  <c r="G19" i="4" s="1"/>
  <c r="I19" i="4" s="1"/>
  <c r="F21" i="4"/>
  <c r="G21" i="4" s="1"/>
  <c r="I21" i="4" s="1"/>
  <c r="F25" i="4"/>
  <c r="G25" i="4" s="1"/>
  <c r="I25" i="4" s="1"/>
  <c r="F15" i="4"/>
  <c r="G15" i="4" s="1"/>
  <c r="I15" i="4" s="1"/>
  <c r="F11" i="4"/>
  <c r="G11" i="4" s="1"/>
  <c r="I11" i="4" s="1"/>
  <c r="G13" i="4"/>
  <c r="I13" i="4" s="1"/>
  <c r="L20" i="5" l="1"/>
  <c r="K20" i="5"/>
  <c r="L10" i="5"/>
  <c r="K10" i="5"/>
  <c r="K12" i="5"/>
  <c r="L12" i="5"/>
  <c r="L24" i="5"/>
  <c r="K24" i="5"/>
  <c r="L8" i="5"/>
  <c r="K18" i="5"/>
  <c r="L18" i="5"/>
  <c r="L16" i="5"/>
  <c r="K16" i="5"/>
  <c r="L22" i="5"/>
  <c r="K22" i="5"/>
  <c r="K14" i="5"/>
  <c r="L14" i="5"/>
  <c r="K18" i="4"/>
  <c r="L18" i="4"/>
  <c r="K20" i="4"/>
  <c r="L20" i="4"/>
  <c r="L14" i="4"/>
  <c r="K14" i="4"/>
  <c r="L22" i="4"/>
  <c r="K22" i="4"/>
  <c r="L10" i="4"/>
  <c r="K10" i="4"/>
  <c r="K12" i="4"/>
  <c r="L12" i="4"/>
  <c r="K8" i="4"/>
  <c r="K16" i="4"/>
  <c r="L16" i="4"/>
  <c r="K24" i="4"/>
  <c r="L24" i="4"/>
</calcChain>
</file>

<file path=xl/sharedStrings.xml><?xml version="1.0" encoding="utf-8"?>
<sst xmlns="http://schemas.openxmlformats.org/spreadsheetml/2006/main" count="211" uniqueCount="31">
  <si>
    <t>Average</t>
  </si>
  <si>
    <t>Xdilution Factor</t>
  </si>
  <si>
    <t>Capacity</t>
  </si>
  <si>
    <t>Au</t>
  </si>
  <si>
    <t>ICP Results</t>
  </si>
  <si>
    <t>Amount in Mg of MOF</t>
  </si>
  <si>
    <t>%recovery</t>
  </si>
  <si>
    <t>PPM of Gold in solution</t>
  </si>
  <si>
    <t>JR435 5min</t>
  </si>
  <si>
    <t>JR435 10min</t>
  </si>
  <si>
    <t>JR335 5min</t>
  </si>
  <si>
    <t>JR436 10min</t>
  </si>
  <si>
    <t>JR436 30min</t>
  </si>
  <si>
    <t>JR437 30min</t>
  </si>
  <si>
    <t>JR437 1h</t>
  </si>
  <si>
    <t>JR438 1h</t>
  </si>
  <si>
    <t>JR438 2h</t>
  </si>
  <si>
    <t>JR435 2h</t>
  </si>
  <si>
    <t>JR436 3h</t>
  </si>
  <si>
    <t>JR437 6h</t>
  </si>
  <si>
    <t>JR438 12h</t>
  </si>
  <si>
    <t>JR438 24h</t>
  </si>
  <si>
    <t>3 eq</t>
  </si>
  <si>
    <t xml:space="preserve"> Blank 1</t>
  </si>
  <si>
    <t xml:space="preserve"> Blank 2</t>
  </si>
  <si>
    <t>Zr-Pip-NH2</t>
  </si>
  <si>
    <t>Co</t>
  </si>
  <si>
    <t>Cu</t>
  </si>
  <si>
    <t>Fe</t>
  </si>
  <si>
    <t>Ni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</si>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</sst>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20" fontId="3" fillId="0" borderId="0" xfId="0" applyNumberFormat="1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pi.dropbox.com/Users/joroth/EPFL%20Valais%20Wallis%20Dropbox/Jocelyn%20Roth/5%20Papers/Zr-TPDC%20derivatives%20for%20Gold/Raw%20Data/MOFs/Selectivity/Calculation%20Kd.xlsx" TargetMode="External"/><Relationship Id="rId1" Type="http://schemas.openxmlformats.org/officeDocument/2006/relationships/externalLinkPath" Target="/Users/joroth/EPFL%20Valais%20Wallis%20Dropbox/Jocelyn%20Roth/5%20Papers/Zr-TPDC%20derivatives%20for%20Gold/Raw%20Data/MOFs/Selectivity/Calculation%20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04240-3A10-314E-82EC-571D7BAD8250}">
  <dimension ref="A1:R363"/>
  <sheetViews>
    <sheetView tabSelected="1" topLeftCell="D1" zoomScaleNormal="100" workbookViewId="0">
      <selection activeCell="K8" sqref="K8"/>
    </sheetView>
  </sheetViews>
  <sheetFormatPr defaultColWidth="8.7773437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4" max="14" width="15.44140625" customWidth="1"/>
    <col min="15" max="15" width="17.33203125" customWidth="1"/>
    <col min="16" max="16" width="19.109375" customWidth="1"/>
    <col min="17" max="17" width="19.33203125" customWidth="1"/>
  </cols>
  <sheetData>
    <row r="1" spans="1:14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4" x14ac:dyDescent="0.3">
      <c r="A2" t="s">
        <v>23</v>
      </c>
      <c r="B2">
        <v>4.0914000000000001</v>
      </c>
      <c r="C2">
        <v>4.0964999999999998</v>
      </c>
      <c r="D2">
        <v>4.2847999999999997</v>
      </c>
      <c r="E2">
        <v>4.1528999999999998</v>
      </c>
      <c r="F2">
        <f>AVERAGE(B2:E2)</f>
        <v>4.1563999999999997</v>
      </c>
      <c r="G2">
        <v>9.8330000000000002</v>
      </c>
      <c r="H2">
        <f>F2*G2</f>
        <v>40.869881199999995</v>
      </c>
      <c r="I2">
        <f>AVERAGE(H2:H3)</f>
        <v>40.320831062500005</v>
      </c>
    </row>
    <row r="3" spans="1:14" x14ac:dyDescent="0.3">
      <c r="A3" t="s">
        <v>24</v>
      </c>
      <c r="B3">
        <v>4.0026000000000002</v>
      </c>
      <c r="C3">
        <v>3.9712999999999998</v>
      </c>
      <c r="D3">
        <v>4.1704999999999997</v>
      </c>
      <c r="E3">
        <v>4.0345000000000004</v>
      </c>
      <c r="F3">
        <f>AVERAGE(B3:E3)</f>
        <v>4.0447250000000006</v>
      </c>
      <c r="G3">
        <v>9.8330000000000002</v>
      </c>
      <c r="H3">
        <f>F3*G3</f>
        <v>39.771780925000009</v>
      </c>
    </row>
    <row r="6" spans="1:14" x14ac:dyDescent="0.3">
      <c r="A6" s="5" t="s">
        <v>22</v>
      </c>
    </row>
    <row r="7" spans="1:14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4" x14ac:dyDescent="0.3">
      <c r="A8" t="s">
        <v>10</v>
      </c>
      <c r="B8">
        <v>3.5788000000000002</v>
      </c>
      <c r="C8">
        <v>3.5440999999999998</v>
      </c>
      <c r="D8">
        <v>3.7162999999999999</v>
      </c>
      <c r="E8">
        <v>3.5939999999999999</v>
      </c>
      <c r="F8">
        <f>AVERAGE(B8:E8)</f>
        <v>3.6082999999999998</v>
      </c>
      <c r="G8">
        <f>F8*10</f>
        <v>36.082999999999998</v>
      </c>
      <c r="H8">
        <v>5</v>
      </c>
      <c r="I8">
        <f>($H$2-G8) *600/H8</f>
        <v>574.42574399999955</v>
      </c>
      <c r="J8">
        <f>($I$2-G8)/$I$2*100</f>
        <v>10.510277072243584</v>
      </c>
      <c r="K8">
        <f>STDEV(I8:I9)</f>
        <v>4.9426764004940544</v>
      </c>
      <c r="L8">
        <f>AVERAGE(I8:I9)</f>
        <v>570.93074399999955</v>
      </c>
      <c r="M8">
        <f>AVERAGE(J8:J9)</f>
        <v>10.438043938073172</v>
      </c>
      <c r="N8">
        <f>_xlfn.STDEV.P(J8:J9)</f>
        <v>7.2233134170411439E-2</v>
      </c>
    </row>
    <row r="9" spans="1:14" x14ac:dyDescent="0.3">
      <c r="A9" t="s">
        <v>8</v>
      </c>
      <c r="B9">
        <v>3.5809000000000002</v>
      </c>
      <c r="C9">
        <v>3.5516000000000001</v>
      </c>
      <c r="D9">
        <v>3.7324000000000002</v>
      </c>
      <c r="E9">
        <v>3.5916000000000001</v>
      </c>
      <c r="F9">
        <f>AVERAGE(B9:E9)</f>
        <v>3.614125</v>
      </c>
      <c r="G9">
        <f>F9*10</f>
        <v>36.141249999999999</v>
      </c>
      <c r="H9">
        <v>5</v>
      </c>
      <c r="I9">
        <f t="shared" ref="I9:I25" si="0">($H$2-G9) *600/H9</f>
        <v>567.43574399999943</v>
      </c>
      <c r="J9">
        <f t="shared" ref="J9:J25" si="1">($I$2-G9)/$I$2*100</f>
        <v>10.365810803902761</v>
      </c>
    </row>
    <row r="10" spans="1:14" x14ac:dyDescent="0.3">
      <c r="A10" t="s">
        <v>9</v>
      </c>
      <c r="B10">
        <v>3.5869</v>
      </c>
      <c r="C10">
        <v>3.5659999999999998</v>
      </c>
      <c r="D10">
        <v>3.7483</v>
      </c>
      <c r="E10">
        <v>3.6076999999999999</v>
      </c>
      <c r="F10">
        <f>AVERAGE(B10:E10)</f>
        <v>3.6272249999999997</v>
      </c>
      <c r="G10">
        <f t="shared" ref="G10:G25" si="2">F10*10</f>
        <v>36.27225</v>
      </c>
      <c r="H10">
        <v>5</v>
      </c>
      <c r="I10">
        <f t="shared" si="0"/>
        <v>551.7157439999994</v>
      </c>
      <c r="J10">
        <f t="shared" si="1"/>
        <v>10.040916706861601</v>
      </c>
      <c r="K10">
        <f>STDEV(I10:I11)</f>
        <v>6.8094383028264494</v>
      </c>
      <c r="L10">
        <f>AVERAGE(I10:I11)</f>
        <v>556.53074399999946</v>
      </c>
      <c r="M10">
        <f>AVERAGE(J10:J11)</f>
        <v>10.140431024753024</v>
      </c>
      <c r="N10">
        <f t="shared" ref="N9:N25" si="3">_xlfn.STDEV.P(J10:J11)</f>
        <v>9.9514317891423509E-2</v>
      </c>
    </row>
    <row r="11" spans="1:14" x14ac:dyDescent="0.3">
      <c r="A11" t="s">
        <v>11</v>
      </c>
      <c r="B11">
        <v>3.5731999999999999</v>
      </c>
      <c r="C11">
        <v>3.5722</v>
      </c>
      <c r="D11">
        <v>3.7355</v>
      </c>
      <c r="E11">
        <v>3.5958999999999999</v>
      </c>
      <c r="F11">
        <f>AVERAGE(B11:E11)</f>
        <v>3.6192000000000002</v>
      </c>
      <c r="G11">
        <f t="shared" si="2"/>
        <v>36.192</v>
      </c>
      <c r="H11">
        <v>5</v>
      </c>
      <c r="I11">
        <f t="shared" si="0"/>
        <v>561.3457439999994</v>
      </c>
      <c r="J11">
        <f t="shared" si="1"/>
        <v>10.239945342644448</v>
      </c>
    </row>
    <row r="12" spans="1:14" x14ac:dyDescent="0.3">
      <c r="A12" t="s">
        <v>12</v>
      </c>
      <c r="B12">
        <v>3.4407999999999999</v>
      </c>
      <c r="C12">
        <v>3.4318</v>
      </c>
      <c r="D12">
        <v>3.6120999999999999</v>
      </c>
      <c r="E12">
        <v>3.4841000000000002</v>
      </c>
      <c r="F12">
        <f t="shared" ref="F12:F13" si="4">AVERAGE(B12:E12)</f>
        <v>3.4922</v>
      </c>
      <c r="G12">
        <f t="shared" si="2"/>
        <v>34.921999999999997</v>
      </c>
      <c r="H12">
        <v>5</v>
      </c>
      <c r="I12">
        <f t="shared" si="0"/>
        <v>713.74574399999972</v>
      </c>
      <c r="J12">
        <f t="shared" si="1"/>
        <v>13.389682008615983</v>
      </c>
      <c r="K12">
        <f>STDEV(I12:I13)</f>
        <v>22.698127676088031</v>
      </c>
      <c r="L12">
        <f>AVERAGE(I12:I13)</f>
        <v>729.79574399999956</v>
      </c>
      <c r="M12">
        <f t="shared" ref="M9:M25" si="5">AVERAGE(J12:J13)</f>
        <v>13.721396401587391</v>
      </c>
      <c r="N12">
        <f t="shared" si="3"/>
        <v>0.33171439297140903</v>
      </c>
    </row>
    <row r="13" spans="1:14" x14ac:dyDescent="0.3">
      <c r="A13" t="s">
        <v>13</v>
      </c>
      <c r="B13">
        <v>3.4186999999999999</v>
      </c>
      <c r="C13">
        <v>3.4074</v>
      </c>
      <c r="D13">
        <v>3.5840000000000001</v>
      </c>
      <c r="E13">
        <v>3.4517000000000002</v>
      </c>
      <c r="F13">
        <f t="shared" si="4"/>
        <v>3.4654500000000001</v>
      </c>
      <c r="G13">
        <f t="shared" si="2"/>
        <v>34.654499999999999</v>
      </c>
      <c r="H13">
        <v>5</v>
      </c>
      <c r="I13">
        <f t="shared" si="0"/>
        <v>745.84574399999951</v>
      </c>
      <c r="J13">
        <f t="shared" si="1"/>
        <v>14.053110794558801</v>
      </c>
    </row>
    <row r="14" spans="1:14" x14ac:dyDescent="0.3">
      <c r="A14" t="s">
        <v>14</v>
      </c>
      <c r="B14">
        <v>3.3083</v>
      </c>
      <c r="C14">
        <v>3.2955000000000001</v>
      </c>
      <c r="D14">
        <v>3.45</v>
      </c>
      <c r="E14">
        <v>3.3289</v>
      </c>
      <c r="F14">
        <f>AVERAGE(B14:E14)</f>
        <v>3.345675</v>
      </c>
      <c r="G14">
        <f t="shared" si="2"/>
        <v>33.45675</v>
      </c>
      <c r="H14">
        <v>5</v>
      </c>
      <c r="I14">
        <f t="shared" si="0"/>
        <v>889.57574399999942</v>
      </c>
      <c r="J14">
        <f t="shared" si="1"/>
        <v>17.023659685635494</v>
      </c>
      <c r="K14">
        <f>STDEV(I14:I15)</f>
        <v>31.628886322473964</v>
      </c>
      <c r="L14">
        <f>AVERAGE(I14:I15)</f>
        <v>867.21074399999964</v>
      </c>
      <c r="M14">
        <f t="shared" si="5"/>
        <v>16.56142962963515</v>
      </c>
      <c r="N14">
        <f t="shared" si="3"/>
        <v>0.46223005600034561</v>
      </c>
    </row>
    <row r="15" spans="1:14" x14ac:dyDescent="0.3">
      <c r="A15" t="s">
        <v>15</v>
      </c>
      <c r="B15">
        <v>3.3342999999999998</v>
      </c>
      <c r="C15">
        <v>3.3412999999999999</v>
      </c>
      <c r="D15">
        <v>3.4918999999999998</v>
      </c>
      <c r="E15">
        <v>3.3643000000000001</v>
      </c>
      <c r="F15">
        <f>AVERAGE(B15:E15)</f>
        <v>3.3829499999999997</v>
      </c>
      <c r="G15">
        <f t="shared" si="2"/>
        <v>33.829499999999996</v>
      </c>
      <c r="H15">
        <v>5</v>
      </c>
      <c r="I15">
        <f t="shared" si="0"/>
        <v>844.84574399999985</v>
      </c>
      <c r="J15">
        <f t="shared" si="1"/>
        <v>16.099199573634802</v>
      </c>
    </row>
    <row r="16" spans="1:14" x14ac:dyDescent="0.3">
      <c r="A16" t="s">
        <v>16</v>
      </c>
      <c r="B16">
        <v>3.2084000000000001</v>
      </c>
      <c r="C16">
        <v>3.1743999999999999</v>
      </c>
      <c r="D16">
        <v>3.3544</v>
      </c>
      <c r="E16">
        <v>3.2296</v>
      </c>
      <c r="F16">
        <f t="shared" ref="F16:F25" si="6">AVERAGE(B16:E16)</f>
        <v>3.2416999999999998</v>
      </c>
      <c r="G16">
        <f t="shared" si="2"/>
        <v>32.417000000000002</v>
      </c>
      <c r="H16">
        <v>5</v>
      </c>
      <c r="I16">
        <f t="shared" si="0"/>
        <v>1014.3457439999991</v>
      </c>
      <c r="J16">
        <f t="shared" si="1"/>
        <v>19.602351574173987</v>
      </c>
      <c r="K16">
        <f>STDEV(I16:I17)</f>
        <v>34.747227227507018</v>
      </c>
      <c r="L16">
        <f>AVERAGE(I16:I17)</f>
        <v>1038.915743999999</v>
      </c>
      <c r="M16">
        <f t="shared" si="5"/>
        <v>20.110153607526485</v>
      </c>
      <c r="N16">
        <f t="shared" si="3"/>
        <v>0.50780203335249752</v>
      </c>
    </row>
    <row r="17" spans="1:14" x14ac:dyDescent="0.3">
      <c r="A17" t="s">
        <v>17</v>
      </c>
      <c r="B17">
        <v>3.1456</v>
      </c>
      <c r="C17">
        <v>3.1526000000000001</v>
      </c>
      <c r="D17">
        <v>3.3163</v>
      </c>
      <c r="E17">
        <v>3.1884999999999999</v>
      </c>
      <c r="F17">
        <f t="shared" si="6"/>
        <v>3.2007499999999998</v>
      </c>
      <c r="G17">
        <f t="shared" si="2"/>
        <v>32.0075</v>
      </c>
      <c r="H17">
        <v>5</v>
      </c>
      <c r="I17">
        <f t="shared" si="0"/>
        <v>1063.4857439999992</v>
      </c>
      <c r="J17">
        <f t="shared" si="1"/>
        <v>20.617955640878982</v>
      </c>
    </row>
    <row r="18" spans="1:14" x14ac:dyDescent="0.3">
      <c r="A18" t="s">
        <v>18</v>
      </c>
      <c r="B18">
        <v>3.0870000000000002</v>
      </c>
      <c r="C18">
        <v>3.0746000000000002</v>
      </c>
      <c r="D18">
        <v>3.2246000000000001</v>
      </c>
      <c r="E18">
        <v>3.1011000000000002</v>
      </c>
      <c r="F18">
        <f t="shared" si="6"/>
        <v>3.1218250000000003</v>
      </c>
      <c r="G18">
        <f t="shared" si="2"/>
        <v>31.218250000000005</v>
      </c>
      <c r="H18">
        <v>5</v>
      </c>
      <c r="I18">
        <f t="shared" si="0"/>
        <v>1158.1957439999987</v>
      </c>
      <c r="J18">
        <f t="shared" si="1"/>
        <v>22.575380572861672</v>
      </c>
      <c r="K18">
        <f>STDEV(I18:I19)</f>
        <v>30.313667709466895</v>
      </c>
      <c r="L18">
        <f>AVERAGE(I18:I19)</f>
        <v>1136.760743999999</v>
      </c>
      <c r="M18">
        <f t="shared" si="5"/>
        <v>22.132371350846583</v>
      </c>
      <c r="N18">
        <f t="shared" si="3"/>
        <v>0.44300922201508719</v>
      </c>
    </row>
    <row r="19" spans="1:14" x14ac:dyDescent="0.3">
      <c r="A19" t="s">
        <v>18</v>
      </c>
      <c r="B19">
        <v>3.1101999999999999</v>
      </c>
      <c r="C19">
        <v>3.1053999999999999</v>
      </c>
      <c r="D19">
        <v>3.2682000000000002</v>
      </c>
      <c r="E19">
        <v>3.1463999999999999</v>
      </c>
      <c r="F19">
        <f t="shared" si="6"/>
        <v>3.1575500000000001</v>
      </c>
      <c r="G19">
        <f t="shared" si="2"/>
        <v>31.575500000000002</v>
      </c>
      <c r="H19">
        <v>5</v>
      </c>
      <c r="I19">
        <f t="shared" si="0"/>
        <v>1115.3257439999993</v>
      </c>
      <c r="J19">
        <f t="shared" si="1"/>
        <v>21.689362128831498</v>
      </c>
    </row>
    <row r="20" spans="1:14" x14ac:dyDescent="0.3">
      <c r="A20" t="s">
        <v>19</v>
      </c>
      <c r="B20">
        <v>2.8999000000000001</v>
      </c>
      <c r="C20">
        <v>2.8956</v>
      </c>
      <c r="D20">
        <v>3.0152999999999999</v>
      </c>
      <c r="E20">
        <v>2.9062000000000001</v>
      </c>
      <c r="F20">
        <f t="shared" si="6"/>
        <v>2.9292500000000001</v>
      </c>
      <c r="G20">
        <f t="shared" si="2"/>
        <v>29.2925</v>
      </c>
      <c r="H20">
        <v>5</v>
      </c>
      <c r="I20">
        <f t="shared" si="0"/>
        <v>1389.2857439999993</v>
      </c>
      <c r="J20">
        <f t="shared" si="1"/>
        <v>27.351447804747249</v>
      </c>
      <c r="K20">
        <f>STDEV(I20:I21)</f>
        <v>11.518769465528672</v>
      </c>
      <c r="L20">
        <f>AVERAGE(I20:I21)</f>
        <v>1397.4307439999993</v>
      </c>
      <c r="M20">
        <f t="shared" si="5"/>
        <v>27.519785108843955</v>
      </c>
      <c r="N20">
        <f t="shared" si="3"/>
        <v>0.16833730409670444</v>
      </c>
    </row>
    <row r="21" spans="1:14" x14ac:dyDescent="0.3">
      <c r="A21" t="s">
        <v>19</v>
      </c>
      <c r="B21">
        <v>2.87</v>
      </c>
      <c r="C21">
        <v>2.8805000000000001</v>
      </c>
      <c r="D21">
        <v>3.0112000000000001</v>
      </c>
      <c r="E21">
        <v>2.9009999999999998</v>
      </c>
      <c r="F21">
        <f t="shared" si="6"/>
        <v>2.9156750000000002</v>
      </c>
      <c r="G21">
        <f t="shared" si="2"/>
        <v>29.156750000000002</v>
      </c>
      <c r="H21">
        <v>5</v>
      </c>
      <c r="I21">
        <f t="shared" si="0"/>
        <v>1405.5757439999991</v>
      </c>
      <c r="J21">
        <f t="shared" si="1"/>
        <v>27.688122412940658</v>
      </c>
    </row>
    <row r="22" spans="1:14" x14ac:dyDescent="0.3">
      <c r="A22" t="s">
        <v>20</v>
      </c>
      <c r="B22">
        <v>2.6964999999999999</v>
      </c>
      <c r="C22">
        <v>2.6747000000000001</v>
      </c>
      <c r="D22">
        <v>2.8134000000000001</v>
      </c>
      <c r="E22">
        <v>2.7059000000000002</v>
      </c>
      <c r="F22">
        <f t="shared" si="6"/>
        <v>2.7226249999999999</v>
      </c>
      <c r="G22">
        <f t="shared" si="2"/>
        <v>27.22625</v>
      </c>
      <c r="H22">
        <v>5</v>
      </c>
      <c r="I22">
        <f t="shared" si="0"/>
        <v>1637.2357439999992</v>
      </c>
      <c r="J22">
        <f t="shared" si="1"/>
        <v>32.475970155978487</v>
      </c>
      <c r="K22">
        <f>STDEV(I22:I23)</f>
        <v>20.895005384062607</v>
      </c>
      <c r="L22">
        <f>AVERAGE(I22:I23)</f>
        <v>1622.4607439999991</v>
      </c>
      <c r="M22">
        <f t="shared" si="5"/>
        <v>32.170606906373962</v>
      </c>
      <c r="N22">
        <f t="shared" si="3"/>
        <v>0.3053632496045271</v>
      </c>
    </row>
    <row r="23" spans="1:14" x14ac:dyDescent="0.3">
      <c r="A23" t="s">
        <v>20</v>
      </c>
      <c r="B23">
        <v>2.7035999999999998</v>
      </c>
      <c r="C23">
        <v>2.6970999999999998</v>
      </c>
      <c r="D23">
        <v>2.8462999999999998</v>
      </c>
      <c r="E23">
        <v>2.742</v>
      </c>
      <c r="F23">
        <f t="shared" si="6"/>
        <v>2.7472500000000002</v>
      </c>
      <c r="G23">
        <f t="shared" si="2"/>
        <v>27.472500000000004</v>
      </c>
      <c r="H23">
        <v>5</v>
      </c>
      <c r="I23">
        <f t="shared" si="0"/>
        <v>1607.685743999999</v>
      </c>
      <c r="J23">
        <f t="shared" si="1"/>
        <v>31.865243656769433</v>
      </c>
    </row>
    <row r="24" spans="1:14" x14ac:dyDescent="0.3">
      <c r="A24" t="s">
        <v>21</v>
      </c>
      <c r="B24">
        <v>2.5377999999999998</v>
      </c>
      <c r="C24">
        <v>2.5508999999999999</v>
      </c>
      <c r="D24">
        <v>2.6625000000000001</v>
      </c>
      <c r="E24">
        <v>2.5602999999999998</v>
      </c>
      <c r="F24">
        <f t="shared" si="6"/>
        <v>2.5778749999999997</v>
      </c>
      <c r="G24">
        <f t="shared" si="2"/>
        <v>25.778749999999995</v>
      </c>
      <c r="H24">
        <v>5</v>
      </c>
      <c r="I24">
        <f>($H$2-G24) *600/H24</f>
        <v>1810.9357439999999</v>
      </c>
      <c r="J24">
        <f t="shared" si="1"/>
        <v>36.065925922902743</v>
      </c>
      <c r="K24">
        <f>STDEV(I24:I25)</f>
        <v>21.46776187682303</v>
      </c>
      <c r="L24">
        <f>AVERAGE(I24:I25)</f>
        <v>1826.1157439999995</v>
      </c>
      <c r="M24">
        <f t="shared" si="5"/>
        <v>36.379659535694387</v>
      </c>
      <c r="N24">
        <f t="shared" si="3"/>
        <v>0.31373361279164058</v>
      </c>
    </row>
    <row r="25" spans="1:14" x14ac:dyDescent="0.3">
      <c r="A25" t="s">
        <v>21</v>
      </c>
      <c r="B25">
        <v>2.5097999999999998</v>
      </c>
      <c r="C25">
        <v>2.5164</v>
      </c>
      <c r="D25">
        <v>2.6438000000000001</v>
      </c>
      <c r="E25">
        <v>2.5402999999999998</v>
      </c>
      <c r="F25">
        <f t="shared" si="6"/>
        <v>2.552575</v>
      </c>
      <c r="G25">
        <f t="shared" si="2"/>
        <v>25.525750000000002</v>
      </c>
      <c r="H25">
        <v>5</v>
      </c>
      <c r="I25">
        <f t="shared" si="0"/>
        <v>1841.2957439999991</v>
      </c>
      <c r="J25">
        <f t="shared" si="1"/>
        <v>36.693393148486024</v>
      </c>
    </row>
    <row r="52" spans="2:4" ht="16.05" customHeight="1" x14ac:dyDescent="0.3"/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18" x14ac:dyDescent="0.3">
      <c r="A225" s="7"/>
    </row>
    <row r="226" spans="1:18" x14ac:dyDescent="0.3">
      <c r="A226" s="7"/>
    </row>
    <row r="227" spans="1:18" x14ac:dyDescent="0.3">
      <c r="A227" s="7"/>
      <c r="B227" s="7"/>
      <c r="C227" s="7"/>
      <c r="D227" s="7"/>
      <c r="E227" s="7"/>
    </row>
    <row r="228" spans="1:18" x14ac:dyDescent="0.3">
      <c r="A228" s="7"/>
    </row>
    <row r="229" spans="1:18" x14ac:dyDescent="0.3">
      <c r="A229" s="7"/>
      <c r="Q229">
        <f t="shared" ref="Q229:R230" si="7">I229+0.446</f>
        <v>0.44600000000000001</v>
      </c>
      <c r="R229">
        <f t="shared" si="7"/>
        <v>0.44600000000000001</v>
      </c>
    </row>
    <row r="230" spans="1:18" x14ac:dyDescent="0.3">
      <c r="A230" s="7"/>
      <c r="Q230">
        <f t="shared" si="7"/>
        <v>0.44600000000000001</v>
      </c>
      <c r="R230">
        <f t="shared" si="7"/>
        <v>0.44600000000000001</v>
      </c>
    </row>
    <row r="231" spans="1:18" x14ac:dyDescent="0.3">
      <c r="A231" s="7"/>
    </row>
    <row r="232" spans="1:18" x14ac:dyDescent="0.3">
      <c r="A232" s="7"/>
    </row>
    <row r="233" spans="1:18" x14ac:dyDescent="0.3">
      <c r="A233" s="7"/>
    </row>
    <row r="234" spans="1:18" x14ac:dyDescent="0.3">
      <c r="A234" s="7"/>
    </row>
    <row r="235" spans="1:18" x14ac:dyDescent="0.3">
      <c r="A235" s="7"/>
    </row>
    <row r="236" spans="1:18" x14ac:dyDescent="0.3">
      <c r="A236" s="7"/>
    </row>
    <row r="237" spans="1:18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7153-CEC0-CA4F-8AC6-D93D749B8D94}">
  <dimension ref="A1:R363"/>
  <sheetViews>
    <sheetView topLeftCell="F1" zoomScaleNormal="100" workbookViewId="0">
      <selection activeCell="M8" sqref="M8:N24"/>
    </sheetView>
  </sheetViews>
  <sheetFormatPr defaultColWidth="8.77734375" defaultRowHeight="14.4" x14ac:dyDescent="0.3"/>
  <cols>
    <col min="1" max="1" width="47.77734375" customWidth="1"/>
    <col min="2" max="2" width="17.77734375" customWidth="1"/>
    <col min="3" max="3" width="16" customWidth="1"/>
    <col min="6" max="6" width="26.6640625" customWidth="1"/>
    <col min="7" max="7" width="26.44140625" customWidth="1"/>
    <col min="8" max="8" width="32.109375" customWidth="1"/>
    <col min="9" max="9" width="22.109375" customWidth="1"/>
    <col min="14" max="14" width="15.44140625" customWidth="1"/>
    <col min="15" max="15" width="17.33203125" customWidth="1"/>
    <col min="16" max="16" width="19.109375" customWidth="1"/>
    <col min="17" max="17" width="19.33203125" customWidth="1"/>
  </cols>
  <sheetData>
    <row r="1" spans="1:14" ht="31.2" x14ac:dyDescent="0.6">
      <c r="A1" s="3" t="s">
        <v>3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4" x14ac:dyDescent="0.3">
      <c r="A2" t="s">
        <v>23</v>
      </c>
      <c r="B2">
        <v>3.9357000000000002</v>
      </c>
      <c r="C2">
        <v>3.9573</v>
      </c>
      <c r="D2">
        <v>4.1372999999999998</v>
      </c>
      <c r="E2">
        <v>4.0010000000000003</v>
      </c>
      <c r="F2">
        <f>AVERAGE(B2:E2)</f>
        <v>4.0078250000000004</v>
      </c>
      <c r="G2">
        <v>9.8330000000000002</v>
      </c>
      <c r="H2">
        <f>F2*G2</f>
        <v>39.408943225000002</v>
      </c>
      <c r="I2">
        <f>AVERAGE(H2:H3)</f>
        <v>39.472611900000004</v>
      </c>
    </row>
    <row r="3" spans="1:14" x14ac:dyDescent="0.3">
      <c r="A3" t="s">
        <v>24</v>
      </c>
      <c r="B3">
        <v>3.9489000000000001</v>
      </c>
      <c r="C3">
        <v>3.992</v>
      </c>
      <c r="D3">
        <v>4.1477000000000004</v>
      </c>
      <c r="E3">
        <v>3.9944999999999999</v>
      </c>
      <c r="F3">
        <f>AVERAGE(B3:E3)</f>
        <v>4.0207749999999995</v>
      </c>
      <c r="G3">
        <v>9.8330000000000002</v>
      </c>
      <c r="H3">
        <f>F3*G3</f>
        <v>39.536280574999999</v>
      </c>
    </row>
    <row r="6" spans="1:14" x14ac:dyDescent="0.3">
      <c r="A6" s="5" t="s">
        <v>22</v>
      </c>
    </row>
    <row r="7" spans="1:14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4" x14ac:dyDescent="0.3">
      <c r="A8" t="s">
        <v>10</v>
      </c>
      <c r="B8">
        <v>3.62</v>
      </c>
      <c r="C8">
        <v>3.6476999999999999</v>
      </c>
      <c r="D8">
        <v>3.7829000000000002</v>
      </c>
      <c r="E8">
        <v>3.6528</v>
      </c>
      <c r="F8">
        <f>AVERAGE(B8:E8)</f>
        <v>3.6758499999999996</v>
      </c>
      <c r="G8">
        <f>F8*10</f>
        <v>36.758499999999998</v>
      </c>
      <c r="H8">
        <v>5</v>
      </c>
      <c r="I8">
        <f>($H$2-G8) *600/H8</f>
        <v>318.05318700000043</v>
      </c>
      <c r="J8">
        <f>(($I$2-G8)/$H$2)*100</f>
        <v>6.8870456244009208</v>
      </c>
      <c r="K8">
        <f>STDEV(I8:I9)</f>
        <v>68.985337572559601</v>
      </c>
      <c r="L8">
        <f>AVERAGE(I8:I9)</f>
        <v>366.83318700000058</v>
      </c>
      <c r="M8">
        <f>AVERAGE(J8:J9)</f>
        <v>7.9185373791509654</v>
      </c>
      <c r="N8">
        <f>_xlfn.STDEV.P(J8:J9)</f>
        <v>1.0314917547500464</v>
      </c>
    </row>
    <row r="9" spans="1:14" x14ac:dyDescent="0.3">
      <c r="A9" t="s">
        <v>8</v>
      </c>
      <c r="B9">
        <v>3.5259999999999998</v>
      </c>
      <c r="C9">
        <v>3.5600999999999998</v>
      </c>
      <c r="D9">
        <v>3.71</v>
      </c>
      <c r="E9">
        <v>3.5821000000000001</v>
      </c>
      <c r="F9">
        <f>AVERAGE(B9:E9)</f>
        <v>3.5945499999999999</v>
      </c>
      <c r="G9">
        <f>F9*10</f>
        <v>35.945499999999996</v>
      </c>
      <c r="H9">
        <v>5</v>
      </c>
      <c r="I9">
        <f t="shared" ref="I9:I25" si="0">($H$2-G9) *600/H9</f>
        <v>415.61318700000072</v>
      </c>
      <c r="J9">
        <f t="shared" ref="J9:J25" si="1">(($I$2-G9)/$H$2)*100</f>
        <v>8.9500291339010101</v>
      </c>
    </row>
    <row r="10" spans="1:14" x14ac:dyDescent="0.3">
      <c r="A10" t="s">
        <v>9</v>
      </c>
      <c r="B10">
        <v>3.5801000000000003</v>
      </c>
      <c r="C10">
        <v>3.5571000000000002</v>
      </c>
      <c r="D10">
        <v>3.7243000000000004</v>
      </c>
      <c r="E10">
        <v>3.6007000000000002</v>
      </c>
      <c r="F10">
        <f>AVERAGE(B10:E10)</f>
        <v>3.6155499999999998</v>
      </c>
      <c r="G10">
        <f t="shared" ref="G10:G25" si="2">F10*10</f>
        <v>36.155499999999996</v>
      </c>
      <c r="H10">
        <v>5</v>
      </c>
      <c r="I10">
        <f>($H$2-G10) *[1]Sheet1!$B$243600/H10</f>
        <v>0</v>
      </c>
      <c r="J10">
        <f t="shared" si="1"/>
        <v>8.4171551646574443</v>
      </c>
      <c r="K10">
        <f>STDEV(I10:I11)</f>
        <v>324.11171777397772</v>
      </c>
      <c r="L10">
        <f>AVERAGE(I10:I11)</f>
        <v>229.1815935000001</v>
      </c>
      <c r="M10">
        <f>AVERAGE(J10:J11)</f>
        <v>9.1355834624768875</v>
      </c>
      <c r="N10">
        <f t="shared" ref="N10:N24" si="3">_xlfn.STDEV.P(J10:J11)</f>
        <v>0.71842829781944317</v>
      </c>
    </row>
    <row r="11" spans="1:14" x14ac:dyDescent="0.3">
      <c r="A11" t="s">
        <v>11</v>
      </c>
      <c r="B11">
        <v>3.5026999999999999</v>
      </c>
      <c r="C11">
        <v>3.5217999999999998</v>
      </c>
      <c r="D11">
        <v>3.6662999999999997</v>
      </c>
      <c r="E11">
        <v>3.5448999999999997</v>
      </c>
      <c r="F11">
        <f>AVERAGE(B11:E11)</f>
        <v>3.5589249999999999</v>
      </c>
      <c r="G11">
        <f t="shared" si="2"/>
        <v>35.58925</v>
      </c>
      <c r="H11">
        <v>5</v>
      </c>
      <c r="I11">
        <f t="shared" si="0"/>
        <v>458.36318700000021</v>
      </c>
      <c r="J11">
        <f t="shared" si="1"/>
        <v>9.8540117602963306</v>
      </c>
    </row>
    <row r="12" spans="1:14" x14ac:dyDescent="0.3">
      <c r="A12" t="s">
        <v>12</v>
      </c>
      <c r="B12">
        <v>3.5139999999999998</v>
      </c>
      <c r="C12">
        <v>3.5266999999999999</v>
      </c>
      <c r="D12">
        <v>3.6911999999999998</v>
      </c>
      <c r="E12">
        <v>3.5634999999999999</v>
      </c>
      <c r="F12">
        <f t="shared" ref="F12:F13" si="4">AVERAGE(B12:E12)</f>
        <v>3.5738499999999997</v>
      </c>
      <c r="G12">
        <f t="shared" si="2"/>
        <v>35.738499999999995</v>
      </c>
      <c r="H12">
        <v>5</v>
      </c>
      <c r="I12">
        <f t="shared" si="0"/>
        <v>440.45318700000081</v>
      </c>
      <c r="J12">
        <f t="shared" si="1"/>
        <v>9.4752906178696676</v>
      </c>
      <c r="K12">
        <f>STDEV(I12:I13)</f>
        <v>31.374327881246192</v>
      </c>
      <c r="L12">
        <f>AVERAGE(I12:I13)</f>
        <v>462.63818700000013</v>
      </c>
      <c r="M12">
        <f t="shared" ref="M12:M24" si="5">AVERAGE(J12:J13)</f>
        <v>9.9444100229358625</v>
      </c>
      <c r="N12">
        <f t="shared" si="3"/>
        <v>0.46911940506619487</v>
      </c>
    </row>
    <row r="13" spans="1:14" x14ac:dyDescent="0.3">
      <c r="A13" t="s">
        <v>13</v>
      </c>
      <c r="B13">
        <v>3.4872999999999998</v>
      </c>
      <c r="C13">
        <v>3.5026000000000002</v>
      </c>
      <c r="D13">
        <v>3.6402999999999999</v>
      </c>
      <c r="E13">
        <v>3.5173000000000001</v>
      </c>
      <c r="F13">
        <f t="shared" si="4"/>
        <v>3.5368750000000002</v>
      </c>
      <c r="G13">
        <f t="shared" si="2"/>
        <v>35.368750000000006</v>
      </c>
      <c r="H13">
        <v>5</v>
      </c>
      <c r="I13">
        <f t="shared" si="0"/>
        <v>484.82318699999951</v>
      </c>
      <c r="J13">
        <f t="shared" si="1"/>
        <v>10.413529428002057</v>
      </c>
    </row>
    <row r="14" spans="1:14" x14ac:dyDescent="0.3">
      <c r="A14" t="s">
        <v>14</v>
      </c>
      <c r="B14">
        <v>3.4579</v>
      </c>
      <c r="C14">
        <v>3.4777999999999998</v>
      </c>
      <c r="D14">
        <v>3.6225000000000001</v>
      </c>
      <c r="E14">
        <v>3.4986000000000002</v>
      </c>
      <c r="F14">
        <f>AVERAGE(B14:E14)</f>
        <v>3.5141999999999998</v>
      </c>
      <c r="G14">
        <f t="shared" si="2"/>
        <v>35.141999999999996</v>
      </c>
      <c r="H14">
        <v>5</v>
      </c>
      <c r="I14">
        <f t="shared" si="0"/>
        <v>512.03318700000068</v>
      </c>
      <c r="J14">
        <f t="shared" si="1"/>
        <v>10.988906440030549</v>
      </c>
      <c r="K14">
        <f>STDEV(I14:I15)</f>
        <v>33.474435021371264</v>
      </c>
      <c r="L14">
        <f>AVERAGE(I14:I15)</f>
        <v>535.70318700000075</v>
      </c>
      <c r="M14">
        <f t="shared" si="5"/>
        <v>11.489427346855756</v>
      </c>
      <c r="N14">
        <f t="shared" si="3"/>
        <v>0.50052090682520589</v>
      </c>
    </row>
    <row r="15" spans="1:14" x14ac:dyDescent="0.3">
      <c r="A15" t="s">
        <v>15</v>
      </c>
      <c r="B15">
        <v>3.4243000000000001</v>
      </c>
      <c r="C15">
        <v>3.4355000000000002</v>
      </c>
      <c r="D15">
        <v>3.5802</v>
      </c>
      <c r="E15">
        <v>3.4590000000000001</v>
      </c>
      <c r="F15">
        <f>AVERAGE(B15:E15)</f>
        <v>3.4747499999999998</v>
      </c>
      <c r="G15">
        <f t="shared" si="2"/>
        <v>34.747499999999995</v>
      </c>
      <c r="H15">
        <v>5</v>
      </c>
      <c r="I15">
        <f t="shared" si="0"/>
        <v>559.37318700000083</v>
      </c>
      <c r="J15">
        <f t="shared" si="1"/>
        <v>11.989948253680961</v>
      </c>
    </row>
    <row r="16" spans="1:14" x14ac:dyDescent="0.3">
      <c r="A16" t="s">
        <v>16</v>
      </c>
      <c r="B16">
        <v>3.4070999999999998</v>
      </c>
      <c r="C16">
        <v>3.411</v>
      </c>
      <c r="D16">
        <v>3.5575000000000001</v>
      </c>
      <c r="E16">
        <v>3.4430000000000001</v>
      </c>
      <c r="F16">
        <f t="shared" ref="F16:F17" si="6">AVERAGE(B16:E16)</f>
        <v>3.4546499999999996</v>
      </c>
      <c r="G16">
        <f t="shared" si="2"/>
        <v>34.546499999999995</v>
      </c>
      <c r="H16">
        <v>5</v>
      </c>
      <c r="I16">
        <f t="shared" si="0"/>
        <v>583.49318700000083</v>
      </c>
      <c r="J16">
        <f t="shared" si="1"/>
        <v>12.499984767099802</v>
      </c>
      <c r="K16">
        <f>STDEV(I16:I17)</f>
        <v>43.168868991438053</v>
      </c>
      <c r="L16">
        <f>AVERAGE(I16:I17)</f>
        <v>614.01818700000035</v>
      </c>
      <c r="M16">
        <f t="shared" si="5"/>
        <v>13.145460081034702</v>
      </c>
      <c r="N16">
        <f t="shared" si="3"/>
        <v>0.64547531393490143</v>
      </c>
    </row>
    <row r="17" spans="1:14" x14ac:dyDescent="0.3">
      <c r="A17" t="s">
        <v>17</v>
      </c>
      <c r="B17">
        <v>3.3477999999999999</v>
      </c>
      <c r="C17">
        <v>3.3820999999999999</v>
      </c>
      <c r="D17">
        <v>3.5019999999999998</v>
      </c>
      <c r="E17">
        <v>3.3832</v>
      </c>
      <c r="F17">
        <f t="shared" si="6"/>
        <v>3.403775</v>
      </c>
      <c r="G17">
        <f t="shared" si="2"/>
        <v>34.037750000000003</v>
      </c>
      <c r="H17">
        <v>5</v>
      </c>
      <c r="I17">
        <f t="shared" si="0"/>
        <v>644.54318699999988</v>
      </c>
      <c r="J17">
        <f t="shared" si="1"/>
        <v>13.790935394969605</v>
      </c>
    </row>
    <row r="18" spans="1:14" x14ac:dyDescent="0.3">
      <c r="A18" t="s">
        <v>18</v>
      </c>
      <c r="B18">
        <v>3.347</v>
      </c>
      <c r="C18">
        <v>3.3521999999999998</v>
      </c>
      <c r="D18">
        <v>3.4855</v>
      </c>
      <c r="E18">
        <v>3.3761999999999999</v>
      </c>
      <c r="F18">
        <f t="shared" ref="F18:F25" si="7">AVERAGE(B18:E18)</f>
        <v>3.390225</v>
      </c>
      <c r="G18">
        <f t="shared" si="2"/>
        <v>33.902250000000002</v>
      </c>
      <c r="H18">
        <v>5</v>
      </c>
      <c r="I18">
        <f t="shared" si="0"/>
        <v>660.80318699999987</v>
      </c>
      <c r="J18">
        <f t="shared" si="1"/>
        <v>14.134765979886286</v>
      </c>
      <c r="K18">
        <f>STDEV(I18:I19)</f>
        <v>74.373491245201109</v>
      </c>
      <c r="L18">
        <f>AVERAGE(I18:I19)</f>
        <v>713.3931869999999</v>
      </c>
      <c r="M18">
        <f t="shared" si="5"/>
        <v>15.24682320379577</v>
      </c>
      <c r="N18">
        <f t="shared" si="3"/>
        <v>1.1120572239094848</v>
      </c>
    </row>
    <row r="19" spans="1:14" x14ac:dyDescent="0.3">
      <c r="A19" t="s">
        <v>18</v>
      </c>
      <c r="B19">
        <v>3.2450000000000001</v>
      </c>
      <c r="C19">
        <v>3.2852000000000001</v>
      </c>
      <c r="D19">
        <v>3.3914</v>
      </c>
      <c r="E19">
        <v>3.2887</v>
      </c>
      <c r="F19">
        <f t="shared" si="7"/>
        <v>3.3025750000000005</v>
      </c>
      <c r="G19">
        <f t="shared" si="2"/>
        <v>33.025750000000002</v>
      </c>
      <c r="H19">
        <v>5</v>
      </c>
      <c r="I19">
        <f t="shared" si="0"/>
        <v>765.98318699999993</v>
      </c>
      <c r="J19">
        <f t="shared" si="1"/>
        <v>16.358880427705255</v>
      </c>
    </row>
    <row r="20" spans="1:14" x14ac:dyDescent="0.3">
      <c r="A20" t="s">
        <v>19</v>
      </c>
      <c r="B20">
        <v>3.1360000000000001</v>
      </c>
      <c r="C20">
        <v>3.1806000000000001</v>
      </c>
      <c r="D20">
        <v>3.28</v>
      </c>
      <c r="E20">
        <v>3.1772</v>
      </c>
      <c r="F20">
        <f t="shared" si="7"/>
        <v>3.1934500000000003</v>
      </c>
      <c r="G20">
        <f t="shared" si="2"/>
        <v>31.934500000000003</v>
      </c>
      <c r="H20">
        <v>5</v>
      </c>
      <c r="I20">
        <f t="shared" si="0"/>
        <v>896.93318699999986</v>
      </c>
      <c r="J20">
        <f t="shared" si="1"/>
        <v>19.127921946453057</v>
      </c>
      <c r="K20">
        <f>STDEV(I20:I21)</f>
        <v>16.206887424795802</v>
      </c>
      <c r="L20">
        <f>AVERAGE(I20:I21)</f>
        <v>908.3931869999999</v>
      </c>
      <c r="M20">
        <f t="shared" si="5"/>
        <v>19.370252727704298</v>
      </c>
      <c r="N20">
        <f t="shared" si="3"/>
        <v>0.2423307812512423</v>
      </c>
    </row>
    <row r="21" spans="1:14" x14ac:dyDescent="0.3">
      <c r="A21" t="s">
        <v>19</v>
      </c>
      <c r="B21">
        <v>3.1404999999999998</v>
      </c>
      <c r="C21">
        <v>3.1269</v>
      </c>
      <c r="D21">
        <v>3.2654000000000001</v>
      </c>
      <c r="E21">
        <v>3.1646000000000001</v>
      </c>
      <c r="F21">
        <f t="shared" si="7"/>
        <v>3.17435</v>
      </c>
      <c r="G21">
        <f t="shared" si="2"/>
        <v>31.743500000000001</v>
      </c>
      <c r="H21">
        <v>5</v>
      </c>
      <c r="I21">
        <f t="shared" si="0"/>
        <v>919.85318700000005</v>
      </c>
      <c r="J21">
        <f t="shared" si="1"/>
        <v>19.612583508955542</v>
      </c>
    </row>
    <row r="22" spans="1:14" x14ac:dyDescent="0.3">
      <c r="A22" t="s">
        <v>20</v>
      </c>
      <c r="B22">
        <v>2.8504999999999998</v>
      </c>
      <c r="C22">
        <v>2.8851999999999998</v>
      </c>
      <c r="D22">
        <v>2.9634999999999998</v>
      </c>
      <c r="E22">
        <v>2.8830999999999998</v>
      </c>
      <c r="F22">
        <f t="shared" si="7"/>
        <v>2.895575</v>
      </c>
      <c r="G22">
        <f t="shared" si="2"/>
        <v>28.955750000000002</v>
      </c>
      <c r="H22">
        <v>5</v>
      </c>
      <c r="I22">
        <f t="shared" si="0"/>
        <v>1254.3831869999999</v>
      </c>
      <c r="J22">
        <f t="shared" si="1"/>
        <v>26.686485450663849</v>
      </c>
      <c r="K22">
        <f>STDEV(I22:I23)</f>
        <v>70.045997744339843</v>
      </c>
      <c r="L22">
        <f>AVERAGE(I22:I23)</f>
        <v>1303.9131870000001</v>
      </c>
      <c r="M22">
        <f t="shared" si="5"/>
        <v>27.733836549736623</v>
      </c>
      <c r="N22">
        <f t="shared" si="3"/>
        <v>1.0473510990727739</v>
      </c>
    </row>
    <row r="23" spans="1:14" x14ac:dyDescent="0.3">
      <c r="A23" t="s">
        <v>20</v>
      </c>
      <c r="B23">
        <v>2.7805</v>
      </c>
      <c r="C23">
        <v>2.7961</v>
      </c>
      <c r="D23">
        <v>2.8832</v>
      </c>
      <c r="E23">
        <v>2.7923</v>
      </c>
      <c r="F23">
        <f t="shared" si="7"/>
        <v>2.8130249999999997</v>
      </c>
      <c r="G23">
        <f t="shared" si="2"/>
        <v>28.130249999999997</v>
      </c>
      <c r="H23">
        <v>5</v>
      </c>
      <c r="I23">
        <f t="shared" si="0"/>
        <v>1353.4431870000005</v>
      </c>
      <c r="J23">
        <f t="shared" si="1"/>
        <v>28.781187648809397</v>
      </c>
    </row>
    <row r="24" spans="1:14" x14ac:dyDescent="0.3">
      <c r="A24" t="s">
        <v>21</v>
      </c>
      <c r="B24">
        <v>2.5945999999999998</v>
      </c>
      <c r="C24">
        <v>2.6156999999999999</v>
      </c>
      <c r="D24">
        <v>2.7399</v>
      </c>
      <c r="E24">
        <v>2.6501999999999999</v>
      </c>
      <c r="F24">
        <f t="shared" si="7"/>
        <v>2.6501000000000001</v>
      </c>
      <c r="G24">
        <f t="shared" si="2"/>
        <v>26.501000000000001</v>
      </c>
      <c r="H24">
        <v>5</v>
      </c>
      <c r="I24">
        <f t="shared" si="0"/>
        <v>1548.9531870000001</v>
      </c>
      <c r="J24">
        <f t="shared" si="1"/>
        <v>32.915401526857366</v>
      </c>
      <c r="K24">
        <f>STDEV(I24:I25)</f>
        <v>57.657486937951219</v>
      </c>
      <c r="L24">
        <f>AVERAGE(I24:I25)</f>
        <v>1589.7231870000001</v>
      </c>
      <c r="M24">
        <f t="shared" si="5"/>
        <v>33.777515484240709</v>
      </c>
      <c r="N24">
        <f t="shared" si="3"/>
        <v>0.86211395738333962</v>
      </c>
    </row>
    <row r="25" spans="1:14" x14ac:dyDescent="0.3">
      <c r="A25" t="s">
        <v>21</v>
      </c>
      <c r="B25">
        <v>2.5388000000000002</v>
      </c>
      <c r="C25">
        <v>2.5621999999999998</v>
      </c>
      <c r="D25">
        <v>2.6520000000000001</v>
      </c>
      <c r="E25">
        <v>2.5756000000000001</v>
      </c>
      <c r="F25">
        <f t="shared" si="7"/>
        <v>2.5821499999999999</v>
      </c>
      <c r="G25">
        <f t="shared" si="2"/>
        <v>25.8215</v>
      </c>
      <c r="H25">
        <v>5</v>
      </c>
      <c r="I25">
        <f t="shared" si="0"/>
        <v>1630.4931870000003</v>
      </c>
      <c r="J25">
        <f t="shared" si="1"/>
        <v>34.639629441624045</v>
      </c>
    </row>
    <row r="52" spans="2:4" ht="16.05" customHeight="1" x14ac:dyDescent="0.3"/>
    <row r="58" spans="2:4" x14ac:dyDescent="0.3">
      <c r="B58" s="6"/>
      <c r="C58" s="6"/>
      <c r="D58" s="6"/>
    </row>
    <row r="59" spans="2:4" x14ac:dyDescent="0.3">
      <c r="B59" s="6"/>
      <c r="C59" s="6"/>
      <c r="D59" s="6"/>
    </row>
    <row r="60" spans="2:4" x14ac:dyDescent="0.3">
      <c r="B60" s="6"/>
      <c r="C60" s="6"/>
      <c r="D60" s="6"/>
    </row>
    <row r="61" spans="2:4" x14ac:dyDescent="0.3">
      <c r="B61" s="6"/>
      <c r="C61" s="6"/>
      <c r="D61" s="6"/>
    </row>
    <row r="62" spans="2:4" x14ac:dyDescent="0.3">
      <c r="B62" s="6"/>
      <c r="C62" s="6"/>
      <c r="D62" s="6"/>
    </row>
    <row r="63" spans="2:4" x14ac:dyDescent="0.3">
      <c r="B63" s="6"/>
      <c r="C63" s="6"/>
      <c r="D63" s="6"/>
    </row>
    <row r="69" spans="1:5" x14ac:dyDescent="0.3">
      <c r="A69" s="7"/>
      <c r="B69" s="7"/>
      <c r="C69" s="7"/>
      <c r="D69" s="7"/>
    </row>
    <row r="70" spans="1:5" x14ac:dyDescent="0.3">
      <c r="A70" s="7"/>
      <c r="B70" s="7"/>
      <c r="C70" s="7"/>
      <c r="D70" s="7"/>
    </row>
    <row r="71" spans="1:5" x14ac:dyDescent="0.3">
      <c r="A71" s="7"/>
      <c r="B71" s="7"/>
      <c r="C71" s="7"/>
      <c r="D71" s="7"/>
    </row>
    <row r="72" spans="1:5" x14ac:dyDescent="0.3">
      <c r="A72" s="7"/>
      <c r="B72" s="7"/>
      <c r="C72" s="7"/>
      <c r="D72" s="7"/>
      <c r="E72" s="7"/>
    </row>
    <row r="73" spans="1:5" x14ac:dyDescent="0.3">
      <c r="A73" s="7"/>
      <c r="B73" s="6"/>
      <c r="C73" s="6"/>
      <c r="D73" s="6"/>
      <c r="E73" s="6"/>
    </row>
    <row r="74" spans="1:5" x14ac:dyDescent="0.3">
      <c r="A74" s="7"/>
    </row>
    <row r="75" spans="1:5" x14ac:dyDescent="0.3">
      <c r="A75" s="7"/>
    </row>
    <row r="76" spans="1:5" x14ac:dyDescent="0.3">
      <c r="A76" s="7"/>
      <c r="B76" s="7"/>
      <c r="C76" s="7"/>
      <c r="D76" s="7"/>
      <c r="E76" s="7"/>
    </row>
    <row r="77" spans="1:5" x14ac:dyDescent="0.3">
      <c r="A77" s="7"/>
    </row>
    <row r="78" spans="1:5" x14ac:dyDescent="0.3">
      <c r="A78" s="7"/>
    </row>
    <row r="79" spans="1:5" x14ac:dyDescent="0.3">
      <c r="A79" s="7"/>
    </row>
    <row r="80" spans="1:5" x14ac:dyDescent="0.3">
      <c r="A80" s="7"/>
    </row>
    <row r="81" spans="1:5" x14ac:dyDescent="0.3">
      <c r="A81" s="7"/>
    </row>
    <row r="82" spans="1:5" x14ac:dyDescent="0.3">
      <c r="A82" s="7"/>
    </row>
    <row r="83" spans="1:5" x14ac:dyDescent="0.3">
      <c r="A83" s="7"/>
    </row>
    <row r="84" spans="1:5" x14ac:dyDescent="0.3">
      <c r="A84" s="7"/>
    </row>
    <row r="85" spans="1:5" x14ac:dyDescent="0.3">
      <c r="A85" s="7"/>
    </row>
    <row r="86" spans="1:5" x14ac:dyDescent="0.3">
      <c r="A86" s="7"/>
    </row>
    <row r="92" spans="1:5" x14ac:dyDescent="0.3">
      <c r="A92" s="7"/>
      <c r="B92" s="7"/>
      <c r="C92" s="7"/>
      <c r="D92" s="7"/>
      <c r="E92" s="7"/>
    </row>
    <row r="93" spans="1:5" x14ac:dyDescent="0.3">
      <c r="A93" s="7"/>
      <c r="B93" s="7"/>
      <c r="C93" s="7"/>
      <c r="D93" s="7"/>
      <c r="E93" s="7"/>
    </row>
    <row r="94" spans="1:5" x14ac:dyDescent="0.3">
      <c r="A94" s="7"/>
      <c r="B94" s="7"/>
      <c r="C94" s="7"/>
      <c r="D94" s="7"/>
      <c r="E94" s="7"/>
    </row>
    <row r="95" spans="1:5" x14ac:dyDescent="0.3">
      <c r="A95" s="7"/>
      <c r="B95" s="7"/>
      <c r="C95" s="7"/>
      <c r="D95" s="7"/>
      <c r="E95" s="7"/>
    </row>
    <row r="96" spans="1:5" x14ac:dyDescent="0.3">
      <c r="A96" s="7"/>
    </row>
    <row r="97" spans="1:5" x14ac:dyDescent="0.3">
      <c r="A97" s="7"/>
    </row>
    <row r="98" spans="1:5" x14ac:dyDescent="0.3">
      <c r="A98" s="7"/>
    </row>
    <row r="99" spans="1:5" x14ac:dyDescent="0.3">
      <c r="A99" s="7"/>
      <c r="B99" s="7"/>
      <c r="C99" s="7"/>
      <c r="D99" s="7"/>
      <c r="E99" s="7"/>
    </row>
    <row r="100" spans="1:5" x14ac:dyDescent="0.3">
      <c r="A100" s="7"/>
    </row>
    <row r="101" spans="1:5" x14ac:dyDescent="0.3">
      <c r="A101" s="7"/>
    </row>
    <row r="102" spans="1:5" x14ac:dyDescent="0.3">
      <c r="A102" s="7"/>
    </row>
    <row r="103" spans="1:5" x14ac:dyDescent="0.3">
      <c r="A103" s="7"/>
    </row>
    <row r="104" spans="1:5" x14ac:dyDescent="0.3">
      <c r="A104" s="7"/>
    </row>
    <row r="105" spans="1:5" x14ac:dyDescent="0.3">
      <c r="A105" s="7"/>
    </row>
    <row r="106" spans="1:5" x14ac:dyDescent="0.3">
      <c r="A106" s="7"/>
    </row>
    <row r="107" spans="1:5" x14ac:dyDescent="0.3">
      <c r="A107" s="7"/>
    </row>
    <row r="108" spans="1:5" x14ac:dyDescent="0.3">
      <c r="A108" s="7"/>
    </row>
    <row r="109" spans="1:5" x14ac:dyDescent="0.3">
      <c r="A109" s="7"/>
    </row>
    <row r="120" spans="1:5" x14ac:dyDescent="0.3">
      <c r="A120" s="7"/>
      <c r="B120" s="7"/>
      <c r="C120" s="7"/>
      <c r="D120" s="7"/>
      <c r="E120" s="7"/>
    </row>
    <row r="121" spans="1:5" x14ac:dyDescent="0.3">
      <c r="A121" s="7"/>
      <c r="B121" s="7"/>
      <c r="C121" s="7"/>
      <c r="D121" s="7"/>
      <c r="E121" s="7"/>
    </row>
    <row r="122" spans="1:5" x14ac:dyDescent="0.3">
      <c r="A122" s="7"/>
      <c r="B122" s="7"/>
      <c r="C122" s="7"/>
      <c r="D122" s="7"/>
      <c r="E122" s="7"/>
    </row>
    <row r="123" spans="1:5" x14ac:dyDescent="0.3">
      <c r="A123" s="7"/>
      <c r="B123" s="7"/>
      <c r="C123" s="7"/>
      <c r="D123" s="7"/>
      <c r="E123" s="7"/>
    </row>
    <row r="124" spans="1:5" x14ac:dyDescent="0.3">
      <c r="A124" s="7"/>
      <c r="B124" s="6"/>
      <c r="C124" s="6"/>
      <c r="D124" s="6"/>
      <c r="E124" s="6"/>
    </row>
    <row r="125" spans="1:5" x14ac:dyDescent="0.3">
      <c r="A125" s="7"/>
    </row>
    <row r="126" spans="1:5" x14ac:dyDescent="0.3">
      <c r="A126" s="7"/>
    </row>
    <row r="127" spans="1:5" x14ac:dyDescent="0.3">
      <c r="A127" s="7"/>
      <c r="B127" s="7"/>
      <c r="C127" s="7"/>
      <c r="D127" s="7"/>
      <c r="E127" s="7"/>
    </row>
    <row r="128" spans="1:5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48" spans="1:1" x14ac:dyDescent="0.3">
      <c r="A148" s="7"/>
    </row>
    <row r="149" spans="1:1" x14ac:dyDescent="0.3">
      <c r="A149" s="7"/>
    </row>
    <row r="150" spans="1:1" x14ac:dyDescent="0.3">
      <c r="A150" s="7"/>
    </row>
    <row r="151" spans="1:1" x14ac:dyDescent="0.3">
      <c r="A151" s="7"/>
    </row>
    <row r="152" spans="1:1" x14ac:dyDescent="0.3">
      <c r="A152" s="7"/>
    </row>
    <row r="153" spans="1:1" x14ac:dyDescent="0.3">
      <c r="A153" s="7"/>
    </row>
    <row r="154" spans="1:1" x14ac:dyDescent="0.3">
      <c r="A154" s="7"/>
    </row>
    <row r="155" spans="1:1" x14ac:dyDescent="0.3">
      <c r="A155" s="7"/>
    </row>
    <row r="156" spans="1:1" x14ac:dyDescent="0.3">
      <c r="A156" s="7"/>
    </row>
    <row r="157" spans="1:1" x14ac:dyDescent="0.3">
      <c r="A157" s="7"/>
    </row>
    <row r="158" spans="1:1" x14ac:dyDescent="0.3">
      <c r="A158" s="7"/>
    </row>
    <row r="159" spans="1:1" x14ac:dyDescent="0.3">
      <c r="A159" s="7"/>
    </row>
    <row r="160" spans="1:1" x14ac:dyDescent="0.3">
      <c r="A160" s="7"/>
    </row>
    <row r="161" spans="1:1" x14ac:dyDescent="0.3">
      <c r="A161" s="7"/>
    </row>
    <row r="162" spans="1:1" x14ac:dyDescent="0.3">
      <c r="A162" s="7"/>
    </row>
    <row r="163" spans="1:1" x14ac:dyDescent="0.3">
      <c r="A163" s="7"/>
    </row>
    <row r="164" spans="1:1" x14ac:dyDescent="0.3">
      <c r="A164" s="7"/>
    </row>
    <row r="165" spans="1:1" x14ac:dyDescent="0.3">
      <c r="A165" s="7"/>
    </row>
    <row r="172" spans="1:1" x14ac:dyDescent="0.3">
      <c r="A172" s="7"/>
    </row>
    <row r="173" spans="1:1" x14ac:dyDescent="0.3">
      <c r="A173" s="7"/>
    </row>
    <row r="174" spans="1:1" x14ac:dyDescent="0.3">
      <c r="A174" s="7"/>
    </row>
    <row r="175" spans="1:1" x14ac:dyDescent="0.3">
      <c r="A175" s="7"/>
    </row>
    <row r="176" spans="1:1" x14ac:dyDescent="0.3">
      <c r="A176" s="7"/>
    </row>
    <row r="177" spans="1:5" x14ac:dyDescent="0.3">
      <c r="A177" s="7"/>
    </row>
    <row r="178" spans="1:5" x14ac:dyDescent="0.3">
      <c r="A178" s="7"/>
    </row>
    <row r="179" spans="1:5" x14ac:dyDescent="0.3">
      <c r="A179" s="7"/>
    </row>
    <row r="180" spans="1:5" x14ac:dyDescent="0.3">
      <c r="A180" s="7"/>
    </row>
    <row r="181" spans="1:5" x14ac:dyDescent="0.3">
      <c r="A181" s="7"/>
    </row>
    <row r="182" spans="1:5" x14ac:dyDescent="0.3">
      <c r="A182" s="7"/>
    </row>
    <row r="183" spans="1:5" x14ac:dyDescent="0.3">
      <c r="A183" s="7"/>
    </row>
    <row r="184" spans="1:5" x14ac:dyDescent="0.3">
      <c r="A184" s="7"/>
    </row>
    <row r="185" spans="1:5" x14ac:dyDescent="0.3">
      <c r="A185" s="7"/>
    </row>
    <row r="186" spans="1:5" x14ac:dyDescent="0.3">
      <c r="A186" s="7"/>
      <c r="B186" s="7"/>
      <c r="C186" s="7"/>
      <c r="D186" s="7"/>
      <c r="E186" s="7"/>
    </row>
    <row r="187" spans="1:5" x14ac:dyDescent="0.3">
      <c r="A187" s="7"/>
      <c r="B187" s="7"/>
      <c r="C187" s="7"/>
      <c r="D187" s="7"/>
      <c r="E187" s="7"/>
    </row>
    <row r="188" spans="1:5" x14ac:dyDescent="0.3">
      <c r="A188" s="7"/>
    </row>
    <row r="189" spans="1:5" x14ac:dyDescent="0.3">
      <c r="A189" s="7"/>
    </row>
    <row r="197" spans="1:5" x14ac:dyDescent="0.3">
      <c r="A197" s="7"/>
      <c r="B197" s="7"/>
      <c r="C197" s="7"/>
      <c r="D197" s="7"/>
      <c r="E197" s="7"/>
    </row>
    <row r="198" spans="1:5" x14ac:dyDescent="0.3">
      <c r="A198" s="7"/>
    </row>
    <row r="199" spans="1:5" x14ac:dyDescent="0.3">
      <c r="A199" s="7"/>
    </row>
    <row r="200" spans="1:5" x14ac:dyDescent="0.3">
      <c r="A200" s="7"/>
    </row>
    <row r="201" spans="1:5" x14ac:dyDescent="0.3">
      <c r="A201" s="7"/>
      <c r="B201" s="6"/>
      <c r="C201" s="6"/>
      <c r="D201" s="6"/>
      <c r="E201" s="6"/>
    </row>
    <row r="202" spans="1:5" x14ac:dyDescent="0.3">
      <c r="A202" s="7"/>
    </row>
    <row r="203" spans="1:5" x14ac:dyDescent="0.3">
      <c r="A203" s="7"/>
    </row>
    <row r="204" spans="1:5" x14ac:dyDescent="0.3">
      <c r="A204" s="7"/>
      <c r="B204" s="7"/>
      <c r="C204" s="7"/>
      <c r="D204" s="7"/>
      <c r="E204" s="7"/>
    </row>
    <row r="205" spans="1:5" x14ac:dyDescent="0.3">
      <c r="A205" s="7"/>
    </row>
    <row r="206" spans="1:5" x14ac:dyDescent="0.3">
      <c r="A206" s="7"/>
    </row>
    <row r="207" spans="1:5" x14ac:dyDescent="0.3">
      <c r="A207" s="7"/>
    </row>
    <row r="208" spans="1:5" x14ac:dyDescent="0.3">
      <c r="A208" s="7"/>
    </row>
    <row r="209" spans="1:5" x14ac:dyDescent="0.3">
      <c r="A209" s="7"/>
    </row>
    <row r="210" spans="1:5" x14ac:dyDescent="0.3">
      <c r="A210" s="7"/>
    </row>
    <row r="211" spans="1:5" x14ac:dyDescent="0.3">
      <c r="A211" s="7"/>
    </row>
    <row r="212" spans="1:5" x14ac:dyDescent="0.3">
      <c r="A212" s="7"/>
    </row>
    <row r="213" spans="1:5" x14ac:dyDescent="0.3">
      <c r="A213" s="7"/>
    </row>
    <row r="214" spans="1:5" x14ac:dyDescent="0.3">
      <c r="A214" s="7"/>
    </row>
    <row r="220" spans="1:5" x14ac:dyDescent="0.3">
      <c r="A220" s="7"/>
      <c r="B220" s="7"/>
      <c r="C220" s="7"/>
      <c r="D220" s="7"/>
      <c r="E220" s="7"/>
    </row>
    <row r="221" spans="1:5" x14ac:dyDescent="0.3">
      <c r="A221" s="7"/>
    </row>
    <row r="222" spans="1:5" x14ac:dyDescent="0.3">
      <c r="A222" s="7"/>
    </row>
    <row r="223" spans="1:5" x14ac:dyDescent="0.3">
      <c r="A223" s="7"/>
    </row>
    <row r="224" spans="1:5" x14ac:dyDescent="0.3">
      <c r="A224" s="7"/>
      <c r="B224" s="6"/>
      <c r="C224" s="6"/>
      <c r="D224" s="6"/>
      <c r="E224" s="6"/>
    </row>
    <row r="225" spans="1:18" x14ac:dyDescent="0.3">
      <c r="A225" s="7"/>
    </row>
    <row r="226" spans="1:18" x14ac:dyDescent="0.3">
      <c r="A226" s="7"/>
    </row>
    <row r="227" spans="1:18" x14ac:dyDescent="0.3">
      <c r="A227" s="7"/>
      <c r="B227" s="7"/>
      <c r="C227" s="7"/>
      <c r="D227" s="7"/>
      <c r="E227" s="7"/>
    </row>
    <row r="228" spans="1:18" x14ac:dyDescent="0.3">
      <c r="A228" s="7"/>
    </row>
    <row r="229" spans="1:18" x14ac:dyDescent="0.3">
      <c r="A229" s="7"/>
      <c r="Q229">
        <f t="shared" ref="Q229:R230" si="8">I229+0.446</f>
        <v>0.44600000000000001</v>
      </c>
      <c r="R229">
        <f t="shared" si="8"/>
        <v>0.44600000000000001</v>
      </c>
    </row>
    <row r="230" spans="1:18" x14ac:dyDescent="0.3">
      <c r="A230" s="7"/>
      <c r="Q230">
        <f t="shared" si="8"/>
        <v>0.44600000000000001</v>
      </c>
      <c r="R230">
        <f t="shared" si="8"/>
        <v>0.44600000000000001</v>
      </c>
    </row>
    <row r="231" spans="1:18" x14ac:dyDescent="0.3">
      <c r="A231" s="7"/>
    </row>
    <row r="232" spans="1:18" x14ac:dyDescent="0.3">
      <c r="A232" s="7"/>
    </row>
    <row r="233" spans="1:18" x14ac:dyDescent="0.3">
      <c r="A233" s="7"/>
    </row>
    <row r="234" spans="1:18" x14ac:dyDescent="0.3">
      <c r="A234" s="7"/>
    </row>
    <row r="235" spans="1:18" x14ac:dyDescent="0.3">
      <c r="A235" s="7"/>
    </row>
    <row r="236" spans="1:18" x14ac:dyDescent="0.3">
      <c r="A236" s="7"/>
    </row>
    <row r="237" spans="1:18" x14ac:dyDescent="0.3">
      <c r="A237" s="7"/>
    </row>
    <row r="241" spans="1:5" x14ac:dyDescent="0.3">
      <c r="A241" s="7"/>
      <c r="B241" s="7"/>
      <c r="C241" s="7"/>
      <c r="D241" s="7"/>
      <c r="E241" s="7"/>
    </row>
    <row r="242" spans="1:5" x14ac:dyDescent="0.3">
      <c r="A242" s="7"/>
    </row>
    <row r="243" spans="1:5" x14ac:dyDescent="0.3">
      <c r="A243" s="7"/>
    </row>
    <row r="244" spans="1:5" x14ac:dyDescent="0.3">
      <c r="A244" s="7"/>
    </row>
    <row r="245" spans="1:5" x14ac:dyDescent="0.3">
      <c r="A245" s="7"/>
      <c r="B245" s="6"/>
      <c r="C245" s="6"/>
      <c r="D245" s="6"/>
      <c r="E245" s="6"/>
    </row>
    <row r="246" spans="1:5" x14ac:dyDescent="0.3">
      <c r="A246" s="7"/>
    </row>
    <row r="247" spans="1:5" x14ac:dyDescent="0.3">
      <c r="A247" s="7"/>
    </row>
    <row r="248" spans="1:5" x14ac:dyDescent="0.3">
      <c r="A248" s="7"/>
      <c r="B248" s="7"/>
      <c r="C248" s="7"/>
      <c r="D248" s="7"/>
      <c r="E248" s="7"/>
    </row>
    <row r="249" spans="1:5" x14ac:dyDescent="0.3">
      <c r="A249" s="7"/>
    </row>
    <row r="250" spans="1:5" x14ac:dyDescent="0.3">
      <c r="A250" s="7"/>
    </row>
    <row r="251" spans="1:5" x14ac:dyDescent="0.3">
      <c r="A251" s="7"/>
      <c r="B251" s="7"/>
      <c r="C251" s="7"/>
      <c r="D251" s="7"/>
      <c r="E251" s="7"/>
    </row>
    <row r="252" spans="1:5" x14ac:dyDescent="0.3">
      <c r="A252" s="7"/>
      <c r="B252" s="7"/>
      <c r="C252" s="7"/>
      <c r="D252" s="7"/>
      <c r="E252" s="7"/>
    </row>
    <row r="253" spans="1:5" x14ac:dyDescent="0.3">
      <c r="A253" s="7"/>
    </row>
    <row r="254" spans="1:5" x14ac:dyDescent="0.3">
      <c r="A254" s="7"/>
      <c r="B254" s="7"/>
      <c r="C254" s="7"/>
      <c r="D254" s="7"/>
      <c r="E254" s="7"/>
    </row>
    <row r="255" spans="1:5" x14ac:dyDescent="0.3">
      <c r="A255" s="7"/>
    </row>
    <row r="256" spans="1:5" x14ac:dyDescent="0.3">
      <c r="A256" s="7"/>
    </row>
    <row r="257" spans="1:1" x14ac:dyDescent="0.3">
      <c r="A257" s="7"/>
    </row>
    <row r="258" spans="1:1" x14ac:dyDescent="0.3">
      <c r="A258" s="7"/>
    </row>
    <row r="268" spans="1:1" x14ac:dyDescent="0.3">
      <c r="A268" s="7"/>
    </row>
    <row r="269" spans="1:1" x14ac:dyDescent="0.3">
      <c r="A269" s="7"/>
    </row>
    <row r="270" spans="1:1" x14ac:dyDescent="0.3">
      <c r="A270" s="7"/>
    </row>
    <row r="271" spans="1:1" x14ac:dyDescent="0.3">
      <c r="A271" s="7"/>
    </row>
    <row r="272" spans="1:1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  <row r="301" spans="1:1" x14ac:dyDescent="0.3">
      <c r="A301" s="7"/>
    </row>
    <row r="302" spans="1:1" x14ac:dyDescent="0.3">
      <c r="A302" s="7"/>
    </row>
    <row r="303" spans="1:1" x14ac:dyDescent="0.3">
      <c r="A303" s="7"/>
    </row>
    <row r="304" spans="1:1" x14ac:dyDescent="0.3">
      <c r="A304" s="7"/>
    </row>
    <row r="305" spans="1:1" x14ac:dyDescent="0.3">
      <c r="A305" s="7"/>
    </row>
    <row r="306" spans="1:1" x14ac:dyDescent="0.3">
      <c r="A306" s="7"/>
    </row>
    <row r="307" spans="1:1" x14ac:dyDescent="0.3">
      <c r="A307" s="7"/>
    </row>
    <row r="318" spans="1:1" x14ac:dyDescent="0.3">
      <c r="A318" s="7"/>
    </row>
    <row r="319" spans="1:1" x14ac:dyDescent="0.3">
      <c r="A319" s="7"/>
    </row>
    <row r="320" spans="1:1" x14ac:dyDescent="0.3">
      <c r="A320" s="7"/>
    </row>
    <row r="321" spans="1:1" x14ac:dyDescent="0.3">
      <c r="A321" s="7"/>
    </row>
    <row r="322" spans="1:1" x14ac:dyDescent="0.3">
      <c r="A322" s="7"/>
    </row>
    <row r="323" spans="1:1" x14ac:dyDescent="0.3">
      <c r="A323" s="7"/>
    </row>
    <row r="324" spans="1:1" x14ac:dyDescent="0.3">
      <c r="A324" s="7"/>
    </row>
    <row r="325" spans="1:1" x14ac:dyDescent="0.3">
      <c r="A325" s="7"/>
    </row>
    <row r="326" spans="1:1" x14ac:dyDescent="0.3">
      <c r="A326" s="7"/>
    </row>
    <row r="327" spans="1:1" x14ac:dyDescent="0.3">
      <c r="A327" s="7"/>
    </row>
    <row r="328" spans="1:1" x14ac:dyDescent="0.3">
      <c r="A328" s="7"/>
    </row>
    <row r="329" spans="1:1" x14ac:dyDescent="0.3">
      <c r="A329" s="7"/>
    </row>
    <row r="330" spans="1:1" x14ac:dyDescent="0.3">
      <c r="A330" s="7"/>
    </row>
    <row r="331" spans="1:1" x14ac:dyDescent="0.3">
      <c r="A331" s="7"/>
    </row>
    <row r="332" spans="1:1" x14ac:dyDescent="0.3">
      <c r="A332" s="7"/>
    </row>
    <row r="333" spans="1:1" x14ac:dyDescent="0.3">
      <c r="A333" s="7"/>
    </row>
    <row r="334" spans="1:1" x14ac:dyDescent="0.3">
      <c r="A334" s="7"/>
    </row>
    <row r="335" spans="1:1" x14ac:dyDescent="0.3">
      <c r="A335" s="7"/>
    </row>
    <row r="346" spans="1:1" x14ac:dyDescent="0.3">
      <c r="A346" s="7"/>
    </row>
    <row r="347" spans="1:1" x14ac:dyDescent="0.3">
      <c r="A347" s="7"/>
    </row>
    <row r="348" spans="1:1" x14ac:dyDescent="0.3">
      <c r="A348" s="7"/>
    </row>
    <row r="349" spans="1:1" x14ac:dyDescent="0.3">
      <c r="A349" s="7"/>
    </row>
    <row r="350" spans="1:1" x14ac:dyDescent="0.3">
      <c r="A350" s="7"/>
    </row>
    <row r="351" spans="1:1" x14ac:dyDescent="0.3">
      <c r="A351" s="7"/>
    </row>
    <row r="352" spans="1:1" x14ac:dyDescent="0.3">
      <c r="A352" s="7"/>
    </row>
    <row r="353" spans="1:1" x14ac:dyDescent="0.3">
      <c r="A353" s="7"/>
    </row>
    <row r="354" spans="1:1" x14ac:dyDescent="0.3">
      <c r="A354" s="7"/>
    </row>
    <row r="355" spans="1:1" x14ac:dyDescent="0.3">
      <c r="A355" s="7"/>
    </row>
    <row r="356" spans="1:1" x14ac:dyDescent="0.3">
      <c r="A356" s="7"/>
    </row>
    <row r="357" spans="1:1" x14ac:dyDescent="0.3">
      <c r="A357" s="7"/>
    </row>
    <row r="358" spans="1:1" x14ac:dyDescent="0.3">
      <c r="A358" s="7"/>
    </row>
    <row r="359" spans="1:1" x14ac:dyDescent="0.3">
      <c r="A359" s="7"/>
    </row>
    <row r="360" spans="1:1" x14ac:dyDescent="0.3">
      <c r="A360" s="7"/>
    </row>
    <row r="361" spans="1:1" x14ac:dyDescent="0.3">
      <c r="A361" s="7"/>
    </row>
    <row r="362" spans="1:1" x14ac:dyDescent="0.3">
      <c r="A362" s="7"/>
    </row>
    <row r="363" spans="1:1" x14ac:dyDescent="0.3">
      <c r="A363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C8A9-B75E-4744-94AC-9D19BC9AC554}">
  <dimension ref="A1:O25"/>
  <sheetViews>
    <sheetView topLeftCell="E1" workbookViewId="0">
      <selection activeCell="J28" sqref="J28"/>
    </sheetView>
  </sheetViews>
  <sheetFormatPr defaultColWidth="11.44140625" defaultRowHeight="14.4" x14ac:dyDescent="0.3"/>
  <cols>
    <col min="8" max="8" width="61.77734375" customWidth="1"/>
    <col min="9" max="9" width="47.6640625" customWidth="1"/>
    <col min="10" max="10" width="48.109375" customWidth="1"/>
  </cols>
  <sheetData>
    <row r="1" spans="1:15" ht="31.2" x14ac:dyDescent="0.6">
      <c r="A1" s="3" t="s">
        <v>26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4.4000000000000004</v>
      </c>
      <c r="C2">
        <v>4.4400000000000004</v>
      </c>
      <c r="D2">
        <v>4.34</v>
      </c>
      <c r="E2">
        <v>4.22</v>
      </c>
      <c r="F2">
        <f>AVERAGE(B2:E2)</f>
        <v>4.3499999999999996</v>
      </c>
      <c r="G2">
        <v>9.8330000000000002</v>
      </c>
      <c r="H2">
        <f>F2*G2</f>
        <v>42.77355</v>
      </c>
    </row>
    <row r="3" spans="1:15" x14ac:dyDescent="0.3">
      <c r="A3" t="s">
        <v>24</v>
      </c>
      <c r="B3">
        <v>4.5999999999999996</v>
      </c>
      <c r="C3">
        <v>4.6399999999999997</v>
      </c>
      <c r="D3">
        <v>4.54</v>
      </c>
      <c r="E3">
        <v>4.42</v>
      </c>
      <c r="F3">
        <f>AVERAGE(B3:E3)</f>
        <v>4.5499999999999989</v>
      </c>
      <c r="G3">
        <v>9.8330000000000002</v>
      </c>
      <c r="H3">
        <f>F3*G3</f>
        <v>44.740149999999993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4.3099999999999996</v>
      </c>
      <c r="C8">
        <v>4.34</v>
      </c>
      <c r="D8">
        <v>4.24</v>
      </c>
      <c r="E8">
        <v>4.13</v>
      </c>
      <c r="F8">
        <f t="shared" ref="F8:F25" si="0">AVERAGE(B8:E8)</f>
        <v>4.2549999999999999</v>
      </c>
      <c r="G8">
        <f t="shared" ref="G8:G25" si="1">F8*10</f>
        <v>42.55</v>
      </c>
      <c r="H8">
        <v>5</v>
      </c>
      <c r="I8">
        <f>($H$2-G8) *600/H8</f>
        <v>26.826000000000363</v>
      </c>
      <c r="J8">
        <f>($H$2-G8)/$H$2 *100</f>
        <v>0.52263606831792786</v>
      </c>
      <c r="K8">
        <f>STDEV(I8:I9)</f>
        <v>3.5298770516816509</v>
      </c>
      <c r="L8">
        <f>AVERAGE(I8:I9)</f>
        <v>29.321999999999235</v>
      </c>
      <c r="N8">
        <f>STDEV(J8:J9)</f>
        <v>4.950337630297074E-2</v>
      </c>
      <c r="O8">
        <f>AVERAGE(J8:J9)</f>
        <v>0.55764024139338786</v>
      </c>
    </row>
    <row r="9" spans="1:15" x14ac:dyDescent="0.3">
      <c r="A9" t="s">
        <v>8</v>
      </c>
      <c r="B9">
        <v>4.51</v>
      </c>
      <c r="C9">
        <v>4.54</v>
      </c>
      <c r="D9">
        <v>4.4400000000000004</v>
      </c>
      <c r="E9">
        <v>4.3</v>
      </c>
      <c r="F9">
        <f t="shared" si="0"/>
        <v>4.4475000000000007</v>
      </c>
      <c r="G9">
        <f t="shared" si="1"/>
        <v>44.475000000000009</v>
      </c>
      <c r="H9">
        <v>5</v>
      </c>
      <c r="I9">
        <f>($H$3-G9) *600/H9</f>
        <v>31.817999999998108</v>
      </c>
      <c r="J9">
        <f>($H$3-G9)/$H$3 *100</f>
        <v>0.59264441446884797</v>
      </c>
    </row>
    <row r="10" spans="1:15" x14ac:dyDescent="0.3">
      <c r="A10" t="s">
        <v>9</v>
      </c>
      <c r="B10">
        <v>4.33</v>
      </c>
      <c r="C10">
        <v>4.3499999999999996</v>
      </c>
      <c r="D10">
        <v>4.26</v>
      </c>
      <c r="E10">
        <v>4.13</v>
      </c>
      <c r="F10">
        <f t="shared" si="0"/>
        <v>4.2675000000000001</v>
      </c>
      <c r="G10">
        <f t="shared" si="1"/>
        <v>42.674999999999997</v>
      </c>
      <c r="H10">
        <v>5</v>
      </c>
      <c r="I10">
        <f>($H$2-G10) *600/H10</f>
        <v>11.826000000000363</v>
      </c>
      <c r="J10">
        <f>($H$2-G10)/$H$2 *100</f>
        <v>0.23039939401803927</v>
      </c>
      <c r="K10">
        <f>STDEV(I10:I11)</f>
        <v>15.56200604035465</v>
      </c>
      <c r="L10">
        <f>AVERAGE(I10:I11)</f>
        <v>0.8219999999995764</v>
      </c>
      <c r="N10">
        <f>STDEV(J10:J11)</f>
        <v>0.29702025781802455</v>
      </c>
      <c r="O10">
        <f>AVERAGE(J10:J11)</f>
        <v>2.0374355565137461E-2</v>
      </c>
    </row>
    <row r="11" spans="1:15" x14ac:dyDescent="0.3">
      <c r="A11" t="s">
        <v>11</v>
      </c>
      <c r="B11">
        <v>4.55</v>
      </c>
      <c r="C11">
        <v>4.57</v>
      </c>
      <c r="D11">
        <v>4.47</v>
      </c>
      <c r="E11">
        <v>4.34</v>
      </c>
      <c r="F11">
        <f t="shared" si="0"/>
        <v>4.4824999999999999</v>
      </c>
      <c r="G11">
        <f t="shared" si="1"/>
        <v>44.825000000000003</v>
      </c>
      <c r="H11">
        <v>5</v>
      </c>
      <c r="I11">
        <f>($H$3-G11) *600/H11</f>
        <v>-10.18200000000121</v>
      </c>
      <c r="J11">
        <f>($H$3-G11)/$H$3 *100</f>
        <v>-0.18965068288776435</v>
      </c>
    </row>
    <row r="12" spans="1:15" x14ac:dyDescent="0.3">
      <c r="A12" t="s">
        <v>12</v>
      </c>
      <c r="B12">
        <v>4.3099999999999996</v>
      </c>
      <c r="C12">
        <v>4.34</v>
      </c>
      <c r="D12">
        <v>4.25</v>
      </c>
      <c r="E12">
        <v>4.12</v>
      </c>
      <c r="F12">
        <f t="shared" si="0"/>
        <v>4.2549999999999999</v>
      </c>
      <c r="G12">
        <f t="shared" si="1"/>
        <v>42.55</v>
      </c>
      <c r="H12">
        <v>5</v>
      </c>
      <c r="I12">
        <f>($H$2-G12) *600/H12</f>
        <v>26.826000000000363</v>
      </c>
      <c r="J12">
        <f>($H$2-G12)/$H$2 *100</f>
        <v>0.52263606831792786</v>
      </c>
      <c r="K12">
        <f>STDEV(I12:I13)</f>
        <v>7.7725177388006701</v>
      </c>
      <c r="L12">
        <f>AVERAGE(I12:I13)</f>
        <v>32.321999999999065</v>
      </c>
      <c r="N12">
        <f>STDEV(J12:J13)</f>
        <v>0.12852711462151772</v>
      </c>
      <c r="O12">
        <f>AVERAGE(J12:J13)</f>
        <v>0.61351846263314369</v>
      </c>
    </row>
    <row r="13" spans="1:15" x14ac:dyDescent="0.3">
      <c r="A13" t="s">
        <v>13</v>
      </c>
      <c r="B13">
        <v>4.51</v>
      </c>
      <c r="C13">
        <v>4.54</v>
      </c>
      <c r="D13">
        <v>4.4400000000000004</v>
      </c>
      <c r="E13">
        <v>4.28</v>
      </c>
      <c r="F13">
        <f t="shared" si="0"/>
        <v>4.4425000000000008</v>
      </c>
      <c r="G13">
        <f t="shared" si="1"/>
        <v>44.425000000000011</v>
      </c>
      <c r="H13">
        <v>5</v>
      </c>
      <c r="I13">
        <f>($H$3-G13) *600/H13</f>
        <v>37.817999999997767</v>
      </c>
      <c r="J13">
        <f>($H$3-G13)/$H$3 *100</f>
        <v>0.70440085694835952</v>
      </c>
    </row>
    <row r="14" spans="1:15" x14ac:dyDescent="0.3">
      <c r="A14" t="s">
        <v>14</v>
      </c>
      <c r="B14">
        <v>4.3099999999999996</v>
      </c>
      <c r="C14">
        <v>4.33</v>
      </c>
      <c r="D14">
        <v>4.22</v>
      </c>
      <c r="E14">
        <v>4.1100000000000003</v>
      </c>
      <c r="F14">
        <f t="shared" si="0"/>
        <v>4.2424999999999997</v>
      </c>
      <c r="G14">
        <f t="shared" si="1"/>
        <v>42.424999999999997</v>
      </c>
      <c r="H14">
        <v>5</v>
      </c>
      <c r="I14">
        <f>($H$2-G14) *600/H14</f>
        <v>41.826000000000363</v>
      </c>
      <c r="J14">
        <f>($H$2-G14)/$H$2 *100</f>
        <v>0.81487274261781639</v>
      </c>
      <c r="K14">
        <f>STDEV(I14:I15)</f>
        <v>15.562006040354659</v>
      </c>
      <c r="L14">
        <f>AVERAGE(I14:I15)</f>
        <v>30.821999999999576</v>
      </c>
      <c r="N14">
        <f>STDEV(J14:J15)</f>
        <v>0.31518663444297862</v>
      </c>
      <c r="O14">
        <f>AVERAGE(J14:J15)</f>
        <v>0.59200213606382068</v>
      </c>
    </row>
    <row r="15" spans="1:15" x14ac:dyDescent="0.3">
      <c r="A15" t="s">
        <v>15</v>
      </c>
      <c r="B15">
        <v>4.53</v>
      </c>
      <c r="C15">
        <v>4.55</v>
      </c>
      <c r="D15">
        <v>4.45</v>
      </c>
      <c r="E15">
        <v>4.3</v>
      </c>
      <c r="F15">
        <f t="shared" si="0"/>
        <v>4.4575000000000005</v>
      </c>
      <c r="G15">
        <f t="shared" si="1"/>
        <v>44.575000000000003</v>
      </c>
      <c r="H15">
        <v>5</v>
      </c>
      <c r="I15">
        <f>($H$3-G15) *600/H15</f>
        <v>19.81799999999879</v>
      </c>
      <c r="J15">
        <f>($H$3-G15)/$H$3 *100</f>
        <v>0.36913152950982492</v>
      </c>
    </row>
    <row r="16" spans="1:15" x14ac:dyDescent="0.3">
      <c r="A16" t="s">
        <v>16</v>
      </c>
      <c r="B16">
        <v>4.32</v>
      </c>
      <c r="C16">
        <v>4.34</v>
      </c>
      <c r="D16">
        <v>4.25</v>
      </c>
      <c r="E16">
        <v>4.12</v>
      </c>
      <c r="F16">
        <f t="shared" si="0"/>
        <v>4.2575000000000003</v>
      </c>
      <c r="G16">
        <f t="shared" si="1"/>
        <v>42.575000000000003</v>
      </c>
      <c r="H16">
        <v>5</v>
      </c>
      <c r="I16">
        <f>($H$2-G16) *600/H16</f>
        <v>23.825999999999681</v>
      </c>
      <c r="J16">
        <f>($H$2-G16)/$H$2 *100</f>
        <v>0.46418873345793688</v>
      </c>
      <c r="K16">
        <f>STDEV(I16:I17)</f>
        <v>7.7725177388018842</v>
      </c>
      <c r="L16">
        <f>AVERAGE(I16:I17)</f>
        <v>29.321999999999235</v>
      </c>
      <c r="N16">
        <f>STDEV(J16:J17)</f>
        <v>0.13034375228403589</v>
      </c>
      <c r="O16">
        <f>AVERAGE(J16:J17)</f>
        <v>0.55635568458327822</v>
      </c>
    </row>
    <row r="17" spans="1:15" x14ac:dyDescent="0.3">
      <c r="A17" t="s">
        <v>17</v>
      </c>
      <c r="B17">
        <v>4.51</v>
      </c>
      <c r="C17">
        <v>4.53</v>
      </c>
      <c r="D17">
        <v>4.4400000000000004</v>
      </c>
      <c r="E17">
        <v>4.3</v>
      </c>
      <c r="F17">
        <f t="shared" si="0"/>
        <v>4.4450000000000003</v>
      </c>
      <c r="G17">
        <f t="shared" si="1"/>
        <v>44.45</v>
      </c>
      <c r="H17">
        <v>5</v>
      </c>
      <c r="I17">
        <f>($H$3-G17) *600/H17</f>
        <v>34.81799999999879</v>
      </c>
      <c r="J17">
        <f>($H$3-G17)/$H$3 *100</f>
        <v>0.64852263570861957</v>
      </c>
    </row>
    <row r="18" spans="1:15" x14ac:dyDescent="0.3">
      <c r="A18" t="s">
        <v>18</v>
      </c>
      <c r="B18">
        <v>4.33</v>
      </c>
      <c r="C18">
        <v>4.3499999999999996</v>
      </c>
      <c r="D18">
        <v>4.26</v>
      </c>
      <c r="E18">
        <v>4.1399999999999997</v>
      </c>
      <c r="F18">
        <f t="shared" si="0"/>
        <v>4.2699999999999996</v>
      </c>
      <c r="G18">
        <f t="shared" si="1"/>
        <v>42.699999999999996</v>
      </c>
      <c r="H18">
        <v>5</v>
      </c>
      <c r="I18">
        <f>($H$2-G18) *600/H18</f>
        <v>8.8260000000005334</v>
      </c>
      <c r="J18">
        <f>($H$2-G18)/$H$2 *100</f>
        <v>0.17195205915806483</v>
      </c>
      <c r="K18">
        <f>STDEV(I18:I19)</f>
        <v>0.71276363543679044</v>
      </c>
      <c r="L18">
        <f>AVERAGE(I18:I19)</f>
        <v>8.3220000000000027</v>
      </c>
      <c r="N18">
        <f>STDEV(J18:J19)</f>
        <v>1.8620536040592484E-2</v>
      </c>
      <c r="O18">
        <f>AVERAGE(J18:J19)</f>
        <v>0.15878535185443338</v>
      </c>
    </row>
    <row r="19" spans="1:15" x14ac:dyDescent="0.3">
      <c r="A19" t="s">
        <v>18</v>
      </c>
      <c r="B19">
        <v>4.55</v>
      </c>
      <c r="C19">
        <v>4.55</v>
      </c>
      <c r="D19">
        <v>4.4400000000000004</v>
      </c>
      <c r="E19">
        <v>4.33</v>
      </c>
      <c r="F19">
        <f t="shared" si="0"/>
        <v>4.4674999999999994</v>
      </c>
      <c r="G19">
        <f t="shared" si="1"/>
        <v>44.674999999999997</v>
      </c>
      <c r="H19">
        <v>5</v>
      </c>
      <c r="I19">
        <f>($H$3-G19) *600/H19</f>
        <v>7.817999999999472</v>
      </c>
      <c r="J19">
        <f>($H$3-G19)/$H$3 *100</f>
        <v>0.14561864455080192</v>
      </c>
    </row>
    <row r="20" spans="1:15" x14ac:dyDescent="0.3">
      <c r="A20" t="s">
        <v>19</v>
      </c>
      <c r="B20">
        <v>4.33</v>
      </c>
      <c r="C20">
        <v>4.34</v>
      </c>
      <c r="D20">
        <v>4.24</v>
      </c>
      <c r="E20">
        <v>4.13</v>
      </c>
      <c r="F20">
        <f t="shared" si="0"/>
        <v>4.26</v>
      </c>
      <c r="G20">
        <f t="shared" si="1"/>
        <v>42.599999999999994</v>
      </c>
      <c r="H20">
        <v>5</v>
      </c>
      <c r="I20">
        <f>($H$2-G20) *600/H20</f>
        <v>20.826000000000704</v>
      </c>
      <c r="J20">
        <f>($H$2-G20)/$H$2 *100</f>
        <v>0.40574139859797903</v>
      </c>
      <c r="K20">
        <f>STDEV(I20:I21)</f>
        <v>9.1980450096754822</v>
      </c>
      <c r="L20">
        <f>AVERAGE(I20:I21)</f>
        <v>14.322000000000088</v>
      </c>
      <c r="N20">
        <f>STDEV(J20:J21)</f>
        <v>0.18393456332767941</v>
      </c>
      <c r="O20">
        <f>AVERAGE(J20:J21)</f>
        <v>0.27568002157439048</v>
      </c>
    </row>
    <row r="21" spans="1:15" x14ac:dyDescent="0.3">
      <c r="A21" t="s">
        <v>19</v>
      </c>
      <c r="B21">
        <v>4.5599999999999996</v>
      </c>
      <c r="C21">
        <v>4.5599999999999996</v>
      </c>
      <c r="D21">
        <v>4.4400000000000004</v>
      </c>
      <c r="E21">
        <v>4.3099999999999996</v>
      </c>
      <c r="F21">
        <f t="shared" si="0"/>
        <v>4.4674999999999994</v>
      </c>
      <c r="G21">
        <f t="shared" si="1"/>
        <v>44.674999999999997</v>
      </c>
      <c r="H21">
        <v>5</v>
      </c>
      <c r="I21">
        <f>($H$3-G21) *600/H21</f>
        <v>7.817999999999472</v>
      </c>
      <c r="J21">
        <f>($H$3-G21)/$H$3 *100</f>
        <v>0.14561864455080192</v>
      </c>
    </row>
    <row r="22" spans="1:15" x14ac:dyDescent="0.3">
      <c r="A22" t="s">
        <v>20</v>
      </c>
      <c r="B22">
        <v>4.3600000000000003</v>
      </c>
      <c r="C22">
        <v>4.3600000000000003</v>
      </c>
      <c r="D22">
        <v>4.25</v>
      </c>
      <c r="E22">
        <v>4.0999999999999996</v>
      </c>
      <c r="F22">
        <f t="shared" si="0"/>
        <v>4.2675000000000001</v>
      </c>
      <c r="G22">
        <f t="shared" si="1"/>
        <v>42.674999999999997</v>
      </c>
      <c r="H22">
        <v>5</v>
      </c>
      <c r="I22">
        <f>($H$2-G22) *600/H22</f>
        <v>11.826000000000363</v>
      </c>
      <c r="J22">
        <f>($H$2-G22)/$H$2 *100</f>
        <v>0.23039939401803927</v>
      </c>
      <c r="K22">
        <f>STDEV(I22:I23)</f>
        <v>1.4085567081233346</v>
      </c>
      <c r="L22">
        <f>AVERAGE(I22:I23)</f>
        <v>12.822000000000173</v>
      </c>
      <c r="N22">
        <f>STDEV(J22:J23)</f>
        <v>1.9074695456196843E-2</v>
      </c>
      <c r="O22">
        <f>AVERAGE(J22:J23)</f>
        <v>0.24388724052418428</v>
      </c>
    </row>
    <row r="23" spans="1:15" x14ac:dyDescent="0.3">
      <c r="A23" t="s">
        <v>20</v>
      </c>
      <c r="B23">
        <v>4.55</v>
      </c>
      <c r="C23">
        <v>4.5599999999999996</v>
      </c>
      <c r="D23">
        <v>4.45</v>
      </c>
      <c r="E23">
        <v>4.29</v>
      </c>
      <c r="F23">
        <f>AVERAGE(B23:E23)</f>
        <v>4.4624999999999995</v>
      </c>
      <c r="G23">
        <f t="shared" si="1"/>
        <v>44.624999999999993</v>
      </c>
      <c r="H23">
        <v>5</v>
      </c>
      <c r="I23">
        <f>($H$3-G23) *600/H23</f>
        <v>13.817999999999984</v>
      </c>
      <c r="J23">
        <f>($H$3-G23)/$H$3 *100</f>
        <v>0.2573750870303293</v>
      </c>
    </row>
    <row r="24" spans="1:15" x14ac:dyDescent="0.3">
      <c r="A24" t="s">
        <v>21</v>
      </c>
      <c r="B24">
        <v>4.3499999999999996</v>
      </c>
      <c r="C24">
        <v>4.37</v>
      </c>
      <c r="D24">
        <v>4.26</v>
      </c>
      <c r="E24">
        <v>4.13</v>
      </c>
      <c r="F24">
        <f t="shared" si="0"/>
        <v>4.2774999999999999</v>
      </c>
      <c r="G24">
        <f t="shared" si="1"/>
        <v>42.774999999999999</v>
      </c>
      <c r="H24">
        <v>5</v>
      </c>
      <c r="I24">
        <f>($H$2-G24) *600/H24</f>
        <v>-0.17399999999980764</v>
      </c>
      <c r="J24">
        <f>($H$2-G24)/$H$2 *100</f>
        <v>-3.3899454218749604E-3</v>
      </c>
      <c r="K24">
        <f>STDEV(I24:I25)</f>
        <v>15.562006040354049</v>
      </c>
      <c r="L24">
        <f>AVERAGE(I24:I25)</f>
        <v>-11.178000000000168</v>
      </c>
      <c r="N24">
        <f>STDEV(J24:J25)</f>
        <v>0.28975370716803145</v>
      </c>
      <c r="O24">
        <f>AVERAGE(J24:J25)</f>
        <v>-0.20827675663433118</v>
      </c>
    </row>
    <row r="25" spans="1:15" x14ac:dyDescent="0.3">
      <c r="A25" t="s">
        <v>21</v>
      </c>
      <c r="B25">
        <v>4.57</v>
      </c>
      <c r="C25">
        <v>4.59</v>
      </c>
      <c r="D25">
        <v>4.47</v>
      </c>
      <c r="E25">
        <v>4.34</v>
      </c>
      <c r="F25">
        <f t="shared" si="0"/>
        <v>4.4924999999999997</v>
      </c>
      <c r="G25">
        <f t="shared" si="1"/>
        <v>44.924999999999997</v>
      </c>
      <c r="H25">
        <v>5</v>
      </c>
      <c r="I25">
        <f>($H$3-G25) *600/H25</f>
        <v>-22.182000000000528</v>
      </c>
      <c r="J25">
        <f>($H$3-G25)/$H$3 *100</f>
        <v>-0.41316356784678737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B22C8-1C15-FF42-A8C9-82ABDD029995}">
  <dimension ref="A1:O26"/>
  <sheetViews>
    <sheetView topLeftCell="C1" workbookViewId="0">
      <selection activeCell="J24" sqref="J24:J25"/>
    </sheetView>
  </sheetViews>
  <sheetFormatPr defaultColWidth="11.44140625" defaultRowHeight="14.4" x14ac:dyDescent="0.3"/>
  <cols>
    <col min="8" max="8" width="61.77734375" customWidth="1"/>
    <col min="9" max="9" width="47.6640625" customWidth="1"/>
    <col min="10" max="10" width="48.109375" customWidth="1"/>
  </cols>
  <sheetData>
    <row r="1" spans="1:15" ht="31.2" x14ac:dyDescent="0.6">
      <c r="A1" s="3" t="s">
        <v>27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4.78</v>
      </c>
      <c r="C2">
        <v>4.7699999999999996</v>
      </c>
      <c r="D2">
        <v>4.6100000000000003</v>
      </c>
      <c r="E2">
        <v>4.5999999999999996</v>
      </c>
      <c r="F2">
        <f>AVERAGE(B2:E2)</f>
        <v>4.6899999999999995</v>
      </c>
      <c r="G2">
        <v>9.8330000000000002</v>
      </c>
      <c r="H2">
        <f>F2*G2</f>
        <v>46.116769999999995</v>
      </c>
      <c r="I2">
        <f>AVERAGE(H2:H3)</f>
        <v>47.395059999999994</v>
      </c>
    </row>
    <row r="3" spans="1:15" x14ac:dyDescent="0.3">
      <c r="A3" t="s">
        <v>24</v>
      </c>
      <c r="B3">
        <v>5.0599999999999996</v>
      </c>
      <c r="C3">
        <v>5.03</v>
      </c>
      <c r="D3">
        <v>4.8600000000000003</v>
      </c>
      <c r="E3">
        <v>4.8499999999999996</v>
      </c>
      <c r="F3">
        <f>AVERAGE(B3:E3)</f>
        <v>4.9499999999999993</v>
      </c>
      <c r="G3">
        <v>9.8330000000000002</v>
      </c>
      <c r="H3">
        <f>F3*G3</f>
        <v>48.673349999999992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4.4700000000000006</v>
      </c>
      <c r="C8">
        <v>5.0200000000000005</v>
      </c>
      <c r="D8">
        <v>4.4400000000000004</v>
      </c>
      <c r="E8">
        <v>4.3100000000000005</v>
      </c>
      <c r="F8">
        <f t="shared" ref="F8:F25" si="0">AVERAGE(B8:E8)</f>
        <v>4.5600000000000005</v>
      </c>
      <c r="G8">
        <f t="shared" ref="G8:G25" si="1">F8*10</f>
        <v>45.600000000000009</v>
      </c>
      <c r="H8">
        <v>5</v>
      </c>
      <c r="I8">
        <f>($H$2-G8) *600/H8</f>
        <v>62.012399999998422</v>
      </c>
      <c r="J8">
        <f>($H$2-G8)/$H$2 *100</f>
        <v>1.1205685046892635</v>
      </c>
      <c r="K8">
        <f>STDEV(I8:I9)</f>
        <v>45.106058729176688</v>
      </c>
      <c r="L8">
        <f>AVERAGE(I8:I9)</f>
        <v>93.907199999997886</v>
      </c>
      <c r="N8">
        <f>STDEV(J8:J9)</f>
        <v>0.73063897357619167</v>
      </c>
      <c r="O8">
        <f>AVERAGE(J8:J9)</f>
        <v>1.6372082775041679</v>
      </c>
    </row>
    <row r="9" spans="1:15" x14ac:dyDescent="0.3">
      <c r="A9" t="s">
        <v>8</v>
      </c>
      <c r="B9">
        <v>4.6700000000000008</v>
      </c>
      <c r="C9">
        <v>5.2600000000000007</v>
      </c>
      <c r="D9">
        <v>4.620000000000001</v>
      </c>
      <c r="E9">
        <v>4.5000000000000009</v>
      </c>
      <c r="F9">
        <f t="shared" si="0"/>
        <v>4.7625000000000011</v>
      </c>
      <c r="G9">
        <f t="shared" si="1"/>
        <v>47.625000000000014</v>
      </c>
      <c r="H9">
        <v>5</v>
      </c>
      <c r="I9">
        <f>($H$3-G9) *600/H9</f>
        <v>125.80199999999736</v>
      </c>
      <c r="J9">
        <f>($H$3-G9)/$H$3 *100</f>
        <v>2.153848050319072</v>
      </c>
    </row>
    <row r="10" spans="1:15" x14ac:dyDescent="0.3">
      <c r="A10" t="s">
        <v>9</v>
      </c>
      <c r="B10">
        <v>4.5000000000000009</v>
      </c>
      <c r="C10">
        <v>5.0500000000000007</v>
      </c>
      <c r="D10">
        <v>4.45</v>
      </c>
      <c r="E10">
        <v>4.330000000000001</v>
      </c>
      <c r="F10">
        <f t="shared" si="0"/>
        <v>4.5825000000000005</v>
      </c>
      <c r="G10">
        <f t="shared" si="1"/>
        <v>45.825000000000003</v>
      </c>
      <c r="H10">
        <v>5</v>
      </c>
      <c r="I10">
        <f>($H$2-G10) *600/H10</f>
        <v>35.012399999999104</v>
      </c>
      <c r="J10">
        <f>($H$2-G10)/$H$2 *100</f>
        <v>0.63267657296899271</v>
      </c>
      <c r="K10">
        <f>STDEV(I10:I11)</f>
        <v>40.863418042058186</v>
      </c>
      <c r="L10">
        <f>AVERAGE(I10:I11)</f>
        <v>63.907199999999165</v>
      </c>
      <c r="N10">
        <f>STDEV(J10:J11)</f>
        <v>0.67612176770470089</v>
      </c>
      <c r="O10">
        <f>AVERAGE(J10:J11)</f>
        <v>1.1107668598208229</v>
      </c>
    </row>
    <row r="11" spans="1:15" x14ac:dyDescent="0.3">
      <c r="A11" t="s">
        <v>11</v>
      </c>
      <c r="B11">
        <v>4.7</v>
      </c>
      <c r="C11">
        <v>5.28</v>
      </c>
      <c r="D11">
        <v>4.6500000000000004</v>
      </c>
      <c r="E11">
        <v>4.53</v>
      </c>
      <c r="F11">
        <f t="shared" si="0"/>
        <v>4.79</v>
      </c>
      <c r="G11">
        <f t="shared" si="1"/>
        <v>47.9</v>
      </c>
      <c r="H11">
        <v>5</v>
      </c>
      <c r="I11">
        <f>($H$3-G11) *600/H11</f>
        <v>92.801999999999225</v>
      </c>
      <c r="J11">
        <f>($H$3-G11)/$H$3 *100</f>
        <v>1.5888571466726529</v>
      </c>
    </row>
    <row r="12" spans="1:15" x14ac:dyDescent="0.3">
      <c r="A12" t="s">
        <v>12</v>
      </c>
      <c r="B12">
        <v>4.4800000000000004</v>
      </c>
      <c r="C12">
        <v>5.0400000000000009</v>
      </c>
      <c r="D12">
        <v>4.4400000000000004</v>
      </c>
      <c r="E12">
        <v>4.330000000000001</v>
      </c>
      <c r="F12">
        <f t="shared" si="0"/>
        <v>4.5725000000000007</v>
      </c>
      <c r="G12">
        <f t="shared" si="1"/>
        <v>45.725000000000009</v>
      </c>
      <c r="H12">
        <v>5</v>
      </c>
      <c r="I12">
        <f>($H$2-G12) *600/H12</f>
        <v>47.012399999998422</v>
      </c>
      <c r="J12">
        <f>($H$2-G12)/$H$2 *100</f>
        <v>0.84951743151132852</v>
      </c>
      <c r="K12">
        <f>STDEV(I12:I13)</f>
        <v>62.076621477654008</v>
      </c>
      <c r="L12">
        <f>AVERAGE(I12:I13)</f>
        <v>90.907199999998056</v>
      </c>
      <c r="N12">
        <f>STDEV(J12:J13)</f>
        <v>1.0312579979983294</v>
      </c>
      <c r="O12">
        <f>AVERAGE(J12:J13)</f>
        <v>1.5787269550488101</v>
      </c>
    </row>
    <row r="13" spans="1:15" x14ac:dyDescent="0.3">
      <c r="A13" t="s">
        <v>13</v>
      </c>
      <c r="B13">
        <v>4.660000000000001</v>
      </c>
      <c r="C13">
        <v>5.2500000000000009</v>
      </c>
      <c r="D13">
        <v>4.620000000000001</v>
      </c>
      <c r="E13">
        <v>4.49</v>
      </c>
      <c r="F13">
        <f t="shared" si="0"/>
        <v>4.7550000000000008</v>
      </c>
      <c r="G13">
        <f t="shared" si="1"/>
        <v>47.550000000000011</v>
      </c>
      <c r="H13">
        <v>5</v>
      </c>
      <c r="I13">
        <f>($H$3-G13) *600/H13</f>
        <v>134.80199999999769</v>
      </c>
      <c r="J13">
        <f>($H$3-G13)/$H$3 *100</f>
        <v>2.3079364785862917</v>
      </c>
    </row>
    <row r="14" spans="1:15" x14ac:dyDescent="0.3">
      <c r="A14" t="s">
        <v>14</v>
      </c>
      <c r="B14">
        <v>4.4700000000000006</v>
      </c>
      <c r="C14">
        <v>5.0200000000000005</v>
      </c>
      <c r="D14">
        <v>4.4400000000000004</v>
      </c>
      <c r="E14">
        <v>4.3000000000000007</v>
      </c>
      <c r="F14">
        <f t="shared" si="0"/>
        <v>4.557500000000001</v>
      </c>
      <c r="G14">
        <f t="shared" si="1"/>
        <v>45.57500000000001</v>
      </c>
      <c r="H14">
        <v>5</v>
      </c>
      <c r="I14">
        <f>($H$2-G14) *600/H14</f>
        <v>65.012399999998252</v>
      </c>
      <c r="J14">
        <f>($H$2-G14)/$H$2 *100</f>
        <v>1.1747787193248476</v>
      </c>
      <c r="K14">
        <f>STDEV(I14:I15)</f>
        <v>36.620777354939186</v>
      </c>
      <c r="L14">
        <f>AVERAGE(I14:I15)</f>
        <v>90.907199999998483</v>
      </c>
      <c r="N14">
        <f>STDEV(J14:J15)</f>
        <v>0.58334959066768555</v>
      </c>
      <c r="O14">
        <f>AVERAGE(J14:J15)</f>
        <v>1.5872691706883644</v>
      </c>
    </row>
    <row r="15" spans="1:15" x14ac:dyDescent="0.3">
      <c r="A15" t="s">
        <v>15</v>
      </c>
      <c r="B15">
        <v>4.6800000000000006</v>
      </c>
      <c r="C15">
        <v>5.2500000000000009</v>
      </c>
      <c r="D15">
        <v>4.6400000000000006</v>
      </c>
      <c r="E15">
        <v>4.5100000000000007</v>
      </c>
      <c r="F15">
        <f t="shared" si="0"/>
        <v>4.7700000000000005</v>
      </c>
      <c r="G15">
        <f t="shared" si="1"/>
        <v>47.7</v>
      </c>
      <c r="H15">
        <v>5</v>
      </c>
      <c r="I15">
        <f>($H$3-G15) *600/H15</f>
        <v>116.80199999999873</v>
      </c>
      <c r="J15">
        <f>($H$3-G15)/$H$3 *100</f>
        <v>1.9997596220518814</v>
      </c>
    </row>
    <row r="16" spans="1:15" x14ac:dyDescent="0.3">
      <c r="A16" t="s">
        <v>16</v>
      </c>
      <c r="B16">
        <v>4.47</v>
      </c>
      <c r="C16">
        <v>5.24</v>
      </c>
      <c r="D16">
        <v>4.45</v>
      </c>
      <c r="E16">
        <v>4.32</v>
      </c>
      <c r="F16">
        <f t="shared" si="0"/>
        <v>4.62</v>
      </c>
      <c r="G16">
        <f t="shared" si="1"/>
        <v>46.2</v>
      </c>
      <c r="H16">
        <v>5</v>
      </c>
      <c r="I16">
        <f>($H$2-G16) *600/H16</f>
        <v>-9.9876000000008958</v>
      </c>
      <c r="J16">
        <f>($H$2-G16)/$H$2 *100</f>
        <v>-0.18047664656481249</v>
      </c>
      <c r="K16">
        <f>STDEV(I16:I17)</f>
        <v>89.65378594392962</v>
      </c>
      <c r="L16">
        <f>AVERAGE(I16:I17)</f>
        <v>53.407199999998916</v>
      </c>
      <c r="N16">
        <f>STDEV(J16:J17)</f>
        <v>1.5416598501277192</v>
      </c>
      <c r="O16">
        <f>AVERAGE(J16:J17)</f>
        <v>0.90964148774353448</v>
      </c>
    </row>
    <row r="17" spans="1:15" x14ac:dyDescent="0.3">
      <c r="A17" t="s">
        <v>17</v>
      </c>
      <c r="B17">
        <v>4.6800000000000006</v>
      </c>
      <c r="C17">
        <v>5.2700000000000005</v>
      </c>
      <c r="D17">
        <v>4.6300000000000008</v>
      </c>
      <c r="E17">
        <v>4.5000000000000009</v>
      </c>
      <c r="F17">
        <f t="shared" si="0"/>
        <v>4.7700000000000005</v>
      </c>
      <c r="G17">
        <f t="shared" si="1"/>
        <v>47.7</v>
      </c>
      <c r="H17">
        <v>5</v>
      </c>
      <c r="I17">
        <f>($H$3-G17) *600/H17</f>
        <v>116.80199999999873</v>
      </c>
      <c r="J17">
        <f>($H$3-G17)/$H$3 *100</f>
        <v>1.9997596220518814</v>
      </c>
    </row>
    <row r="18" spans="1:15" x14ac:dyDescent="0.3">
      <c r="A18" t="s">
        <v>18</v>
      </c>
      <c r="B18">
        <v>4.4700000000000006</v>
      </c>
      <c r="C18">
        <v>5.2700000000000005</v>
      </c>
      <c r="D18">
        <v>4.45</v>
      </c>
      <c r="E18">
        <v>4.330000000000001</v>
      </c>
      <c r="F18">
        <f t="shared" si="0"/>
        <v>4.6300000000000008</v>
      </c>
      <c r="G18">
        <f t="shared" si="1"/>
        <v>46.300000000000011</v>
      </c>
      <c r="H18">
        <v>5</v>
      </c>
      <c r="I18">
        <f>($H$2-G18) *600/H18</f>
        <v>-21.987600000001919</v>
      </c>
      <c r="J18">
        <f>($H$2-G18)/$H$2 *100</f>
        <v>-0.39731750510717906</v>
      </c>
      <c r="K18">
        <f>STDEV(I18:I19)</f>
        <v>87.532465600370699</v>
      </c>
      <c r="L18">
        <f>AVERAGE(I18:I19)</f>
        <v>39.907199999998397</v>
      </c>
      <c r="N18">
        <f>STDEV(J18:J19)</f>
        <v>1.5133945374244666</v>
      </c>
      <c r="O18">
        <f>AVERAGE(J18:J19)</f>
        <v>0.67281403491633951</v>
      </c>
    </row>
    <row r="19" spans="1:15" x14ac:dyDescent="0.3">
      <c r="A19" t="s">
        <v>18</v>
      </c>
      <c r="B19">
        <v>4.7</v>
      </c>
      <c r="C19">
        <v>5.2700000000000005</v>
      </c>
      <c r="D19">
        <v>4.6500000000000004</v>
      </c>
      <c r="E19">
        <v>4.5100000000000007</v>
      </c>
      <c r="F19">
        <f t="shared" si="0"/>
        <v>4.7825000000000006</v>
      </c>
      <c r="G19">
        <f t="shared" si="1"/>
        <v>47.825000000000003</v>
      </c>
      <c r="H19">
        <v>5</v>
      </c>
      <c r="I19">
        <f>($H$3-G19) *600/H19</f>
        <v>101.80199999999871</v>
      </c>
      <c r="J19">
        <f>($H$3-G19)/$H$3 *100</f>
        <v>1.7429455749398581</v>
      </c>
    </row>
    <row r="20" spans="1:15" x14ac:dyDescent="0.3">
      <c r="A20" t="s">
        <v>19</v>
      </c>
      <c r="B20">
        <v>4.5100000000000007</v>
      </c>
      <c r="C20">
        <v>5.23</v>
      </c>
      <c r="D20">
        <v>4.41</v>
      </c>
      <c r="E20">
        <v>4.29</v>
      </c>
      <c r="F20">
        <f t="shared" si="0"/>
        <v>4.6100000000000003</v>
      </c>
      <c r="G20">
        <f t="shared" si="1"/>
        <v>46.1</v>
      </c>
      <c r="H20">
        <v>5</v>
      </c>
      <c r="I20">
        <f>($H$2-G20) *600/H20</f>
        <v>2.0123999999992748</v>
      </c>
      <c r="J20">
        <f>($H$2-G20)/$H$2 *100</f>
        <v>3.6364211977538669E-2</v>
      </c>
      <c r="K20">
        <f>STDEV(I20:I21)</f>
        <v>72.683223195452229</v>
      </c>
      <c r="L20">
        <f>AVERAGE(I20:I21)</f>
        <v>53.407199999998909</v>
      </c>
      <c r="N20">
        <f>STDEV(J20:J21)</f>
        <v>1.2430542452406093</v>
      </c>
      <c r="O20">
        <f>AVERAGE(J20:J21)</f>
        <v>0.91533629816989925</v>
      </c>
    </row>
    <row r="21" spans="1:15" x14ac:dyDescent="0.3">
      <c r="A21" t="s">
        <v>19</v>
      </c>
      <c r="B21">
        <v>4.7</v>
      </c>
      <c r="C21">
        <v>5.2700000000000005</v>
      </c>
      <c r="D21">
        <v>4.6400000000000006</v>
      </c>
      <c r="E21">
        <v>4.5100000000000007</v>
      </c>
      <c r="F21">
        <f t="shared" si="0"/>
        <v>4.78</v>
      </c>
      <c r="G21">
        <f t="shared" si="1"/>
        <v>47.800000000000004</v>
      </c>
      <c r="H21">
        <v>5</v>
      </c>
      <c r="I21">
        <f>($H$3-G21) *600/H21</f>
        <v>104.80199999999854</v>
      </c>
      <c r="J21">
        <f>($H$3-G21)/$H$3 *100</f>
        <v>1.7943083843622598</v>
      </c>
    </row>
    <row r="22" spans="1:15" x14ac:dyDescent="0.3">
      <c r="A22" t="s">
        <v>20</v>
      </c>
      <c r="B22">
        <v>4.5100000000000007</v>
      </c>
      <c r="C22">
        <v>5.2700000000000005</v>
      </c>
      <c r="D22">
        <v>4.4600000000000009</v>
      </c>
      <c r="E22">
        <v>4.330000000000001</v>
      </c>
      <c r="F22">
        <f t="shared" si="0"/>
        <v>4.642500000000001</v>
      </c>
      <c r="G22">
        <f t="shared" si="1"/>
        <v>46.425000000000011</v>
      </c>
      <c r="H22">
        <v>5</v>
      </c>
      <c r="I22">
        <f>($H$2-G22) *600/H22</f>
        <v>-36.987600000001919</v>
      </c>
      <c r="J22">
        <f>($H$2-G22)/$H$2 *100</f>
        <v>-0.6683685782851142</v>
      </c>
      <c r="K22">
        <f>STDEV(I22:I23)</f>
        <v>70.561902851893308</v>
      </c>
      <c r="L22">
        <f>AVERAGE(I22:I23)</f>
        <v>12.907199999998227</v>
      </c>
      <c r="N22">
        <f>STDEV(J22:J23)</f>
        <v>1.2329097083526013</v>
      </c>
      <c r="O22">
        <f>AVERAGE(J22:J23)</f>
        <v>0.20343023708173874</v>
      </c>
    </row>
    <row r="23" spans="1:15" x14ac:dyDescent="0.3">
      <c r="A23" t="s">
        <v>20</v>
      </c>
      <c r="B23">
        <v>4.74</v>
      </c>
      <c r="C23">
        <v>5.2700000000000005</v>
      </c>
      <c r="D23">
        <v>4.7</v>
      </c>
      <c r="E23">
        <v>4.5500000000000007</v>
      </c>
      <c r="F23">
        <f>AVERAGE(B23:E23)</f>
        <v>4.8150000000000004</v>
      </c>
      <c r="G23">
        <f t="shared" si="1"/>
        <v>48.150000000000006</v>
      </c>
      <c r="H23">
        <v>5</v>
      </c>
      <c r="I23">
        <f>($H$3-G23) *600/H23</f>
        <v>62.801999999998372</v>
      </c>
      <c r="J23">
        <f>($H$3-G23)/$H$3 *100</f>
        <v>1.0752290524485917</v>
      </c>
    </row>
    <row r="24" spans="1:15" x14ac:dyDescent="0.3">
      <c r="A24" t="s">
        <v>21</v>
      </c>
      <c r="B24">
        <v>4.5100000000000007</v>
      </c>
      <c r="C24">
        <v>5.2700000000000005</v>
      </c>
      <c r="D24">
        <v>4.4600000000000009</v>
      </c>
      <c r="E24">
        <v>4.330000000000001</v>
      </c>
      <c r="F24">
        <f t="shared" si="0"/>
        <v>4.642500000000001</v>
      </c>
      <c r="G24">
        <f t="shared" si="1"/>
        <v>46.425000000000011</v>
      </c>
      <c r="H24">
        <v>5</v>
      </c>
      <c r="I24">
        <f>($H$2-G24) *600/H24</f>
        <v>-36.987600000001919</v>
      </c>
      <c r="J24">
        <f>($I$2-G24)/$I$2 *100</f>
        <v>2.0467533958180084</v>
      </c>
      <c r="K24">
        <f>STDEV(I24:I25)</f>
        <v>83.289824913251053</v>
      </c>
      <c r="L24">
        <f>AVERAGE(I24:I25)</f>
        <v>21.907199999998141</v>
      </c>
      <c r="N24">
        <f>STDEV(J24:J25)</f>
        <v>2.3498085673249691</v>
      </c>
      <c r="O24">
        <f>AVERAGE(J24:J25)</f>
        <v>0.38518782337227664</v>
      </c>
    </row>
    <row r="25" spans="1:15" x14ac:dyDescent="0.3">
      <c r="A25" t="s">
        <v>21</v>
      </c>
      <c r="B25">
        <v>4.7300000000000004</v>
      </c>
      <c r="C25">
        <v>5.2700000000000005</v>
      </c>
      <c r="D25">
        <v>4.6700000000000008</v>
      </c>
      <c r="E25">
        <v>4.53</v>
      </c>
      <c r="F25">
        <f t="shared" si="0"/>
        <v>4.8000000000000007</v>
      </c>
      <c r="G25">
        <f t="shared" si="1"/>
        <v>48.000000000000007</v>
      </c>
      <c r="H25">
        <v>5</v>
      </c>
      <c r="I25">
        <f>($H$3-G25) *600/H25</f>
        <v>80.801999999998202</v>
      </c>
      <c r="J25">
        <f>($I$2-G25)/$I$2 *100</f>
        <v>-1.2763777490734551</v>
      </c>
    </row>
    <row r="26" spans="1:15" x14ac:dyDescent="0.3">
      <c r="D26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BB70C-5F32-0041-AF27-83957F77B042}">
  <dimension ref="A1:O50"/>
  <sheetViews>
    <sheetView topLeftCell="D1" workbookViewId="0">
      <selection activeCell="J24" sqref="J24:J25"/>
    </sheetView>
  </sheetViews>
  <sheetFormatPr defaultColWidth="11.44140625" defaultRowHeight="14.4" x14ac:dyDescent="0.3"/>
  <cols>
    <col min="2" max="5" width="12.6640625" bestFit="1" customWidth="1"/>
  </cols>
  <sheetData>
    <row r="1" spans="1:15" ht="31.2" x14ac:dyDescent="0.6">
      <c r="A1" s="3" t="s">
        <v>28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 s="9">
        <v>4.3136363636363635</v>
      </c>
      <c r="C2" s="9">
        <v>3.7409090909090907</v>
      </c>
      <c r="D2" s="9">
        <v>4.0681818181818175</v>
      </c>
      <c r="E2" s="9">
        <v>3.9999999999999991</v>
      </c>
      <c r="F2">
        <f>AVERAGE(B2:E2)</f>
        <v>4.0306818181818178</v>
      </c>
      <c r="G2">
        <v>9.8330000000000002</v>
      </c>
      <c r="H2">
        <f>F2*G2</f>
        <v>39.633694318181817</v>
      </c>
    </row>
    <row r="3" spans="1:15" x14ac:dyDescent="0.3">
      <c r="A3" t="s">
        <v>24</v>
      </c>
      <c r="B3" s="9">
        <v>4.3454545454545448</v>
      </c>
      <c r="C3" s="9">
        <v>3.7772727272727273</v>
      </c>
      <c r="D3" s="9">
        <v>4.0954545454545448</v>
      </c>
      <c r="E3" s="9">
        <v>4.0227272727272725</v>
      </c>
      <c r="F3">
        <f>AVERAGE(B3:E3)</f>
        <v>4.0602272727272721</v>
      </c>
      <c r="G3">
        <v>9.6660000000000004</v>
      </c>
      <c r="H3">
        <f>F3*G3</f>
        <v>39.246156818181817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 s="9">
        <v>3.9954545454545447</v>
      </c>
      <c r="C8" s="9">
        <v>3.4363636363636361</v>
      </c>
      <c r="D8" s="9">
        <v>3.7499999999999996</v>
      </c>
      <c r="E8" s="9">
        <v>3.6863636363636356</v>
      </c>
      <c r="F8">
        <f t="shared" ref="F8:F25" si="0">AVERAGE(B8:E8)</f>
        <v>3.7170454545454539</v>
      </c>
      <c r="G8">
        <f t="shared" ref="G8:G25" si="1">F8*10</f>
        <v>37.17045454545454</v>
      </c>
      <c r="H8">
        <v>5</v>
      </c>
      <c r="I8">
        <f>($H$2-G8) *600/H8</f>
        <v>295.58877272727329</v>
      </c>
      <c r="J8">
        <f>($H$2-G8)/$H$2 *100</f>
        <v>6.2150143081596987</v>
      </c>
      <c r="K8">
        <f>STDEV(I8:I9)</f>
        <v>15.328178684301594</v>
      </c>
      <c r="L8">
        <f>AVERAGE(I8:I9)</f>
        <v>306.42743181818207</v>
      </c>
      <c r="N8">
        <f>STDEV(J8:J9)</f>
        <v>0.36886631027072941</v>
      </c>
      <c r="O8">
        <f>AVERAGE(J8:J9)</f>
        <v>6.4758421775033925</v>
      </c>
    </row>
    <row r="9" spans="1:15" x14ac:dyDescent="0.3">
      <c r="A9" t="s">
        <v>8</v>
      </c>
      <c r="B9" s="9">
        <v>3.9363636363636361</v>
      </c>
      <c r="C9" s="9">
        <v>3.3863636363636362</v>
      </c>
      <c r="D9" s="9">
        <v>3.6863636363636356</v>
      </c>
      <c r="E9" s="9">
        <v>3.6318181818181818</v>
      </c>
      <c r="F9">
        <f t="shared" si="0"/>
        <v>3.6602272727272727</v>
      </c>
      <c r="G9">
        <f t="shared" si="1"/>
        <v>36.602272727272727</v>
      </c>
      <c r="H9">
        <v>5</v>
      </c>
      <c r="I9">
        <f>($H$3-G9) *600/H9</f>
        <v>317.26609090909079</v>
      </c>
      <c r="J9">
        <f>($H$3-G9)/$H$3 *100</f>
        <v>6.7366700468470864</v>
      </c>
    </row>
    <row r="10" spans="1:15" x14ac:dyDescent="0.3">
      <c r="A10" t="s">
        <v>9</v>
      </c>
      <c r="B10" s="9">
        <v>4.0590909090909086</v>
      </c>
      <c r="C10" s="9">
        <v>3.5</v>
      </c>
      <c r="D10" s="9">
        <v>3.795454545454545</v>
      </c>
      <c r="E10" s="9">
        <v>3.7409090909090907</v>
      </c>
      <c r="F10">
        <f t="shared" si="0"/>
        <v>3.773863636363636</v>
      </c>
      <c r="G10">
        <f t="shared" si="1"/>
        <v>37.73863636363636</v>
      </c>
      <c r="H10">
        <v>5</v>
      </c>
      <c r="I10">
        <f>($H$2-G10) *600/H10</f>
        <v>227.40695454545488</v>
      </c>
      <c r="J10">
        <f>($H$2-G10)/$H$2 *100</f>
        <v>4.7814315247319907</v>
      </c>
      <c r="K10">
        <f>STDEV(I10:I11)</f>
        <v>12.435469124902282</v>
      </c>
      <c r="L10">
        <f>AVERAGE(I10:I11)</f>
        <v>236.20015909090921</v>
      </c>
      <c r="N10">
        <f>STDEV(J10:J11)</f>
        <v>0.29743418080724426</v>
      </c>
      <c r="O10">
        <f>AVERAGE(J10:J11)</f>
        <v>4.9917492509374588</v>
      </c>
    </row>
    <row r="11" spans="1:15" x14ac:dyDescent="0.3">
      <c r="A11" t="s">
        <v>11</v>
      </c>
      <c r="B11" s="9">
        <v>4.0045454545454549</v>
      </c>
      <c r="C11" s="9">
        <v>3.4318181818181817</v>
      </c>
      <c r="D11" s="9">
        <v>3.754545454545454</v>
      </c>
      <c r="E11" s="9">
        <v>3.6909090909090905</v>
      </c>
      <c r="F11">
        <f t="shared" si="0"/>
        <v>3.7204545454545457</v>
      </c>
      <c r="G11">
        <f t="shared" si="1"/>
        <v>37.204545454545453</v>
      </c>
      <c r="H11">
        <v>5</v>
      </c>
      <c r="I11">
        <f>($H$3-G11) *600/H11</f>
        <v>244.99336363636357</v>
      </c>
      <c r="J11">
        <f>($H$3-G11)/$H$3 *100</f>
        <v>5.2020669771429269</v>
      </c>
    </row>
    <row r="12" spans="1:15" x14ac:dyDescent="0.3">
      <c r="A12" t="s">
        <v>12</v>
      </c>
      <c r="B12" s="9">
        <v>4.0772727272727272</v>
      </c>
      <c r="C12" s="9">
        <v>3.4954545454545451</v>
      </c>
      <c r="D12" s="9">
        <v>3.8181818181818179</v>
      </c>
      <c r="E12" s="9">
        <v>3.754545454545454</v>
      </c>
      <c r="F12">
        <f>AVERAGE(B12:E12)</f>
        <v>3.7863636363636362</v>
      </c>
      <c r="G12">
        <f t="shared" si="1"/>
        <v>37.86363636363636</v>
      </c>
      <c r="H12">
        <v>5</v>
      </c>
      <c r="I12">
        <f>($H$2-G12) *600/H12</f>
        <v>212.40695454545488</v>
      </c>
      <c r="J12">
        <f>($H$2-G12)/$H$2 *100</f>
        <v>4.4660433123778969</v>
      </c>
      <c r="K12">
        <f>STDEV(I12:I13)</f>
        <v>88.809365454080776</v>
      </c>
      <c r="L12">
        <f>AVERAGE(I12:I13)</f>
        <v>149.60925000000003</v>
      </c>
      <c r="N12">
        <f>STDEV(J12:J13)</f>
        <v>1.8545503263616401</v>
      </c>
      <c r="O12">
        <f>AVERAGE(J12:J13)</f>
        <v>3.1546782005558551</v>
      </c>
    </row>
    <row r="13" spans="1:15" x14ac:dyDescent="0.3">
      <c r="A13" t="s">
        <v>13</v>
      </c>
      <c r="B13" s="9">
        <v>4.1409090909090907</v>
      </c>
      <c r="C13" s="9">
        <v>3.5545454545454542</v>
      </c>
      <c r="D13" s="9">
        <v>3.8954545454545451</v>
      </c>
      <c r="E13" s="9">
        <v>3.8181818181818179</v>
      </c>
      <c r="F13">
        <f>AVERAGE(B13:E13)</f>
        <v>3.8522727272727271</v>
      </c>
      <c r="G13">
        <f t="shared" si="1"/>
        <v>38.522727272727273</v>
      </c>
      <c r="H13">
        <v>5</v>
      </c>
      <c r="I13">
        <f>($H$3-G13) *600/H13</f>
        <v>86.811545454545183</v>
      </c>
      <c r="J13">
        <f>($H$3-G13)/$H$3 *100</f>
        <v>1.8433130887338129</v>
      </c>
    </row>
    <row r="14" spans="1:15" x14ac:dyDescent="0.3">
      <c r="A14" t="s">
        <v>14</v>
      </c>
      <c r="B14" s="9">
        <v>4.124545454545455</v>
      </c>
      <c r="C14" s="9">
        <v>3.5518181818181813</v>
      </c>
      <c r="D14" s="9">
        <v>3.8745454545454536</v>
      </c>
      <c r="E14" s="9">
        <v>3.8109090909090901</v>
      </c>
      <c r="F14">
        <f t="shared" si="0"/>
        <v>3.8404545454545449</v>
      </c>
      <c r="G14">
        <f t="shared" si="1"/>
        <v>38.404545454545449</v>
      </c>
      <c r="H14">
        <v>5</v>
      </c>
      <c r="I14">
        <f>($H$2-G14) *600/H14</f>
        <v>147.49786363636417</v>
      </c>
      <c r="J14">
        <f>($H$2-G14)/$H$2 *100</f>
        <v>3.1012725025547274</v>
      </c>
      <c r="K14">
        <f>STDEV(I14:I15)</f>
        <v>88.616518150121024</v>
      </c>
      <c r="L14">
        <f>AVERAGE(I14:I15)</f>
        <v>84.836522727272836</v>
      </c>
      <c r="N14">
        <f>STDEV(J14:J15)</f>
        <v>1.8599848099821048</v>
      </c>
      <c r="O14">
        <f>AVERAGE(J14:J15)</f>
        <v>1.7860646305124088</v>
      </c>
    </row>
    <row r="15" spans="1:15" x14ac:dyDescent="0.3">
      <c r="A15" t="s">
        <v>15</v>
      </c>
      <c r="B15" s="9">
        <v>4.1936363636363634</v>
      </c>
      <c r="C15" s="9">
        <v>3.6300000000000003</v>
      </c>
      <c r="D15" s="9">
        <v>3.934545454545455</v>
      </c>
      <c r="E15" s="9">
        <v>3.8663636363636362</v>
      </c>
      <c r="F15">
        <f t="shared" si="0"/>
        <v>3.9061363636363637</v>
      </c>
      <c r="G15">
        <f t="shared" si="1"/>
        <v>39.061363636363637</v>
      </c>
      <c r="H15">
        <v>5</v>
      </c>
      <c r="I15">
        <f>($H$3-G15) *600/H15</f>
        <v>22.1751818181815</v>
      </c>
      <c r="J15">
        <f>($H$3-G15)/$H$3 *100</f>
        <v>0.47085675847009006</v>
      </c>
    </row>
    <row r="16" spans="1:15" x14ac:dyDescent="0.3">
      <c r="A16" t="s">
        <v>16</v>
      </c>
      <c r="B16" s="9">
        <v>4.254545454545454</v>
      </c>
      <c r="C16" s="9">
        <v>3.6409090909090907</v>
      </c>
      <c r="D16" s="9">
        <v>3.9863636363636359</v>
      </c>
      <c r="E16" s="9">
        <v>3.9181818181818175</v>
      </c>
      <c r="F16">
        <f t="shared" si="0"/>
        <v>3.9499999999999997</v>
      </c>
      <c r="G16">
        <f t="shared" si="1"/>
        <v>39.5</v>
      </c>
      <c r="H16">
        <v>5</v>
      </c>
      <c r="I16">
        <f>($H$2-G16) *600/H16</f>
        <v>16.043318181818051</v>
      </c>
      <c r="J16">
        <f>($H$2-G16)/$H$2 *100</f>
        <v>0.33732489610610256</v>
      </c>
      <c r="K16">
        <f>STDEV(I16:I17)</f>
        <v>3.9565517116945053</v>
      </c>
      <c r="L16">
        <f>AVERAGE(I16:I17)</f>
        <v>13.245613636363629</v>
      </c>
      <c r="N16">
        <f>STDEV(J16:J17)</f>
        <v>8.1656126662298767E-2</v>
      </c>
      <c r="O16">
        <f>AVERAGE(J16:J17)</f>
        <v>0.27958529521776332</v>
      </c>
    </row>
    <row r="17" spans="1:15" x14ac:dyDescent="0.3">
      <c r="A17" t="s">
        <v>17</v>
      </c>
      <c r="B17" s="9">
        <v>4.213636363636363</v>
      </c>
      <c r="C17" s="9">
        <v>3.6181818181818177</v>
      </c>
      <c r="D17" s="9">
        <v>3.9454545454545449</v>
      </c>
      <c r="E17" s="9">
        <v>3.8863636363636362</v>
      </c>
      <c r="F17">
        <f t="shared" si="0"/>
        <v>3.9159090909090906</v>
      </c>
      <c r="G17">
        <f t="shared" si="1"/>
        <v>39.159090909090907</v>
      </c>
      <c r="H17">
        <v>5</v>
      </c>
      <c r="I17">
        <f>($H$3-G17) *600/H17</f>
        <v>10.447909090909206</v>
      </c>
      <c r="J17">
        <f>($H$3-G17)/$H$3 *100</f>
        <v>0.22184569432942405</v>
      </c>
    </row>
    <row r="18" spans="1:15" x14ac:dyDescent="0.3">
      <c r="A18" t="s">
        <v>18</v>
      </c>
      <c r="B18" s="9">
        <v>4.295454545454545</v>
      </c>
      <c r="C18" s="9">
        <v>3.6863636363636356</v>
      </c>
      <c r="D18" s="9">
        <v>4.0318181818181813</v>
      </c>
      <c r="E18" s="9">
        <v>3.9681818181818183</v>
      </c>
      <c r="F18">
        <f t="shared" si="0"/>
        <v>3.9954545454545451</v>
      </c>
      <c r="G18">
        <f t="shared" si="1"/>
        <v>39.954545454545453</v>
      </c>
      <c r="H18">
        <v>5</v>
      </c>
      <c r="I18">
        <f>($H$2-G18) *600/H18</f>
        <v>-38.502136363636339</v>
      </c>
      <c r="J18">
        <f>($H$2-G18)/$H$2 *100</f>
        <v>-0.80954133063605649</v>
      </c>
      <c r="K18">
        <f>STDEV(I18:I19)</f>
        <v>80.896262030691204</v>
      </c>
      <c r="L18">
        <f>AVERAGE(I18:I19)</f>
        <v>18.700159090909239</v>
      </c>
      <c r="N18">
        <f>STDEV(J18:J19)</f>
        <v>1.7120584080005397</v>
      </c>
      <c r="O18">
        <f>AVERAGE(J18:J19)</f>
        <v>0.40106677944857</v>
      </c>
    </row>
    <row r="19" spans="1:15" x14ac:dyDescent="0.3">
      <c r="A19" t="s">
        <v>18</v>
      </c>
      <c r="B19" s="9">
        <v>4.1500000000000004</v>
      </c>
      <c r="C19" s="9">
        <v>3.5818181818181816</v>
      </c>
      <c r="D19" s="9">
        <v>3.8863636363636362</v>
      </c>
      <c r="E19" s="9">
        <v>3.8272727272727267</v>
      </c>
      <c r="F19">
        <f t="shared" si="0"/>
        <v>3.8613636363636363</v>
      </c>
      <c r="G19">
        <f t="shared" si="1"/>
        <v>38.61363636363636</v>
      </c>
      <c r="H19">
        <v>5</v>
      </c>
      <c r="I19">
        <f>($H$3-G19) *600/H19</f>
        <v>75.902454545454816</v>
      </c>
      <c r="J19">
        <f>($H$3-G19)/$H$3 *100</f>
        <v>1.6116748895331965</v>
      </c>
    </row>
    <row r="20" spans="1:15" x14ac:dyDescent="0.3">
      <c r="A20" t="s">
        <v>19</v>
      </c>
      <c r="B20" s="9">
        <v>4.2590909090909088</v>
      </c>
      <c r="C20" s="9">
        <v>3.6636363636363636</v>
      </c>
      <c r="D20" s="9">
        <v>3.9863636363636359</v>
      </c>
      <c r="E20" s="9">
        <v>3.9363636363636361</v>
      </c>
      <c r="F20">
        <f t="shared" si="0"/>
        <v>3.961363636363636</v>
      </c>
      <c r="G20">
        <f t="shared" si="1"/>
        <v>39.61363636363636</v>
      </c>
      <c r="H20">
        <v>5</v>
      </c>
      <c r="I20">
        <f>($H$2-G20) *600/H20</f>
        <v>2.4069545454548802</v>
      </c>
      <c r="J20">
        <f>($H$2-G20)/$H$2 *100</f>
        <v>5.0608339420571802E-2</v>
      </c>
      <c r="K20">
        <f>STDEV(I20:I21)</f>
        <v>54.861875996095151</v>
      </c>
      <c r="L20">
        <f>AVERAGE(I20:I21)</f>
        <v>41.200159090909239</v>
      </c>
      <c r="N20">
        <f>STDEV(J20:J21)</f>
        <v>1.1652630965068482</v>
      </c>
      <c r="O20">
        <f>AVERAGE(J20:J21)</f>
        <v>0.87457377682699866</v>
      </c>
    </row>
    <row r="21" spans="1:15" x14ac:dyDescent="0.3">
      <c r="A21" t="s">
        <v>19</v>
      </c>
      <c r="B21" s="9">
        <v>4.1454545454545446</v>
      </c>
      <c r="C21" s="9">
        <v>3.5681818181818179</v>
      </c>
      <c r="D21" s="9">
        <v>3.8863636363636362</v>
      </c>
      <c r="E21" s="9">
        <v>3.8318181818181816</v>
      </c>
      <c r="F21">
        <f t="shared" si="0"/>
        <v>3.8579545454545454</v>
      </c>
      <c r="G21">
        <f t="shared" si="1"/>
        <v>38.579545454545453</v>
      </c>
      <c r="H21">
        <v>5</v>
      </c>
      <c r="I21">
        <f>($H$3-G21) *600/H21</f>
        <v>79.993363636363597</v>
      </c>
      <c r="J21">
        <f>($H$3-G21)/$H$3 *100</f>
        <v>1.6985392142334255</v>
      </c>
    </row>
    <row r="22" spans="1:15" x14ac:dyDescent="0.3">
      <c r="A22" t="s">
        <v>20</v>
      </c>
      <c r="B22" s="9">
        <v>4.254545454545454</v>
      </c>
      <c r="C22" s="9">
        <v>3.6409090909090907</v>
      </c>
      <c r="D22" s="9">
        <v>3.9954545454545447</v>
      </c>
      <c r="E22" s="9">
        <v>3.9318181818181817</v>
      </c>
      <c r="F22">
        <f t="shared" si="0"/>
        <v>3.9556818181818176</v>
      </c>
      <c r="G22">
        <f t="shared" si="1"/>
        <v>39.556818181818173</v>
      </c>
      <c r="H22">
        <v>5</v>
      </c>
      <c r="I22">
        <f>($H$2-G22) *600/H22</f>
        <v>9.2251363636373185</v>
      </c>
      <c r="J22">
        <f>($H$2-G22)/$H$2 *100</f>
        <v>0.19396661776335511</v>
      </c>
      <c r="K22">
        <f>STDEV(I22:I23)</f>
        <v>67.396950753493101</v>
      </c>
      <c r="L22">
        <f>AVERAGE(I22:I23)</f>
        <v>56.881977272728086</v>
      </c>
      <c r="N22">
        <f>STDEV(J22:J23)</f>
        <v>1.432427603983808</v>
      </c>
      <c r="O22">
        <f>AVERAGE(J22:J23)</f>
        <v>1.2068458900991044</v>
      </c>
    </row>
    <row r="23" spans="1:15" x14ac:dyDescent="0.3">
      <c r="A23" t="s">
        <v>20</v>
      </c>
      <c r="B23" s="9">
        <v>4.1227272727272721</v>
      </c>
      <c r="C23" s="9">
        <v>3.5590909090909086</v>
      </c>
      <c r="D23" s="9">
        <v>3.8636363636363633</v>
      </c>
      <c r="E23" s="9">
        <v>3.8045454545454538</v>
      </c>
      <c r="F23">
        <f t="shared" si="0"/>
        <v>3.8374999999999995</v>
      </c>
      <c r="G23">
        <f t="shared" si="1"/>
        <v>38.374999999999993</v>
      </c>
      <c r="H23">
        <v>5</v>
      </c>
      <c r="I23">
        <f>($H$3-G23) *600/H23</f>
        <v>104.53881818181885</v>
      </c>
      <c r="J23">
        <f>($H$3-G23)/$H$3 *100</f>
        <v>2.2197251624348535</v>
      </c>
    </row>
    <row r="24" spans="1:15" x14ac:dyDescent="0.3">
      <c r="A24" t="s">
        <v>21</v>
      </c>
      <c r="B24" s="9">
        <v>4.2</v>
      </c>
      <c r="C24" s="9">
        <v>3.6045454545454541</v>
      </c>
      <c r="D24" s="9">
        <v>3.9363636363636361</v>
      </c>
      <c r="E24" s="9">
        <v>3.8818181818181809</v>
      </c>
      <c r="F24">
        <f t="shared" si="0"/>
        <v>3.9056818181818178</v>
      </c>
      <c r="G24">
        <f t="shared" si="1"/>
        <v>39.05681818181818</v>
      </c>
      <c r="H24">
        <v>5</v>
      </c>
      <c r="I24">
        <f>($H$2-G24) *600/H24</f>
        <v>69.225136363636466</v>
      </c>
      <c r="J24">
        <f>($H$2-G24)/$H$2 *100</f>
        <v>1.4555194671797156</v>
      </c>
      <c r="K24">
        <f>STDEV(I24:I25)</f>
        <v>1.063842152295206</v>
      </c>
      <c r="L24">
        <f>AVERAGE(I24:I25)</f>
        <v>68.472886363636434</v>
      </c>
      <c r="N24">
        <f>STDEV(J24:J25)</f>
        <v>1.24261480122612E-2</v>
      </c>
      <c r="O24">
        <f>AVERAGE(J24:J25)</f>
        <v>1.4467328536562181</v>
      </c>
    </row>
    <row r="25" spans="1:15" x14ac:dyDescent="0.3">
      <c r="A25" t="s">
        <v>21</v>
      </c>
      <c r="B25" s="9">
        <v>4.1590909090909092</v>
      </c>
      <c r="C25" s="9">
        <v>3.5636363636363635</v>
      </c>
      <c r="D25" s="9">
        <v>3.9045454545454543</v>
      </c>
      <c r="E25" s="9">
        <v>3.8454545454545457</v>
      </c>
      <c r="F25">
        <f t="shared" si="0"/>
        <v>3.8681818181818182</v>
      </c>
      <c r="G25">
        <f t="shared" si="1"/>
        <v>38.68181818181818</v>
      </c>
      <c r="H25">
        <v>5</v>
      </c>
      <c r="I25">
        <f>($H$3-G25) *600/H25</f>
        <v>67.720636363636402</v>
      </c>
      <c r="J25">
        <f>($H$3-G25)/$H$3 *100</f>
        <v>1.4379462401327203</v>
      </c>
    </row>
    <row r="29" spans="1:15" x14ac:dyDescent="0.3">
      <c r="B29" s="9"/>
      <c r="C29" s="9"/>
      <c r="D29" s="9"/>
      <c r="E29" s="9"/>
    </row>
    <row r="30" spans="1:15" x14ac:dyDescent="0.3">
      <c r="B30" s="9"/>
      <c r="C30" s="9"/>
      <c r="D30" s="9"/>
      <c r="E30" s="9"/>
    </row>
    <row r="32" spans="1:15" x14ac:dyDescent="0.3">
      <c r="B32" s="9"/>
      <c r="C32" s="9"/>
      <c r="D32" s="9"/>
      <c r="E32" s="9"/>
    </row>
    <row r="33" spans="2:5" x14ac:dyDescent="0.3">
      <c r="B33" s="8"/>
      <c r="C33" s="8"/>
      <c r="D33" s="8"/>
      <c r="E33" s="8"/>
    </row>
    <row r="34" spans="2:5" x14ac:dyDescent="0.3">
      <c r="B34" s="8"/>
      <c r="C34" s="8"/>
      <c r="D34" s="8"/>
      <c r="E34" s="8"/>
    </row>
    <row r="35" spans="2:5" x14ac:dyDescent="0.3">
      <c r="B35" s="8"/>
      <c r="C35" s="8"/>
      <c r="D35" s="8"/>
      <c r="E35" s="8"/>
    </row>
    <row r="36" spans="2:5" x14ac:dyDescent="0.3">
      <c r="B36" s="8"/>
      <c r="C36" s="8"/>
      <c r="D36" s="8"/>
      <c r="E36" s="8"/>
    </row>
    <row r="37" spans="2:5" x14ac:dyDescent="0.3">
      <c r="B37" s="8"/>
      <c r="C37" s="8"/>
      <c r="D37" s="8"/>
      <c r="E37" s="8"/>
    </row>
    <row r="38" spans="2:5" x14ac:dyDescent="0.3">
      <c r="B38" s="8"/>
      <c r="C38" s="8"/>
      <c r="D38" s="8"/>
      <c r="E38" s="8"/>
    </row>
    <row r="39" spans="2:5" x14ac:dyDescent="0.3">
      <c r="B39" s="8"/>
      <c r="C39" s="8"/>
      <c r="D39" s="8"/>
      <c r="E39" s="8"/>
    </row>
    <row r="40" spans="2:5" x14ac:dyDescent="0.3">
      <c r="B40" s="8"/>
      <c r="C40" s="8"/>
      <c r="D40" s="8"/>
      <c r="E40" s="8"/>
    </row>
    <row r="41" spans="2:5" x14ac:dyDescent="0.3">
      <c r="B41" s="8"/>
      <c r="C41" s="8"/>
      <c r="D41" s="8"/>
      <c r="E41" s="8"/>
    </row>
    <row r="42" spans="2:5" x14ac:dyDescent="0.3">
      <c r="B42" s="8"/>
      <c r="C42" s="8"/>
      <c r="D42" s="8"/>
      <c r="E42" s="8"/>
    </row>
    <row r="43" spans="2:5" x14ac:dyDescent="0.3">
      <c r="B43" s="8"/>
      <c r="C43" s="8"/>
      <c r="D43" s="8"/>
      <c r="E43" s="8"/>
    </row>
    <row r="44" spans="2:5" x14ac:dyDescent="0.3">
      <c r="B44" s="8"/>
      <c r="C44" s="8"/>
      <c r="D44" s="8"/>
      <c r="E44" s="8"/>
    </row>
    <row r="45" spans="2:5" x14ac:dyDescent="0.3">
      <c r="B45" s="8"/>
      <c r="C45" s="8"/>
      <c r="D45" s="8"/>
      <c r="E45" s="8"/>
    </row>
    <row r="46" spans="2:5" x14ac:dyDescent="0.3">
      <c r="B46" s="8"/>
      <c r="C46" s="8"/>
      <c r="D46" s="8"/>
      <c r="E46" s="8"/>
    </row>
    <row r="47" spans="2:5" x14ac:dyDescent="0.3">
      <c r="B47" s="8"/>
      <c r="C47" s="8"/>
      <c r="D47" s="8"/>
      <c r="E47" s="8"/>
    </row>
    <row r="48" spans="2:5" x14ac:dyDescent="0.3">
      <c r="B48" s="8"/>
      <c r="C48" s="8"/>
      <c r="D48" s="8"/>
      <c r="E48" s="8"/>
    </row>
    <row r="49" spans="2:5" x14ac:dyDescent="0.3">
      <c r="B49" s="8"/>
      <c r="C49" s="8"/>
      <c r="D49" s="8"/>
      <c r="E49" s="8"/>
    </row>
    <row r="50" spans="2:5" x14ac:dyDescent="0.3">
      <c r="B50" s="8"/>
      <c r="C50" s="8"/>
      <c r="D50" s="8"/>
      <c r="E50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FBC96-831F-FC42-98CB-9F7BDBAADEE7}">
  <dimension ref="A1:O25"/>
  <sheetViews>
    <sheetView workbookViewId="0">
      <selection activeCell="G15" sqref="G15"/>
    </sheetView>
  </sheetViews>
  <sheetFormatPr defaultColWidth="11.44140625" defaultRowHeight="14.4" x14ac:dyDescent="0.3"/>
  <sheetData>
    <row r="1" spans="1:15" ht="31.2" x14ac:dyDescent="0.6">
      <c r="A1" s="3" t="s">
        <v>29</v>
      </c>
      <c r="B1" t="s">
        <v>4</v>
      </c>
      <c r="C1" t="s">
        <v>4</v>
      </c>
      <c r="D1" t="s">
        <v>4</v>
      </c>
      <c r="E1" t="s">
        <v>4</v>
      </c>
      <c r="F1" s="2" t="s">
        <v>0</v>
      </c>
      <c r="G1" s="1" t="s">
        <v>1</v>
      </c>
      <c r="H1" s="1" t="s">
        <v>7</v>
      </c>
    </row>
    <row r="2" spans="1:15" x14ac:dyDescent="0.3">
      <c r="A2" t="s">
        <v>23</v>
      </c>
      <c r="B2">
        <v>4.1399999999999997</v>
      </c>
      <c r="C2">
        <v>4.72</v>
      </c>
      <c r="D2">
        <v>4.0999999999999996</v>
      </c>
      <c r="E2">
        <v>3.97</v>
      </c>
      <c r="F2">
        <v>3.92</v>
      </c>
      <c r="G2">
        <v>9.8330000000000002</v>
      </c>
      <c r="H2">
        <f>F2*G2</f>
        <v>38.545360000000002</v>
      </c>
      <c r="I2">
        <f>AVERAGE(H2:H3)</f>
        <v>39.430329999999998</v>
      </c>
    </row>
    <row r="3" spans="1:15" x14ac:dyDescent="0.3">
      <c r="A3" t="s">
        <v>24</v>
      </c>
      <c r="B3">
        <v>4.32</v>
      </c>
      <c r="C3">
        <v>4.9400000000000004</v>
      </c>
      <c r="D3">
        <v>4.28</v>
      </c>
      <c r="E3">
        <v>4.1500000000000004</v>
      </c>
      <c r="F3">
        <v>4.0999999999999996</v>
      </c>
      <c r="G3">
        <v>9.8330000000000002</v>
      </c>
      <c r="H3">
        <f>F3*G3</f>
        <v>40.315300000000001</v>
      </c>
    </row>
    <row r="6" spans="1:15" x14ac:dyDescent="0.3">
      <c r="A6" s="5" t="s">
        <v>22</v>
      </c>
    </row>
    <row r="7" spans="1:15" ht="23.4" x14ac:dyDescent="0.45">
      <c r="A7" s="5" t="s">
        <v>25</v>
      </c>
      <c r="F7" s="2" t="s">
        <v>0</v>
      </c>
      <c r="G7" s="4" t="s">
        <v>1</v>
      </c>
      <c r="H7" s="4" t="s">
        <v>5</v>
      </c>
      <c r="I7" s="4" t="s">
        <v>2</v>
      </c>
      <c r="J7" s="4" t="s">
        <v>6</v>
      </c>
    </row>
    <row r="8" spans="1:15" x14ac:dyDescent="0.3">
      <c r="A8" t="s">
        <v>10</v>
      </c>
      <c r="B8">
        <v>3.89</v>
      </c>
      <c r="C8">
        <v>3.69</v>
      </c>
      <c r="D8">
        <v>3.86</v>
      </c>
      <c r="E8">
        <v>3.73</v>
      </c>
      <c r="F8">
        <f t="shared" ref="F8:F25" si="0">AVERAGE(B8:E8)</f>
        <v>3.7925</v>
      </c>
      <c r="G8">
        <f t="shared" ref="G8:G25" si="1">F8*10</f>
        <v>37.924999999999997</v>
      </c>
      <c r="H8">
        <v>5</v>
      </c>
      <c r="I8">
        <f>($H$2-G8) *600/H8</f>
        <v>74.443200000000616</v>
      </c>
      <c r="J8">
        <f>($I$2-G8)/$H$2 *100</f>
        <v>3.9053468433035796</v>
      </c>
      <c r="K8">
        <f>STDEV(I8:I9)</f>
        <v>6.7933162682162678</v>
      </c>
      <c r="L8">
        <f>AVERAGE(I8:I9)</f>
        <v>69.639600000000002</v>
      </c>
      <c r="N8">
        <f>STDEV(J8:J9)</f>
        <v>3.3937873331449464</v>
      </c>
      <c r="O8">
        <f>AVERAGE(J8:J9)</f>
        <v>1.5055768061317794</v>
      </c>
    </row>
    <row r="9" spans="1:15" x14ac:dyDescent="0.3">
      <c r="A9" t="s">
        <v>8</v>
      </c>
      <c r="B9">
        <v>4.0900000000000007</v>
      </c>
      <c r="C9">
        <v>3.86</v>
      </c>
      <c r="D9">
        <v>4.0400000000000009</v>
      </c>
      <c r="E9">
        <v>3.9200000000000008</v>
      </c>
      <c r="F9">
        <f t="shared" si="0"/>
        <v>3.9775000000000009</v>
      </c>
      <c r="G9">
        <f t="shared" si="1"/>
        <v>39.775000000000006</v>
      </c>
      <c r="H9">
        <v>5</v>
      </c>
      <c r="I9">
        <f>($H$3-G9) *600/H9</f>
        <v>64.835999999999387</v>
      </c>
      <c r="J9">
        <f>($I$2-G9)/$H$2 *100</f>
        <v>-0.89419323104002091</v>
      </c>
    </row>
    <row r="10" spans="1:15" x14ac:dyDescent="0.3">
      <c r="A10" t="s">
        <v>9</v>
      </c>
      <c r="B10">
        <v>3.9200000000000008</v>
      </c>
      <c r="C10">
        <v>3.7</v>
      </c>
      <c r="D10">
        <v>3.8699999999999997</v>
      </c>
      <c r="E10">
        <v>3.75</v>
      </c>
      <c r="F10">
        <f t="shared" si="0"/>
        <v>3.81</v>
      </c>
      <c r="G10">
        <f t="shared" si="1"/>
        <v>38.1</v>
      </c>
      <c r="H10">
        <v>5</v>
      </c>
      <c r="I10">
        <f>($H$2-G10) *600/H10</f>
        <v>53.443200000000104</v>
      </c>
      <c r="J10">
        <f t="shared" ref="J9:J25" si="2">($I$2-G10)/$H$2 *100</f>
        <v>3.4513362957305276</v>
      </c>
      <c r="K10">
        <f>STDEV(I10:I11)</f>
        <v>19.521238329572803</v>
      </c>
      <c r="L10">
        <f>AVERAGE(I10:I11)</f>
        <v>39.639600000000428</v>
      </c>
      <c r="N10">
        <f>STDEV(J10:J11)</f>
        <v>3.6689592790755876</v>
      </c>
      <c r="O10">
        <f>AVERAGE(J10:J11)</f>
        <v>0.85699030959887279</v>
      </c>
    </row>
    <row r="11" spans="1:15" x14ac:dyDescent="0.3">
      <c r="A11" t="s">
        <v>11</v>
      </c>
      <c r="B11">
        <v>4.12</v>
      </c>
      <c r="C11">
        <v>3.9</v>
      </c>
      <c r="D11">
        <v>4.07</v>
      </c>
      <c r="E11">
        <v>3.95</v>
      </c>
      <c r="F11">
        <f t="shared" si="0"/>
        <v>4.01</v>
      </c>
      <c r="G11">
        <f t="shared" si="1"/>
        <v>40.099999999999994</v>
      </c>
      <c r="H11">
        <v>5</v>
      </c>
      <c r="I11">
        <f>($H$3-G11) *600/H11</f>
        <v>25.836000000000752</v>
      </c>
      <c r="J11">
        <f t="shared" si="2"/>
        <v>-1.737355676532782</v>
      </c>
    </row>
    <row r="12" spans="1:15" x14ac:dyDescent="0.3">
      <c r="A12" t="s">
        <v>12</v>
      </c>
      <c r="B12">
        <v>3.9</v>
      </c>
      <c r="C12">
        <v>3.7</v>
      </c>
      <c r="D12">
        <v>3.86</v>
      </c>
      <c r="E12">
        <v>3.75</v>
      </c>
      <c r="F12">
        <f t="shared" si="0"/>
        <v>3.8024999999999998</v>
      </c>
      <c r="G12">
        <f t="shared" si="1"/>
        <v>38.024999999999999</v>
      </c>
      <c r="H12">
        <v>5</v>
      </c>
      <c r="I12">
        <f>($H$2-G12) *600/H12</f>
        <v>62.443200000000445</v>
      </c>
      <c r="J12">
        <f t="shared" si="2"/>
        <v>3.6459122446904093</v>
      </c>
      <c r="K12">
        <f>STDEV(I12:I13)</f>
        <v>8.0559261367015917</v>
      </c>
      <c r="L12">
        <f>AVERAGE(I12:I13)</f>
        <v>68.139600000000087</v>
      </c>
      <c r="N12">
        <f>STDEV(J12:J13)</f>
        <v>3.0727533962258238</v>
      </c>
      <c r="O12">
        <f>AVERAGE(J12:J13)</f>
        <v>1.4731474813051353</v>
      </c>
    </row>
    <row r="13" spans="1:15" x14ac:dyDescent="0.3">
      <c r="A13" t="s">
        <v>13</v>
      </c>
      <c r="B13">
        <v>4.080000000000001</v>
      </c>
      <c r="C13">
        <v>3.85</v>
      </c>
      <c r="D13">
        <v>4.0400000000000009</v>
      </c>
      <c r="E13">
        <v>3.9099999999999997</v>
      </c>
      <c r="F13">
        <f t="shared" si="0"/>
        <v>3.9700000000000006</v>
      </c>
      <c r="G13">
        <f t="shared" si="1"/>
        <v>39.700000000000003</v>
      </c>
      <c r="H13">
        <v>5</v>
      </c>
      <c r="I13">
        <f>($H$3-G13) *600/H13</f>
        <v>73.835999999999729</v>
      </c>
      <c r="J13">
        <f t="shared" si="2"/>
        <v>-0.69961728208013874</v>
      </c>
    </row>
    <row r="14" spans="1:15" x14ac:dyDescent="0.3">
      <c r="A14" t="s">
        <v>14</v>
      </c>
      <c r="B14">
        <v>3.89</v>
      </c>
      <c r="C14">
        <v>3.68</v>
      </c>
      <c r="D14">
        <v>3.85</v>
      </c>
      <c r="E14">
        <v>3.72</v>
      </c>
      <c r="F14">
        <f t="shared" si="0"/>
        <v>3.7850000000000001</v>
      </c>
      <c r="G14">
        <f t="shared" si="1"/>
        <v>37.85</v>
      </c>
      <c r="H14">
        <v>5</v>
      </c>
      <c r="I14">
        <f>($H$2-G14) *600/H14</f>
        <v>83.443200000000104</v>
      </c>
      <c r="J14">
        <f>($I$2-G14)/$H$2 *100</f>
        <v>4.0999227922634436</v>
      </c>
      <c r="K14">
        <f>STDEV(I14:I15)</f>
        <v>23.76387901669305</v>
      </c>
      <c r="L14">
        <f>AVERAGE(I14:I15)</f>
        <v>66.639599999999746</v>
      </c>
      <c r="N14">
        <f>STDEV(J14:J15)</f>
        <v>3.7606832610524989</v>
      </c>
      <c r="O14">
        <f>AVERAGE(J14:J15)</f>
        <v>1.4407181564784823</v>
      </c>
    </row>
    <row r="15" spans="1:15" x14ac:dyDescent="0.3">
      <c r="A15" t="s">
        <v>15</v>
      </c>
      <c r="B15">
        <v>4.1000000000000005</v>
      </c>
      <c r="C15">
        <v>3.8699999999999997</v>
      </c>
      <c r="D15">
        <v>4.0600000000000005</v>
      </c>
      <c r="E15">
        <v>3.9300000000000006</v>
      </c>
      <c r="F15">
        <f t="shared" si="0"/>
        <v>3.99</v>
      </c>
      <c r="G15">
        <f t="shared" si="1"/>
        <v>39.900000000000006</v>
      </c>
      <c r="H15">
        <v>5</v>
      </c>
      <c r="I15">
        <f>($H$3-G15) *600/H15</f>
        <v>49.835999999999387</v>
      </c>
      <c r="J15">
        <f t="shared" si="2"/>
        <v>-1.2184864793064789</v>
      </c>
    </row>
    <row r="16" spans="1:15" x14ac:dyDescent="0.3">
      <c r="A16" t="s">
        <v>16</v>
      </c>
      <c r="B16">
        <v>3.9099999999999997</v>
      </c>
      <c r="C16">
        <v>3.68</v>
      </c>
      <c r="D16">
        <v>3.8699999999999997</v>
      </c>
      <c r="E16">
        <v>3.74</v>
      </c>
      <c r="F16">
        <f t="shared" si="0"/>
        <v>3.8</v>
      </c>
      <c r="G16">
        <f t="shared" si="1"/>
        <v>38</v>
      </c>
      <c r="H16">
        <v>5</v>
      </c>
      <c r="I16">
        <f>($H$2-G16) *600/H16</f>
        <v>65.443200000000274</v>
      </c>
      <c r="J16">
        <f t="shared" si="2"/>
        <v>3.710770894343697</v>
      </c>
      <c r="K16">
        <f>STDEV(I16:I17)</f>
        <v>6.7933162682156647</v>
      </c>
      <c r="L16">
        <f>AVERAGE(I16:I17)</f>
        <v>60.639600000000087</v>
      </c>
      <c r="N16">
        <f>STDEV(J16:J17)</f>
        <v>3.3937873331449326</v>
      </c>
      <c r="O16">
        <f>AVERAGE(J16:J17)</f>
        <v>1.3110008571719063</v>
      </c>
    </row>
    <row r="17" spans="1:15" x14ac:dyDescent="0.3">
      <c r="A17" t="s">
        <v>17</v>
      </c>
      <c r="B17">
        <v>4.1000000000000005</v>
      </c>
      <c r="C17">
        <v>3.8699999999999997</v>
      </c>
      <c r="D17">
        <v>4.0500000000000007</v>
      </c>
      <c r="E17">
        <v>3.9200000000000008</v>
      </c>
      <c r="F17">
        <f t="shared" si="0"/>
        <v>3.9850000000000003</v>
      </c>
      <c r="G17">
        <f t="shared" si="1"/>
        <v>39.85</v>
      </c>
      <c r="H17">
        <v>5</v>
      </c>
      <c r="I17">
        <f>($H$3-G17) *600/H17</f>
        <v>55.835999999999899</v>
      </c>
      <c r="J17">
        <f t="shared" si="2"/>
        <v>-1.0887691799998847</v>
      </c>
    </row>
    <row r="18" spans="1:15" x14ac:dyDescent="0.3">
      <c r="A18" t="s">
        <v>18</v>
      </c>
      <c r="B18">
        <v>3.9200000000000008</v>
      </c>
      <c r="C18">
        <v>3.71</v>
      </c>
      <c r="D18">
        <v>3.8699999999999997</v>
      </c>
      <c r="E18">
        <v>3.75</v>
      </c>
      <c r="F18">
        <f t="shared" si="0"/>
        <v>3.8125</v>
      </c>
      <c r="G18">
        <f t="shared" si="1"/>
        <v>38.125</v>
      </c>
      <c r="H18">
        <v>5</v>
      </c>
      <c r="I18">
        <f>($H$2-G18) *600/H18</f>
        <v>50.443200000000274</v>
      </c>
      <c r="J18">
        <f t="shared" si="2"/>
        <v>3.386477646077239</v>
      </c>
      <c r="K18">
        <f>STDEV(I18:I19)</f>
        <v>8.9146366117751885</v>
      </c>
      <c r="L18">
        <f>AVERAGE(I18:I19)</f>
        <v>44.139600000000172</v>
      </c>
      <c r="N18">
        <f>STDEV(J18:J19)</f>
        <v>3.4396493241333754</v>
      </c>
      <c r="O18">
        <f>AVERAGE(J18:J19)</f>
        <v>0.95427828407880422</v>
      </c>
    </row>
    <row r="19" spans="1:15" x14ac:dyDescent="0.3">
      <c r="A19" t="s">
        <v>18</v>
      </c>
      <c r="B19">
        <v>4.12</v>
      </c>
      <c r="C19">
        <v>3.8800000000000003</v>
      </c>
      <c r="D19">
        <v>4.07</v>
      </c>
      <c r="E19">
        <v>3.9300000000000006</v>
      </c>
      <c r="F19">
        <f t="shared" si="0"/>
        <v>4</v>
      </c>
      <c r="G19">
        <f t="shared" si="1"/>
        <v>40</v>
      </c>
      <c r="H19">
        <v>5</v>
      </c>
      <c r="I19">
        <f>($H$3-G19) *600/H19</f>
        <v>37.83600000000007</v>
      </c>
      <c r="J19">
        <f t="shared" si="2"/>
        <v>-1.4779210779196306</v>
      </c>
    </row>
    <row r="20" spans="1:15" x14ac:dyDescent="0.3">
      <c r="A20" t="s">
        <v>19</v>
      </c>
      <c r="B20">
        <v>3.9300000000000006</v>
      </c>
      <c r="C20">
        <v>3.7</v>
      </c>
      <c r="D20">
        <v>3.8699999999999997</v>
      </c>
      <c r="E20">
        <v>3.75</v>
      </c>
      <c r="F20">
        <f t="shared" si="0"/>
        <v>3.8125</v>
      </c>
      <c r="G20">
        <f t="shared" si="1"/>
        <v>38.125</v>
      </c>
      <c r="H20">
        <v>5</v>
      </c>
      <c r="I20">
        <f>($H$2-G20) *600/H20</f>
        <v>50.443200000000274</v>
      </c>
      <c r="J20">
        <f t="shared" si="2"/>
        <v>3.386477646077239</v>
      </c>
      <c r="K20">
        <f>STDEV(I20:I21)</f>
        <v>4.6719959246561427</v>
      </c>
      <c r="L20">
        <f>AVERAGE(I20:I21)</f>
        <v>47.139600000000002</v>
      </c>
      <c r="N20">
        <f>STDEV(J20:J21)</f>
        <v>3.3479253421564907</v>
      </c>
      <c r="O20">
        <f>AVERAGE(J20:J21)</f>
        <v>1.0191369337320921</v>
      </c>
    </row>
    <row r="21" spans="1:15" x14ac:dyDescent="0.3">
      <c r="A21" t="s">
        <v>19</v>
      </c>
      <c r="B21">
        <v>4.12</v>
      </c>
      <c r="C21">
        <v>3.8699999999999997</v>
      </c>
      <c r="D21">
        <v>4.0600000000000005</v>
      </c>
      <c r="E21">
        <v>3.9300000000000006</v>
      </c>
      <c r="F21">
        <f t="shared" si="0"/>
        <v>3.9950000000000001</v>
      </c>
      <c r="G21">
        <f t="shared" si="1"/>
        <v>39.950000000000003</v>
      </c>
      <c r="H21">
        <v>5</v>
      </c>
      <c r="I21">
        <f>($H$3-G21) *600/H21</f>
        <v>43.835999999999729</v>
      </c>
      <c r="J21">
        <f t="shared" si="2"/>
        <v>-1.3482037786130547</v>
      </c>
    </row>
    <row r="22" spans="1:15" x14ac:dyDescent="0.3">
      <c r="A22" t="s">
        <v>20</v>
      </c>
      <c r="B22">
        <v>3.9300000000000006</v>
      </c>
      <c r="C22">
        <v>3.71</v>
      </c>
      <c r="D22">
        <v>3.8800000000000003</v>
      </c>
      <c r="E22">
        <v>3.75</v>
      </c>
      <c r="F22">
        <f t="shared" si="0"/>
        <v>3.8175000000000003</v>
      </c>
      <c r="G22">
        <f t="shared" si="1"/>
        <v>38.175000000000004</v>
      </c>
      <c r="H22">
        <v>5</v>
      </c>
      <c r="I22">
        <f>($H$2-G22) *600/H22</f>
        <v>44.443199999999763</v>
      </c>
      <c r="J22">
        <f t="shared" si="2"/>
        <v>3.256760346770645</v>
      </c>
      <c r="K22">
        <f>STDEV(I22:I23)</f>
        <v>40.734441765169827</v>
      </c>
      <c r="L22">
        <f>AVERAGE(I22:I23)</f>
        <v>15.63959999999966</v>
      </c>
      <c r="N22">
        <f>STDEV(J22:J23)</f>
        <v>4.1275791889600502</v>
      </c>
      <c r="O22">
        <f>AVERAGE(J22:J23)</f>
        <v>0.33812111237252318</v>
      </c>
    </row>
    <row r="23" spans="1:15" x14ac:dyDescent="0.3">
      <c r="A23" t="s">
        <v>20</v>
      </c>
      <c r="B23">
        <v>4.16</v>
      </c>
      <c r="C23">
        <v>3.9200000000000008</v>
      </c>
      <c r="D23">
        <v>4.12</v>
      </c>
      <c r="E23">
        <v>3.9700000000000006</v>
      </c>
      <c r="F23">
        <f t="shared" si="0"/>
        <v>4.0425000000000004</v>
      </c>
      <c r="G23">
        <f t="shared" si="1"/>
        <v>40.425000000000004</v>
      </c>
      <c r="H23">
        <v>5</v>
      </c>
      <c r="I23">
        <f>($H$3-G23) *600/H23</f>
        <v>-13.164000000000442</v>
      </c>
      <c r="J23">
        <f t="shared" si="2"/>
        <v>-2.5805181220255986</v>
      </c>
    </row>
    <row r="24" spans="1:15" x14ac:dyDescent="0.3">
      <c r="A24" t="s">
        <v>21</v>
      </c>
      <c r="B24">
        <v>3.9300000000000006</v>
      </c>
      <c r="C24">
        <v>3.69</v>
      </c>
      <c r="D24">
        <v>3.8800000000000003</v>
      </c>
      <c r="E24">
        <v>3.75</v>
      </c>
      <c r="F24">
        <f t="shared" si="0"/>
        <v>3.8125000000000004</v>
      </c>
      <c r="G24">
        <f t="shared" si="1"/>
        <v>38.125000000000007</v>
      </c>
      <c r="H24">
        <v>5</v>
      </c>
      <c r="I24">
        <f>($H$2-G24) *600/H24</f>
        <v>50.443199999999422</v>
      </c>
      <c r="J24">
        <f t="shared" si="2"/>
        <v>3.3864776460772212</v>
      </c>
      <c r="K24">
        <f>STDEV(I24:I25)</f>
        <v>13.15727729889363</v>
      </c>
      <c r="L24">
        <f>AVERAGE(I24:I25)</f>
        <v>41.139599999999916</v>
      </c>
      <c r="N24">
        <f>STDEV(J24:J25)</f>
        <v>3.5313733061102477</v>
      </c>
      <c r="O24">
        <f>AVERAGE(J24:J25)</f>
        <v>0.88941963442550742</v>
      </c>
    </row>
    <row r="25" spans="1:15" x14ac:dyDescent="0.3">
      <c r="A25" t="s">
        <v>21</v>
      </c>
      <c r="B25">
        <v>4.080000000000001</v>
      </c>
      <c r="C25">
        <v>3.9</v>
      </c>
      <c r="D25">
        <v>4.0900000000000007</v>
      </c>
      <c r="E25">
        <v>3.95</v>
      </c>
      <c r="F25">
        <f t="shared" si="0"/>
        <v>4.0049999999999999</v>
      </c>
      <c r="G25">
        <f t="shared" si="1"/>
        <v>40.049999999999997</v>
      </c>
      <c r="H25">
        <v>5</v>
      </c>
      <c r="I25">
        <f>($H$3-G25) *600/H25</f>
        <v>31.836000000000411</v>
      </c>
      <c r="J25">
        <f t="shared" si="2"/>
        <v>-1.6076383772262064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Zr-Dimepip-NH2 Pure Gold</vt:lpstr>
      <vt:lpstr>Zr-Dimepip-NH2 Au and others</vt:lpstr>
      <vt:lpstr>CO</vt:lpstr>
      <vt:lpstr>CU</vt:lpstr>
      <vt:lpstr>Fe</vt:lpstr>
      <vt:lpstr>Ni</vt:lpstr>
    </vt:vector>
  </TitlesOfParts>
  <Company>Agilent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ICP-OES</dc:creator>
  <cp:lastModifiedBy>Matthieu Meoli</cp:lastModifiedBy>
  <dcterms:created xsi:type="dcterms:W3CDTF">2020-11-05T13:11:15Z</dcterms:created>
  <dcterms:modified xsi:type="dcterms:W3CDTF">2025-10-27T14:30:25Z</dcterms:modified>
</cp:coreProperties>
</file>