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My Personal Astrology\Extra-Celestial Objects\Planetary Discovery Data\Extra Planetary Discovery Data\Nodes and Apsides\Moon Apparent Nodes-Apsides\Precessional Age Structure-Great Pyramid Metrology\"/>
    </mc:Choice>
  </mc:AlternateContent>
  <xr:revisionPtr revIDLastSave="0" documentId="13_ncr:1_{E76D7268-6E57-44EF-A253-B7823162C35C}" xr6:coauthVersionLast="47" xr6:coauthVersionMax="47" xr10:uidLastSave="{00000000-0000-0000-0000-000000000000}"/>
  <bookViews>
    <workbookView xWindow="5295" yWindow="2115" windowWidth="28275" windowHeight="17400" xr2:uid="{9C5791F7-3A08-42A7-8061-70519380E09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5" i="1"/>
  <c r="N34" i="1"/>
  <c r="N33" i="1"/>
  <c r="Q5" i="1"/>
  <c r="Q13" i="1"/>
  <c r="Q12" i="1"/>
  <c r="Q7" i="1"/>
  <c r="Q10" i="1"/>
  <c r="Q9" i="1"/>
  <c r="Q8" i="1"/>
  <c r="Q6" i="1"/>
  <c r="Q11" i="1"/>
  <c r="N57" i="1"/>
  <c r="L81" i="1"/>
  <c r="L105" i="1"/>
  <c r="L101" i="1"/>
  <c r="L97" i="1"/>
  <c r="L93" i="1"/>
  <c r="L89" i="1"/>
  <c r="L85" i="1"/>
  <c r="L77" i="1"/>
  <c r="L73" i="1"/>
  <c r="L69" i="1"/>
  <c r="L65" i="1"/>
  <c r="L61" i="1"/>
  <c r="L57" i="1"/>
  <c r="N38" i="1"/>
  <c r="F44" i="1"/>
  <c r="H44" i="1" s="1"/>
  <c r="F43" i="1"/>
  <c r="H43" i="1" s="1"/>
  <c r="F42" i="1"/>
  <c r="F45" i="1"/>
  <c r="H45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W63" i="1"/>
  <c r="W65" i="1"/>
  <c r="Y65" i="1" s="1"/>
  <c r="W64" i="1"/>
  <c r="Y64" i="1" s="1"/>
  <c r="N59" i="1" l="1"/>
  <c r="N39" i="1" s="1"/>
  <c r="N40" i="1" s="1"/>
  <c r="N58" i="1" s="1"/>
  <c r="H42" i="1"/>
  <c r="J42" i="1"/>
  <c r="J43" i="1"/>
  <c r="J44" i="1" s="1"/>
  <c r="O37" i="1"/>
  <c r="T85" i="1"/>
  <c r="T86" i="1" s="1"/>
  <c r="T84" i="1"/>
  <c r="Y63" i="1"/>
  <c r="N75" i="1" l="1"/>
  <c r="N70" i="1"/>
  <c r="N66" i="1"/>
  <c r="N65" i="1"/>
  <c r="N71" i="1"/>
  <c r="N69" i="1"/>
  <c r="N68" i="1"/>
  <c r="N64" i="1"/>
  <c r="N67" i="1"/>
  <c r="N74" i="1"/>
  <c r="N73" i="1"/>
  <c r="N72" i="1"/>
  <c r="F8" i="1"/>
  <c r="H8" i="1" s="1"/>
  <c r="W18" i="1"/>
  <c r="Y18" i="1" s="1"/>
  <c r="W17" i="1"/>
  <c r="Y17" i="1" s="1"/>
  <c r="W16" i="1"/>
  <c r="Y16" i="1" s="1"/>
  <c r="F7" i="1"/>
  <c r="H7" i="1" s="1"/>
  <c r="F6" i="1"/>
  <c r="H6" i="1" s="1"/>
  <c r="N77" i="1" l="1"/>
  <c r="T22" i="1"/>
  <c r="T23" i="1" s="1"/>
  <c r="T21" i="1"/>
  <c r="C11" i="1"/>
  <c r="C12" i="1"/>
  <c r="C13" i="1" s="1"/>
</calcChain>
</file>

<file path=xl/sharedStrings.xml><?xml version="1.0" encoding="utf-8"?>
<sst xmlns="http://schemas.openxmlformats.org/spreadsheetml/2006/main" count="317" uniqueCount="230">
  <si>
    <t>Computation of Time for Taurus, Aries and Pisces to rise on equator</t>
  </si>
  <si>
    <t>1:51:36.4268</t>
  </si>
  <si>
    <t>Date</t>
  </si>
  <si>
    <t>UT</t>
  </si>
  <si>
    <t>JD</t>
  </si>
  <si>
    <t>2022-09-25</t>
  </si>
  <si>
    <t>1:59:18.3705</t>
  </si>
  <si>
    <t>-4175-07-26</t>
  </si>
  <si>
    <t>196345.655896178</t>
  </si>
  <si>
    <t>1:59:15.635</t>
  </si>
  <si>
    <t>1:51:20.2856</t>
  </si>
  <si>
    <t>1:50:50.725</t>
  </si>
  <si>
    <t>1:51:20.2847</t>
  </si>
  <si>
    <t>-4175-07-25</t>
  </si>
  <si>
    <t>196345.419124356</t>
  </si>
  <si>
    <t xml:space="preserve">Length of time in precessional years </t>
  </si>
  <si>
    <t>Hours of UT</t>
  </si>
  <si>
    <t>Fraction of day</t>
  </si>
  <si>
    <r>
      <t>EP - 0</t>
    </r>
    <r>
      <rPr>
        <sz val="11"/>
        <color theme="1"/>
        <rFont val="WinstarTT"/>
        <charset val="2"/>
      </rPr>
      <t>Ò</t>
    </r>
    <r>
      <rPr>
        <sz val="11"/>
        <color theme="1"/>
        <rFont val="Calibri"/>
        <family val="2"/>
        <scheme val="minor"/>
      </rPr>
      <t xml:space="preserve"> Pisces 00’00.00”</t>
    </r>
  </si>
  <si>
    <t>JD = 196345.419124356</t>
  </si>
  <si>
    <r>
      <t>EP = 0</t>
    </r>
    <r>
      <rPr>
        <sz val="11"/>
        <color theme="1"/>
        <rFont val="WinstarTT"/>
        <charset val="2"/>
      </rPr>
      <t>Ò</t>
    </r>
    <r>
      <rPr>
        <sz val="11"/>
        <color theme="1"/>
        <rFont val="Calibri"/>
        <family val="2"/>
        <scheme val="minor"/>
      </rPr>
      <t xml:space="preserve"> Aries 00’00.00”</t>
    </r>
  </si>
  <si>
    <r>
      <t>EP = 0</t>
    </r>
    <r>
      <rPr>
        <sz val="11"/>
        <color theme="1"/>
        <rFont val="WinstarTT"/>
        <charset val="2"/>
      </rPr>
      <t>Ò</t>
    </r>
    <r>
      <rPr>
        <sz val="11"/>
        <color theme="1"/>
        <rFont val="Calibri"/>
        <family val="2"/>
        <scheme val="minor"/>
      </rPr>
      <t xml:space="preserve"> Taurus 00’00.00”</t>
    </r>
  </si>
  <si>
    <t>JD = 196345.573076328</t>
  </si>
  <si>
    <r>
      <t>EP = 0</t>
    </r>
    <r>
      <rPr>
        <sz val="11"/>
        <color theme="1"/>
        <rFont val="WinstarTT"/>
        <charset val="2"/>
      </rPr>
      <t>Ò</t>
    </r>
    <r>
      <rPr>
        <sz val="11"/>
        <color theme="1"/>
        <rFont val="Calibri"/>
        <family val="2"/>
        <scheme val="minor"/>
      </rPr>
      <t xml:space="preserve"> Gemini 00’00.00”</t>
    </r>
  </si>
  <si>
    <t>JD = 196345.655896178</t>
  </si>
  <si>
    <t xml:space="preserve"> </t>
  </si>
  <si>
    <t>Sidereal Day</t>
  </si>
  <si>
    <t>Age</t>
  </si>
  <si>
    <t>Taurus</t>
  </si>
  <si>
    <t>Aries</t>
  </si>
  <si>
    <t>Pisces</t>
  </si>
  <si>
    <t>Using UT</t>
  </si>
  <si>
    <t>Aquarius</t>
  </si>
  <si>
    <t>Capricorn</t>
  </si>
  <si>
    <t xml:space="preserve">Sagittarius </t>
  </si>
  <si>
    <t>Sagittarius</t>
  </si>
  <si>
    <t xml:space="preserve">Scorpio </t>
  </si>
  <si>
    <t>Scorpio</t>
  </si>
  <si>
    <t xml:space="preserve">Libra </t>
  </si>
  <si>
    <t>Libra</t>
  </si>
  <si>
    <t xml:space="preserve">Virgo </t>
  </si>
  <si>
    <t xml:space="preserve">Leo </t>
  </si>
  <si>
    <t>Leo</t>
  </si>
  <si>
    <t xml:space="preserve">Cancer </t>
  </si>
  <si>
    <t>Cancer</t>
  </si>
  <si>
    <t xml:space="preserve">Gemini </t>
  </si>
  <si>
    <t>Gemini</t>
  </si>
  <si>
    <t xml:space="preserve">Taurus </t>
  </si>
  <si>
    <t xml:space="preserve">Aries </t>
  </si>
  <si>
    <t xml:space="preserve">Pisces </t>
  </si>
  <si>
    <r>
      <t>EP - 0</t>
    </r>
    <r>
      <rPr>
        <sz val="11"/>
        <color theme="1"/>
        <rFont val="WinstarTT"/>
        <charset val="2"/>
      </rPr>
      <t>Ò</t>
    </r>
    <r>
      <rPr>
        <sz val="11"/>
        <color theme="1"/>
        <rFont val="Calibri"/>
        <family val="2"/>
        <scheme val="minor"/>
      </rPr>
      <t xml:space="preserve"> Gemini 00’00.00”</t>
    </r>
  </si>
  <si>
    <t xml:space="preserve">Capricorn </t>
  </si>
  <si>
    <t>Using ST</t>
  </si>
  <si>
    <t>5:22:45.6535</t>
  </si>
  <si>
    <t>JD = 3547332.724139508</t>
  </si>
  <si>
    <t>23° 03'53.5475"</t>
  </si>
  <si>
    <t>5000-03-02</t>
  </si>
  <si>
    <t>7:14:21.8344</t>
  </si>
  <si>
    <t>JD = 3547332.801641602</t>
  </si>
  <si>
    <t>1:51:36.1815</t>
  </si>
  <si>
    <t>9:05:58.0153</t>
  </si>
  <si>
    <t>JD = 3547332.879143696</t>
  </si>
  <si>
    <t>23° 03'53.6438"</t>
  </si>
  <si>
    <t>23° 03'53.6456"</t>
  </si>
  <si>
    <t>1:51:36.1806</t>
  </si>
  <si>
    <t>https://www.astro.com/cgi/swetest.cgi?b=&amp;n=1&amp;s=1+-b2.3.5000+-g+-ut11:05:17.7886+-house0,0,X&amp;f=PZlbdae&amp;=-ejplde441.eph</t>
  </si>
  <si>
    <t>https://www.astro.com/cgi/swetest.cgi?b=&amp;n=1&amp;s=1+-b2.3.5000+-g+-ut5:22:45.6535+-house0,0,X&amp;f=PZlbda&amp;e=-ejplde441.eph</t>
  </si>
  <si>
    <t>https://www.astro.com/cgi/swetest.cgi?b=&amp;n=1&amp;s=1+-b2.3.5000+-g+-ut7:14:21.8344+-house0,0,X&amp;f=PZlbda&amp;e=-ejplde441.eph</t>
  </si>
  <si>
    <t>https://www.astro.com/cgi/swetest.cgi?b=&amp;n=1&amp;s=1+-b2.3.5000+-g+-ut9:05:58.0153+-house0,0,X&amp;f=PZlbda&amp;e=-ejplde441.eph</t>
  </si>
  <si>
    <t>JD = 3547332.962011442</t>
  </si>
  <si>
    <t>23° 03'53.6419"</t>
  </si>
  <si>
    <t>11:05:17.7886</t>
  </si>
  <si>
    <t>3547332.962011442</t>
  </si>
  <si>
    <t>3547332.879143696</t>
  </si>
  <si>
    <t>3547332.801641602</t>
  </si>
  <si>
    <t>3547332.724139508</t>
  </si>
  <si>
    <t>1:59:19.7736</t>
  </si>
  <si>
    <t>https://www.astro.com/cgi/swetest.cgi?b=&amp;n=1&amp;s=1+-b25.07.-4175+-g+-ut23:54:23.0696+-house0,0,X&amp;f=PZlbda&amp;e=-ejplde441.eph</t>
  </si>
  <si>
    <t>JD = 196345.496100343</t>
  </si>
  <si>
    <t>23:54:23.0696</t>
  </si>
  <si>
    <t>https://www.astro.com/cgi/swetest.cgi?b=&amp;n=1&amp;s=1+-b26.07.-4175+-g+-ut1:45:13.7947+-house0,0,X&amp;f=PZlbda&amp;e=-ejplde441.eph</t>
  </si>
  <si>
    <t>https://www.astro.com/cgi/swetest.cgi?b=&amp;n=1&amp;s=1+-b26.07.-4175+-g+-ut3:44:29.4298+-house0,0,X&amp;f=PZlbda&amp;e=-ejplde441.eph</t>
  </si>
  <si>
    <t>3:44:29.4298</t>
  </si>
  <si>
    <t>1:45:13.7947</t>
  </si>
  <si>
    <t>https://www.astro.com/cgi/swetest.cgi?b=&amp;n=1&amp;s=1+-b25.07.-4175+-g+-ut22:03:32.3444+-house0,0,X&amp;f=PZlbda&amp;e=-ejplde441.eph</t>
  </si>
  <si>
    <t>22:03:32.3444</t>
  </si>
  <si>
    <r>
      <rPr>
        <sz val="11"/>
        <color theme="1"/>
        <rFont val="Symbol"/>
        <family val="1"/>
        <charset val="2"/>
      </rPr>
      <t>ã</t>
    </r>
    <r>
      <rPr>
        <sz val="11"/>
        <color theme="1"/>
        <rFont val="Calibri"/>
        <family val="2"/>
      </rPr>
      <t xml:space="preserve"> 2025 Ron Scott</t>
    </r>
  </si>
  <si>
    <t>2:59:15.2073</t>
  </si>
  <si>
    <t>JD = 3569283.624481566</t>
  </si>
  <si>
    <t>23° 03'32.7438"</t>
  </si>
  <si>
    <t>4:50:51.6341</t>
  </si>
  <si>
    <t>3569283.701986506</t>
  </si>
  <si>
    <t>23° 03'32.7379"</t>
  </si>
  <si>
    <t>JD = 3569283.701986506</t>
  </si>
  <si>
    <t>5060-04-07</t>
  </si>
  <si>
    <t>3569283.624481566</t>
  </si>
  <si>
    <t>JD = 3569283.779491447</t>
  </si>
  <si>
    <t>3569283.779491447</t>
  </si>
  <si>
    <t>6:42:28.0610</t>
  </si>
  <si>
    <t>23° 03'32.7319"</t>
  </si>
  <si>
    <t>8:41:47.8565</t>
  </si>
  <si>
    <t>JD = 3569283.862359450</t>
  </si>
  <si>
    <t>3569283.862359450</t>
  </si>
  <si>
    <t>1:59:19.7961</t>
  </si>
  <si>
    <t>23° 03'32.7254"</t>
  </si>
  <si>
    <t>JD = 3569283.541613565</t>
  </si>
  <si>
    <t>23° 03'32.7500"</t>
  </si>
  <si>
    <t>3569283.541613565</t>
  </si>
  <si>
    <t>0:59:55.4120</t>
  </si>
  <si>
    <t>1:59:19.7952</t>
  </si>
  <si>
    <t>22:51:50.6092</t>
  </si>
  <si>
    <t>3569283.452669088</t>
  </si>
  <si>
    <t>JD = 3569283.452669088</t>
  </si>
  <si>
    <t>23° 03'32.7556"</t>
  </si>
  <si>
    <t>2:08:04.8031</t>
  </si>
  <si>
    <t>3569283.363724610</t>
  </si>
  <si>
    <t>JD = 3569283.363724610</t>
  </si>
  <si>
    <t>23° 03'32.7629"</t>
  </si>
  <si>
    <t>20:43:45.8063</t>
  </si>
  <si>
    <t>2:08:04.8022</t>
  </si>
  <si>
    <t>3569283.280856607</t>
  </si>
  <si>
    <t>18:44:26.0108</t>
  </si>
  <si>
    <t>JD = 3569283.280856607</t>
  </si>
  <si>
    <t>23° 03'32.7687"</t>
  </si>
  <si>
    <t>16:52:49.5841</t>
  </si>
  <si>
    <t>3569283.203351668</t>
  </si>
  <si>
    <t>JD = 3569283.203351668</t>
  </si>
  <si>
    <t>23° 03'32.7740"</t>
  </si>
  <si>
    <t>1:59:19.7960</t>
  </si>
  <si>
    <t>3569283.125846731</t>
  </si>
  <si>
    <t>15:01:13.1575</t>
  </si>
  <si>
    <t>1:51:36.4260</t>
  </si>
  <si>
    <t>JD = 3569283.125846731</t>
  </si>
  <si>
    <t>23° 03'32.7791"</t>
  </si>
  <si>
    <t>13:01:53.3621</t>
  </si>
  <si>
    <t>3569283.042978728</t>
  </si>
  <si>
    <t>JD = 3569283.042978728</t>
  </si>
  <si>
    <t>23° 03'32.7844"</t>
  </si>
  <si>
    <t>10:53:48.5587</t>
  </si>
  <si>
    <t>3569282.954034244</t>
  </si>
  <si>
    <t>JD = 3569282.954034244</t>
  </si>
  <si>
    <t>23° 03'32.7899"</t>
  </si>
  <si>
    <t>8:45:43.7552</t>
  </si>
  <si>
    <t>3569282.865089759</t>
  </si>
  <si>
    <t>2:08:04.8039</t>
  </si>
  <si>
    <t>JD = 3569282.865089759</t>
  </si>
  <si>
    <t>23° 03'32.7951"</t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</si>
  <si>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Cancer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</si>
  <si>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Leo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</si>
  <si>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Virgo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</si>
  <si>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Libra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</si>
  <si>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Scorpio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</si>
  <si>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Sagittarius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</si>
  <si>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Capricorn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</si>
  <si>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Aquarius 00’00.00”</t>
    </r>
  </si>
  <si>
    <r>
      <t>EP - 0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Pisces 00’00.00”</t>
    </r>
  </si>
  <si>
    <r>
      <t>EP =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Aries 00’00.00”</t>
    </r>
  </si>
  <si>
    <r>
      <t>EP =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Taurus 00’00.00”</t>
    </r>
  </si>
  <si>
    <r>
      <t>EP = 0</t>
    </r>
    <r>
      <rPr>
        <sz val="11"/>
        <rFont val="WinstarTT"/>
        <charset val="2"/>
      </rPr>
      <t>Ò</t>
    </r>
    <r>
      <rPr>
        <sz val="11"/>
        <rFont val="Calibri"/>
        <family val="2"/>
        <scheme val="minor"/>
      </rPr>
      <t xml:space="preserve"> Gemini 00’00.00”</t>
    </r>
  </si>
  <si>
    <t>5060-04-06</t>
  </si>
  <si>
    <t>Precessional Years</t>
  </si>
  <si>
    <t>Notes</t>
  </si>
  <si>
    <t>Length of Sidereal Day</t>
  </si>
  <si>
    <t>Length of Solar Day</t>
  </si>
  <si>
    <t>24 hours</t>
  </si>
  <si>
    <t>23.9344728067517 hours</t>
  </si>
  <si>
    <t>Length of Precessional Years</t>
  </si>
  <si>
    <t>25755.886187 * 23.9344728 =</t>
  </si>
  <si>
    <t>25826.4 years</t>
  </si>
  <si>
    <t>Basis of Interpreting Precessional Years</t>
  </si>
  <si>
    <t>Length of Transit Time</t>
  </si>
  <si>
    <t>Virgo</t>
  </si>
  <si>
    <t>Precessional years</t>
  </si>
  <si>
    <t>https://www.astro.com/cgi/swetest.cgi?b=&amp;n=1&amp;s=1&amp;p=0123456789+-b7.4.5060+-g+-ut0:59:55.4120+-house0,0,X&amp;f=PZlbda&amp;e=-ejplde441.eph</t>
  </si>
  <si>
    <t>https://www.astro.com/cgi/swetest.cgi?b=&amp;n=1&amp;s=1&amp;p=0123456789+-b6.4.5060+-g+-ut8:45:43.7552+-house0,0,X&amp;f=PZlbda&amp;e=-ejplde441.eph</t>
  </si>
  <si>
    <t>https://www.astro.com/cgi/swetest.cgi?b=&amp;n=1&amp;s=1&amp;p=0123456789+-b6.4.5060+-g+-ut10:53:48.5587+-house0,0,X&amp;f=PZlbda&amp;e=-ejplde441.eph</t>
  </si>
  <si>
    <t>https://www.astro.com/cgi/swetest.cgi?b=&amp;n=1&amp;s=1&amp;p=0123456789+-b6.4.5060+-g+-ut13:01:53.3621+-house0,0,X&amp;f=PZlbda&amp;e=-ejplde441.eph</t>
  </si>
  <si>
    <t>https://www.astro.com/cgi/swetest.cgi?b=&amp;n=1&amp;s=1&amp;p=0123456789+-b6.4.5060+-g+-ut15:01:13.1575+-house0,0,X&amp;f=PZlbda&amp;e=-ejplde441.eph</t>
  </si>
  <si>
    <t>https://www.astro.com/cgi/swetest.cgi?b=&amp;n=1&amp;s=1&amp;p=0123456789+-b6.4.5060+-g+-ut16:52:49.5841+-house0,0,X&amp;f=PZlbda&amp;e=-ejplde441.eph</t>
  </si>
  <si>
    <t>https://www.astro.com/cgi/swetest.cgi?b=&amp;n=1&amp;s=1&amp;p=0123456789+-b6.4.5060+-g+-ut18:44:26.0108+-house0,0,X&amp;f=PZlbda&amp;e=-ejplde441.eph</t>
  </si>
  <si>
    <t>https://www.astro.com/cgi/swetest.cgi?b=&amp;n=1&amp;s=1&amp;p=0123456789+-b6.4.5060+-g+-ut20:43:45.8063+-house0,0,X&amp;f=PZlbda&amp;e=-ejplde441.eph</t>
  </si>
  <si>
    <t>https://www.astro.com/cgi/swetest.cgi?b=&amp;n=1&amp;s=1&amp;p=0123456789+-b6.4.5060+-g+-ut22:51:50.6092+-house0,0,X&amp;f=PZlbda&amp;e=-ejplde441.eph</t>
  </si>
  <si>
    <t>https://www.astro.com/cgi/swetest.cgi?b=&amp;n=1&amp;s=1&amp;p=0123456789+-b7.4.5060+-g+-ut2:59:15.2073+-house0,0,X&amp;f=PZlbda&amp;e=-ejplde441.eph</t>
  </si>
  <si>
    <t>https://www.astro.com/cgi/swetest.cgi?b=&amp;n=1&amp;s=1&amp;p=0123456789+-b7.4.5060+-g+-ut4:50:51.6341+-house0,0,X&amp;f=PZlbda&amp;e=-ejplde441.eph</t>
  </si>
  <si>
    <t>https://www.astro.com/cgi/swetest.cgi?b=&amp;n=1&amp;s=1&amp;p=0123456789+-b7.4.5060+-g+-ut6:42:28.0610+-house0,0,X&amp;f=PZlbda&amp;e=-ejplde441.eph</t>
  </si>
  <si>
    <t>https://www.astro.com/cgi/swetest.cgi?b=&amp;n=1&amp;s=1&amp;p=0123456789+-b7.4.5060+-g+-ut8:41:47.8565+-house0,0,X&amp;f=PZlbdae&amp;=-ejplde441.eph</t>
  </si>
  <si>
    <t>https://www.astro.com/cgi/swetest.cgi?b=&amp;n=1&amp;s=1+-b25.09.2022+-g+-ut15:50:34.5339+-house0,0,X&amp;f=PZlbda&amp;e=-ejplde441.eph</t>
  </si>
  <si>
    <t>JD = 2459848.160121920</t>
  </si>
  <si>
    <t>15:50:34.5339</t>
  </si>
  <si>
    <t>17:41:54.8189</t>
  </si>
  <si>
    <t>JD = 2459848.237440033</t>
  </si>
  <si>
    <t>https://www.astro.com/cgi/swetest.cgi?b=&amp;n=1&amp;s=1+-b25.09.2022+-g+-ut17:41:54.8189+-house0,0,X&amp;f=PZlbda&amp;e=-ejplde441.eph</t>
  </si>
  <si>
    <t>19:33:15.1039</t>
  </si>
  <si>
    <t>JD = 2459848.314758147</t>
  </si>
  <si>
    <t>https://www.astro.com/cgi/swetest.cgi?b=&amp;n=1&amp;s=1+-b25.09.2022+-g+-ut19:33:15.1039+-house0,0,X&amp;f=PZlbda&amp;e=-ejplde441.eph</t>
  </si>
  <si>
    <t>21:32:33.4754</t>
  </si>
  <si>
    <t>JD = 2459848.397609669</t>
  </si>
  <si>
    <t>https://www.astro.com/cgi/swetest.cgi?b=&amp;n=1&amp;s=1+-b25.09.2022+-g+-ut21:32:33.4754+-house0,0,X&amp;f=PZlbda&amp;e=-ejplde441.eph</t>
  </si>
  <si>
    <t>23° 26'17.9033"</t>
  </si>
  <si>
    <t>23° 26'17.9040"</t>
  </si>
  <si>
    <t>23° 26'17.9045"</t>
  </si>
  <si>
    <t>23° 26'17.9050"</t>
  </si>
  <si>
    <t>24° 07'01.1231"</t>
  </si>
  <si>
    <t>24° 07'01.1264"</t>
  </si>
  <si>
    <t>24° 07'01.1296"</t>
  </si>
  <si>
    <t>24° 07'01.1336"</t>
  </si>
  <si>
    <t>True Obliquity</t>
  </si>
  <si>
    <t>0001-01-01</t>
  </si>
  <si>
    <t>23° 41'40.9614"</t>
  </si>
  <si>
    <t>22° 46'20.5608"</t>
  </si>
  <si>
    <t>8000-01-01</t>
  </si>
  <si>
    <t>Link</t>
  </si>
  <si>
    <t>https://www.astro.com/cgi/swetest.cgi?b=&amp;n=1&amp;s=1+-b1.1.8000+-g+-ut9:09:48.6536+-house0,0,X&amp;f=PZlbda&amp;e=-ejplde441.eph</t>
  </si>
  <si>
    <t>https://www.astro.com/cgi/swetest.cgi?b=&amp;n=1&amp;s=1+-b7.4.5060+-g+-ut2:59:15.2073+-house0,0,X&amp;f=PZlbda&amp;e=-ejplde441.eph</t>
  </si>
  <si>
    <t>https://www.astro.com/cgi/swetest.cgi?b=&amp;n=1&amp;s=1+-b1.1.0001+-g+-ut9:33:27.7716+-house0,0,X&amp;f=PZlbda&amp;e=-ejplde441.eph</t>
  </si>
  <si>
    <t>9999-01-01</t>
  </si>
  <si>
    <t>https://www.astro.com/cgi/swetest.cgi?b=&amp;n=1&amp;s=1+-b1.1.9999+-g+-ut8:59:27.8001+-house0,0,X&amp;f=PZlbda&amp;e=-ejplde441.eph</t>
  </si>
  <si>
    <t>22° 38'57.5468"</t>
  </si>
  <si>
    <t>12400-01-01</t>
  </si>
  <si>
    <t>https://www.astro.com/cgi/swetest.cgi?b=&amp;n=1&amp;s=1+-b1.1.-7600+-g+-ut13:09:08.7921+-house0,0,X&amp;f=PZlbda&amp;e=-ejplde441.eph</t>
  </si>
  <si>
    <t>-7600-01-01</t>
  </si>
  <si>
    <t>24° 14'04.4105"</t>
  </si>
  <si>
    <t>https://www.astro.com/cgi/swetest.cgi?b=&amp;n=1&amp;s=1+-b1.1.12400+-g+-ut8:47:21.3964+-house0,0,X&amp;f=PZlbda&amp;e=-ejplde441.eph</t>
  </si>
  <si>
    <t>1:51:20.2855</t>
  </si>
  <si>
    <t>Comparison with the MC instead of the EP:</t>
  </si>
  <si>
    <t>https://www.astro.com/cgi/swetest.cgi?b=&amp;n=1&amp;s=1+-b25.09.2022+-g+-ut21:49:35.5588+-house0,0,X&amp;f=PZlbda&amp;e=-ejplde441.eph</t>
  </si>
  <si>
    <t>https://www.astro.com/cgi/swetest.cgi?b=&amp;n=1&amp;s=1+-b25.09.2022+-g+-ut23:40:55.8439+-house0,0,X&amp;f=PZlbda&amp;e=-ejplde441.eph</t>
  </si>
  <si>
    <t>https://www.astro.com/cgi/swetest.cgi?b=&amp;n=1&amp;s=1+-b26.09.2022+-g+-ut1:32:16.1289+-house0,0,X&amp;f=PZlbda&amp;e=-ejplde441.eph</t>
  </si>
  <si>
    <t>23° 03'53.6475"</t>
  </si>
  <si>
    <t>22° 36'13.3175"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</si>
</sst>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000000"/>
    <numFmt numFmtId="165" formatCode="0.00000000"/>
    <numFmt numFmtId="166" formatCode="0.00000"/>
    <numFmt numFmtId="167" formatCode="yyyy\-mm\-dd;@"/>
    <numFmt numFmtId="168" formatCode="0.00000000000"/>
    <numFmt numFmtId="169" formatCode="0.000000"/>
    <numFmt numFmtId="170" formatCode="0.00000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WinstarTT"/>
      <charset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WinstarTT"/>
      <charset val="2"/>
    </font>
    <font>
      <b/>
      <sz val="11"/>
      <color rgb="FFFF0000"/>
      <name val="Calibri"/>
      <family val="2"/>
      <scheme val="minor"/>
    </font>
    <font>
      <b/>
      <sz val="12"/>
      <color theme="1"/>
      <name val="Georgia Pro"/>
      <family val="1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9FFD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BFFEF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FAFFD9"/>
        <bgColor indexed="64"/>
      </patternFill>
    </fill>
    <fill>
      <patternFill patternType="solid">
        <fgColor rgb="FFFDECE3"/>
        <bgColor indexed="64"/>
      </patternFill>
    </fill>
  </fills>
  <borders count="2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104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165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9" fillId="0" borderId="0" xfId="1" applyFont="1"/>
    <xf numFmtId="0" fontId="9" fillId="0" borderId="0" xfId="1" applyFont="1" applyFill="1"/>
    <xf numFmtId="0" fontId="10" fillId="0" borderId="0" xfId="0" applyFont="1" applyAlignment="1">
      <alignment horizontal="center"/>
    </xf>
    <xf numFmtId="170" fontId="0" fillId="0" borderId="0" xfId="0" applyNumberFormat="1"/>
    <xf numFmtId="0" fontId="4" fillId="0" borderId="0" xfId="0" applyFont="1"/>
    <xf numFmtId="167" fontId="6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right"/>
    </xf>
    <xf numFmtId="165" fontId="1" fillId="0" borderId="0" xfId="0" applyNumberFormat="1" applyFont="1" applyAlignment="1">
      <alignment vertical="center"/>
    </xf>
    <xf numFmtId="168" fontId="0" fillId="0" borderId="0" xfId="0" applyNumberFormat="1" applyAlignment="1">
      <alignment horizontal="right"/>
    </xf>
    <xf numFmtId="168" fontId="0" fillId="0" borderId="0" xfId="0" applyNumberFormat="1"/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right"/>
    </xf>
    <xf numFmtId="164" fontId="9" fillId="0" borderId="0" xfId="0" applyNumberFormat="1" applyFont="1"/>
    <xf numFmtId="0" fontId="9" fillId="0" borderId="0" xfId="0" applyFont="1"/>
    <xf numFmtId="164" fontId="9" fillId="0" borderId="0" xfId="0" applyNumberFormat="1" applyFont="1" applyAlignment="1">
      <alignment horizontal="right"/>
    </xf>
    <xf numFmtId="49" fontId="9" fillId="0" borderId="0" xfId="0" applyNumberFormat="1" applyFont="1"/>
    <xf numFmtId="0" fontId="9" fillId="0" borderId="0" xfId="0" applyFont="1" applyAlignment="1">
      <alignment horizontal="right"/>
    </xf>
    <xf numFmtId="2" fontId="9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0" fillId="5" borderId="0" xfId="0" applyFill="1"/>
    <xf numFmtId="0" fontId="0" fillId="5" borderId="0" xfId="0" applyFill="1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164" fontId="0" fillId="0" borderId="1" xfId="0" applyNumberFormat="1" applyBorder="1"/>
    <xf numFmtId="170" fontId="0" fillId="0" borderId="1" xfId="0" applyNumberFormat="1" applyBorder="1"/>
    <xf numFmtId="49" fontId="4" fillId="4" borderId="1" xfId="0" applyNumberFormat="1" applyFont="1" applyFill="1" applyBorder="1"/>
    <xf numFmtId="0" fontId="0" fillId="5" borderId="0" xfId="0" applyFill="1" applyAlignment="1">
      <alignment horizontal="right"/>
    </xf>
    <xf numFmtId="0" fontId="0" fillId="0" borderId="0" xfId="2" applyNumberFormat="1" applyFont="1"/>
    <xf numFmtId="0" fontId="0" fillId="4" borderId="2" xfId="0" applyFill="1" applyBorder="1"/>
    <xf numFmtId="0" fontId="0" fillId="4" borderId="3" xfId="0" applyFill="1" applyBorder="1" applyAlignment="1">
      <alignment horizontal="right"/>
    </xf>
    <xf numFmtId="0" fontId="4" fillId="4" borderId="4" xfId="0" applyFont="1" applyFill="1" applyBorder="1" applyAlignment="1">
      <alignment horizontal="right"/>
    </xf>
    <xf numFmtId="164" fontId="0" fillId="4" borderId="11" xfId="0" applyNumberFormat="1" applyFill="1" applyBorder="1"/>
    <xf numFmtId="0" fontId="0" fillId="4" borderId="0" xfId="0" applyFill="1" applyAlignment="1">
      <alignment horizontal="right"/>
    </xf>
    <xf numFmtId="0" fontId="4" fillId="4" borderId="12" xfId="0" applyFont="1" applyFill="1" applyBorder="1" applyAlignment="1">
      <alignment horizontal="right"/>
    </xf>
    <xf numFmtId="0" fontId="0" fillId="4" borderId="11" xfId="0" applyFill="1" applyBorder="1"/>
    <xf numFmtId="0" fontId="0" fillId="4" borderId="0" xfId="0" applyFill="1"/>
    <xf numFmtId="0" fontId="0" fillId="4" borderId="12" xfId="0" applyFill="1" applyBorder="1"/>
    <xf numFmtId="0" fontId="0" fillId="4" borderId="8" xfId="0" applyFill="1" applyBorder="1"/>
    <xf numFmtId="49" fontId="0" fillId="4" borderId="9" xfId="0" applyNumberFormat="1" applyFill="1" applyBorder="1" applyAlignment="1">
      <alignment horizontal="right"/>
    </xf>
    <xf numFmtId="165" fontId="0" fillId="4" borderId="9" xfId="0" applyNumberFormat="1" applyFill="1" applyBorder="1"/>
    <xf numFmtId="0" fontId="0" fillId="4" borderId="10" xfId="0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10" fillId="0" borderId="0" xfId="0" applyFont="1"/>
    <xf numFmtId="169" fontId="0" fillId="0" borderId="0" xfId="0" applyNumberFormat="1" applyAlignment="1">
      <alignment horizontal="left"/>
    </xf>
    <xf numFmtId="0" fontId="4" fillId="8" borderId="1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49" fontId="4" fillId="0" borderId="15" xfId="0" applyNumberFormat="1" applyFont="1" applyBorder="1" applyAlignment="1">
      <alignment horizontal="right"/>
    </xf>
    <xf numFmtId="0" fontId="13" fillId="0" borderId="16" xfId="1" applyFont="1" applyFill="1" applyBorder="1" applyAlignment="1">
      <alignment horizontal="center"/>
    </xf>
    <xf numFmtId="49" fontId="4" fillId="0" borderId="17" xfId="0" applyNumberFormat="1" applyFont="1" applyBorder="1" applyAlignment="1">
      <alignment horizontal="right"/>
    </xf>
    <xf numFmtId="0" fontId="0" fillId="0" borderId="18" xfId="0" applyBorder="1" applyAlignment="1">
      <alignment horizontal="right"/>
    </xf>
    <xf numFmtId="0" fontId="13" fillId="0" borderId="19" xfId="1" applyFont="1" applyFill="1" applyBorder="1" applyAlignment="1">
      <alignment horizontal="center"/>
    </xf>
    <xf numFmtId="0" fontId="13" fillId="0" borderId="15" xfId="0" applyFont="1" applyBorder="1" applyAlignment="1">
      <alignment horizontal="right"/>
    </xf>
    <xf numFmtId="164" fontId="15" fillId="0" borderId="1" xfId="0" applyNumberFormat="1" applyFont="1" applyBorder="1"/>
    <xf numFmtId="0" fontId="15" fillId="0" borderId="1" xfId="0" applyFont="1" applyBorder="1" applyAlignment="1">
      <alignment horizontal="right"/>
    </xf>
    <xf numFmtId="49" fontId="4" fillId="0" borderId="0" xfId="0" applyNumberFormat="1" applyFont="1" applyAlignment="1">
      <alignment horizontal="left"/>
    </xf>
    <xf numFmtId="0" fontId="0" fillId="5" borderId="8" xfId="0" applyFill="1" applyBorder="1" applyAlignment="1">
      <alignment vertical="center"/>
    </xf>
    <xf numFmtId="0" fontId="0" fillId="5" borderId="10" xfId="0" applyFill="1" applyBorder="1"/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2" xfId="0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9" borderId="20" xfId="0" applyFont="1" applyFill="1" applyBorder="1" applyAlignment="1">
      <alignment horizontal="center"/>
    </xf>
    <xf numFmtId="0" fontId="4" fillId="9" borderId="21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</cellXfs>
  <cellStyles count="3">
    <cellStyle name="Comma" xfId="2" builtinId="3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DECE3"/>
      <color rgb="FFFAFFD9"/>
      <color rgb="FFFBFFEF"/>
      <color rgb="FFF9FFD5"/>
      <color rgb="FFF2F8EE"/>
      <color rgb="FFFFF8E5"/>
      <color rgb="FFF2FECA"/>
      <color rgb="FFFCFFEB"/>
      <color rgb="FFFEE2FC"/>
      <color rgb="FFEDEC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Precessional 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effectLst>
              <a:glow rad="139700">
                <a:schemeClr val="accent4">
                  <a:lumMod val="20000"/>
                  <a:lumOff val="80000"/>
                  <a:alpha val="40000"/>
                </a:schemeClr>
              </a:glow>
            </a:effectLst>
          </c:spPr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1-DA7A-46AA-9AFB-D4E84E31BF7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DA7A-46AA-9AFB-D4E84E31BF7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5-DA7A-46AA-9AFB-D4E84E31BF7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7-DA7A-46AA-9AFB-D4E84E31BF7A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9-DA7A-46AA-9AFB-D4E84E31BF7A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B-DA7A-46AA-9AFB-D4E84E31BF7A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D-DA7A-46AA-9AFB-D4E84E31BF7A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F-DA7A-46AA-9AFB-D4E84E31BF7A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11-DA7A-46AA-9AFB-D4E84E31BF7A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13-DA7A-46AA-9AFB-D4E84E31BF7A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15-DA7A-46AA-9AFB-D4E84E31BF7A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glow rad="139700">
                  <a:schemeClr val="accent4">
                    <a:lumMod val="20000"/>
                    <a:lumOff val="80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17-DA7A-46AA-9AFB-D4E84E31BF7A}"/>
              </c:ext>
            </c:extLst>
          </c:dPt>
          <c:dLbls>
            <c:dLbl>
              <c:idx val="0"/>
              <c:layout>
                <c:manualLayout>
                  <c:x val="0.18989177171058466"/>
                  <c:y val="7.663529325183811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0732D06-C221-4EC4-B8D5-B4B800781D70}" type="CATEGORYNAME">
                      <a:rPr lang="en-US" b="1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91AA2A91-E30C-4D42-81F6-E19C4C0B6968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698108532740694"/>
                      <c:h val="8.521334085053287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A7A-46AA-9AFB-D4E84E31BF7A}"/>
                </c:ext>
              </c:extLst>
            </c:dLbl>
            <c:dLbl>
              <c:idx val="1"/>
              <c:layout>
                <c:manualLayout>
                  <c:x val="9.3221325410806202E-2"/>
                  <c:y val="8.83798024753750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0CE1397-DCDF-4A5E-8279-7CF0DB42DE74}" type="CATEGORYNAME">
                      <a:rPr lang="en-US" b="1">
                        <a:solidFill>
                          <a:schemeClr val="accent2">
                            <a:lumMod val="60000"/>
                            <a:lumOff val="40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C179ED10-B6E9-4EB8-BB49-6E9A32554617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129698951506101"/>
                      <c:h val="8.880296660052661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A7A-46AA-9AFB-D4E84E31BF7A}"/>
                </c:ext>
              </c:extLst>
            </c:dLbl>
            <c:dLbl>
              <c:idx val="2"/>
              <c:layout>
                <c:manualLayout>
                  <c:x val="5.3955868258581681E-2"/>
                  <c:y val="3.8192846017406127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862C915-0267-4448-BF28-9F298E377F78}" type="CATEGORYNAME">
                      <a:rPr lang="en-US" b="1">
                        <a:solidFill>
                          <a:schemeClr val="bg2">
                            <a:lumMod val="75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196BB963-4EDA-4BD2-80F0-81C9461DE66A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177405129271574"/>
                      <c:h val="9.594696514511993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DA7A-46AA-9AFB-D4E84E31BF7A}"/>
                </c:ext>
              </c:extLst>
            </c:dLbl>
            <c:dLbl>
              <c:idx val="3"/>
              <c:layout>
                <c:manualLayout>
                  <c:x val="6.0312714344336778E-2"/>
                  <c:y val="-3.248598437702238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6C4A4DC-A175-4306-8A93-F2368CD2D5DF}" type="CATEGORYNAME">
                      <a:rPr lang="en-US" b="1">
                        <a:solidFill>
                          <a:schemeClr val="accent4">
                            <a:lumMod val="60000"/>
                            <a:lumOff val="40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2AA894C9-6A8C-40EE-AC9F-9FBE3882923F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30147889756154"/>
                      <c:h val="7.162705769828051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DA7A-46AA-9AFB-D4E84E31BF7A}"/>
                </c:ext>
              </c:extLst>
            </c:dLbl>
            <c:dLbl>
              <c:idx val="4"/>
              <c:layout>
                <c:manualLayout>
                  <c:x val="0.12974600451485946"/>
                  <c:y val="-0.10499964103742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87FF76E-FB6C-41D4-9BDD-7D484185F8E0}" type="CATEGORYNAME">
                      <a:rPr lang="en-US">
                        <a:solidFill>
                          <a:schemeClr val="accent5"/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aseline="0"/>
                      <a:t>, </a:t>
                    </a:r>
                    <a:fld id="{5492152A-5AAB-4E28-9A93-6E9E991476A5}" type="VALUE">
                      <a:rPr lang="en-US" baseline="0"/>
                      <a:pPr>
                        <a:defRPr b="1"/>
                      </a:pPr>
                      <a:t>[VALUE]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877651827161478"/>
                      <c:h val="5.877465358824907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DA7A-46AA-9AFB-D4E84E31BF7A}"/>
                </c:ext>
              </c:extLst>
            </c:dLbl>
            <c:dLbl>
              <c:idx val="5"/>
              <c:layout>
                <c:manualLayout>
                  <c:x val="0.22601688630704636"/>
                  <c:y val="-9.58691644176388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1836B88-E5D3-4AFF-A94E-EA2269906ECB}" type="CATEGORYNAME">
                      <a:rPr lang="en-US" b="1">
                        <a:solidFill>
                          <a:schemeClr val="accent6"/>
                        </a:solidFill>
                      </a:rPr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[CATEGORY NAME]</a:t>
                    </a:fld>
                    <a:r>
                      <a:rPr lang="en-US" b="1" baseline="0">
                        <a:solidFill>
                          <a:schemeClr val="bg1"/>
                        </a:solidFill>
                      </a:rPr>
                      <a:t>, </a:t>
                    </a:r>
                    <a:fld id="{59E7C142-3F99-411D-AC8D-B1985E1F1D9F}" type="VALUE">
                      <a:rPr lang="en-US" b="1" baseline="0">
                        <a:solidFill>
                          <a:schemeClr val="bg1"/>
                        </a:solidFill>
                      </a:rPr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[VALUE]</a:t>
                    </a:fld>
                    <a:endParaRPr lang="en-US" b="1" baseline="0">
                      <a:solidFill>
                        <a:schemeClr val="bg1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DA7A-46AA-9AFB-D4E84E31BF7A}"/>
                </c:ext>
              </c:extLst>
            </c:dLbl>
            <c:dLbl>
              <c:idx val="6"/>
              <c:layout>
                <c:manualLayout>
                  <c:x val="-0.24070886193659993"/>
                  <c:y val="-9.6656913349007723E-2"/>
                </c:manualLayout>
              </c:layout>
              <c:tx>
                <c:rich>
                  <a:bodyPr/>
                  <a:lstStyle/>
                  <a:p>
                    <a:fld id="{02A9CF31-CD27-4184-A5C7-15EB4BF1F67E}" type="CATEGORYNAME">
                      <a:rPr lang="en-US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</a:rPr>
                      <a:pPr/>
                      <a:t>[CATEGORY NAME]</a:t>
                    </a:fld>
                    <a:r>
                      <a:rPr lang="en-US" baseline="0"/>
                      <a:t>, </a:t>
                    </a:r>
                    <a:fld id="{639F2CF0-51F2-4413-80BF-D675A595356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DA7A-46AA-9AFB-D4E84E31BF7A}"/>
                </c:ext>
              </c:extLst>
            </c:dLbl>
            <c:dLbl>
              <c:idx val="7"/>
              <c:layout>
                <c:manualLayout>
                  <c:x val="-0.10845869788799664"/>
                  <c:y val="-0.101120143358587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DD3FF35-61A8-4EC5-BCEF-C248DD83F8EE}" type="CATEGORYNAME">
                      <a:rPr lang="en-US" b="1">
                        <a:solidFill>
                          <a:schemeClr val="accent2">
                            <a:lumMod val="75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E284C5E5-B98F-49C4-B0A5-12B7F5E86615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81518708706209"/>
                      <c:h val="6.96827414139111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DA7A-46AA-9AFB-D4E84E31BF7A}"/>
                </c:ext>
              </c:extLst>
            </c:dLbl>
            <c:dLbl>
              <c:idx val="8"/>
              <c:layout>
                <c:manualLayout>
                  <c:x val="-6.9590842640567085E-2"/>
                  <c:y val="-3.408613403482425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2DBACC7-FE26-4763-B836-F3E3BAF908FD}" type="CATEGORYNAME">
                      <a:rPr lang="en-US" b="1">
                        <a:solidFill>
                          <a:schemeClr val="bg2">
                            <a:lumMod val="75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E113A4ED-8153-45A7-A833-C79E65FB9150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900843466980332"/>
                      <c:h val="9.267899044799299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DA7A-46AA-9AFB-D4E84E31BF7A}"/>
                </c:ext>
              </c:extLst>
            </c:dLbl>
            <c:dLbl>
              <c:idx val="9"/>
              <c:layout>
                <c:manualLayout>
                  <c:x val="-5.8363007513672842E-2"/>
                  <c:y val="6.851424746905593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E2DD1F4-131B-40B8-A2AE-1A88B7AEF1FF}" type="CATEGORYNAME">
                      <a:rPr lang="en-US" b="1">
                        <a:solidFill>
                          <a:schemeClr val="accent4">
                            <a:lumMod val="75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2C47AC9E-1966-45E0-BE28-3914C497425B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424071172810969"/>
                      <c:h val="9.3953243259030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DA7A-46AA-9AFB-D4E84E31BF7A}"/>
                </c:ext>
              </c:extLst>
            </c:dLbl>
            <c:dLbl>
              <c:idx val="10"/>
              <c:layout>
                <c:manualLayout>
                  <c:x val="-9.4355852271704926E-2"/>
                  <c:y val="7.396044309619759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3A42C24-63E3-45CA-A714-C0E428D0CBCB}" type="CATEGORYNAME">
                      <a:rPr lang="en-US" b="1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</a:rPr>
                      <a:pPr>
                        <a:defRPr b="1"/>
                      </a:pPr>
                      <a:t>[CATEGORY NAME]</a:t>
                    </a:fld>
                    <a:r>
                      <a:rPr lang="en-US" b="1" baseline="0"/>
                      <a:t>, </a:t>
                    </a:r>
                    <a:fld id="{0166BC3B-2CBD-41C2-89F8-7B36C152A11E}" type="VALUE">
                      <a:rPr lang="en-US" b="1" baseline="0"/>
                      <a:pPr>
                        <a:defRPr b="1"/>
                      </a:pPr>
                      <a:t>[VALUE]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53101223203072"/>
                      <c:h val="8.86928332800250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DA7A-46AA-9AFB-D4E84E31BF7A}"/>
                </c:ext>
              </c:extLst>
            </c:dLbl>
            <c:dLbl>
              <c:idx val="11"/>
              <c:layout>
                <c:manualLayout>
                  <c:x val="-0.21569258446174303"/>
                  <c:y val="4.927539737414370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sz="900" b="1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EAC87AB-3C74-495B-9558-14A0B2D4F0BD}" type="CATEGORYNAME">
                      <a:rPr lang="en-US">
                        <a:solidFill>
                          <a:schemeClr val="accent6">
                            <a:lumMod val="60000"/>
                            <a:lumOff val="40000"/>
                          </a:schemeClr>
                        </a:solidFill>
                      </a:rPr>
                      <a:pPr algn="ctr">
                        <a:defRPr b="1"/>
                      </a:pPr>
                      <a:t>[CATEGORY NAME]</a:t>
                    </a:fld>
                    <a:r>
                      <a:rPr lang="en-US" baseline="0"/>
                      <a:t>, </a:t>
                    </a:r>
                    <a:fld id="{54DE2B42-6AB4-4D41-8037-0EF124D054CE}" type="VALUE">
                      <a:rPr lang="en-US" baseline="0"/>
                      <a:pPr algn="ctr">
                        <a:defRPr b="1"/>
                      </a:pPr>
                      <a:t>[VALUE]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sz="9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DA7A-46AA-9AFB-D4E84E31BF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Sheet1!$O$44:$O$55</c:f>
              <c:strCache>
                <c:ptCount val="12"/>
                <c:pt idx="0">
                  <c:v>Sagittarius </c:v>
                </c:pt>
                <c:pt idx="1">
                  <c:v>Scorpio </c:v>
                </c:pt>
                <c:pt idx="2">
                  <c:v>Libra </c:v>
                </c:pt>
                <c:pt idx="3">
                  <c:v>Virgo </c:v>
                </c:pt>
                <c:pt idx="4">
                  <c:v>Leo </c:v>
                </c:pt>
                <c:pt idx="5">
                  <c:v>Cancer </c:v>
                </c:pt>
                <c:pt idx="6">
                  <c:v>Gemini </c:v>
                </c:pt>
                <c:pt idx="7">
                  <c:v>Taurus </c:v>
                </c:pt>
                <c:pt idx="8">
                  <c:v>Aries </c:v>
                </c:pt>
                <c:pt idx="9">
                  <c:v>Pisces </c:v>
                </c:pt>
                <c:pt idx="10">
                  <c:v>Aquarius</c:v>
                </c:pt>
                <c:pt idx="11">
                  <c:v>Capricorn </c:v>
                </c:pt>
              </c:strCache>
            </c:strRef>
          </c:cat>
          <c:val>
            <c:numRef>
              <c:f>Sheet1!$N$44:$N$55</c:f>
              <c:numCache>
                <c:formatCode>0.000000</c:formatCode>
                <c:ptCount val="12"/>
                <c:pt idx="0">
                  <c:v>2297.1154611501843</c:v>
                </c:pt>
                <c:pt idx="1">
                  <c:v>2140.1823684453966</c:v>
                </c:pt>
                <c:pt idx="2">
                  <c:v>2001.6735789377244</c:v>
                </c:pt>
                <c:pt idx="3">
                  <c:v>2001.6733263842762</c:v>
                </c:pt>
                <c:pt idx="4">
                  <c:v>2140.182380471751</c:v>
                </c:pt>
                <c:pt idx="5">
                  <c:v>2297.1157137036325</c:v>
                </c:pt>
                <c:pt idx="6">
                  <c:v>2297.1159782834352</c:v>
                </c:pt>
                <c:pt idx="7">
                  <c:v>2140.182380471751</c:v>
                </c:pt>
                <c:pt idx="8">
                  <c:v>2001.6735789377244</c:v>
                </c:pt>
                <c:pt idx="9">
                  <c:v>2001.6735789377244</c:v>
                </c:pt>
                <c:pt idx="10">
                  <c:v>2140.1821158919483</c:v>
                </c:pt>
                <c:pt idx="11">
                  <c:v>2297.1157257299869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DA7A-46AA-9AFB-D4E84E31BF7A}"/>
            </c:ext>
          </c:extLst>
        </c:ser>
        <c:dLbls>
          <c:dLblPos val="inEnd"/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>
          <a:glow rad="127000">
            <a:schemeClr val="accent1">
              <a:alpha val="52000"/>
            </a:schemeClr>
          </a:glow>
          <a:softEdge rad="863600"/>
        </a:effec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28574</xdr:colOff>
      <xdr:row>40</xdr:row>
      <xdr:rowOff>31750</xdr:rowOff>
    </xdr:from>
    <xdr:to>
      <xdr:col>25</xdr:col>
      <xdr:colOff>647700</xdr:colOff>
      <xdr:row>60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392D8F-F3CB-4BFA-9BA7-7C132E364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BB37F-DFC8-49F9-821E-7D44568E33B7}">
  <sheetPr codeName="Sheet1"/>
  <dimension ref="B1:Z138"/>
  <sheetViews>
    <sheetView tabSelected="1" workbookViewId="0">
      <selection activeCell="N4" sqref="N4:Q13"/>
    </sheetView>
  </sheetViews>
  <sheetFormatPr defaultColWidth="8.85546875" defaultRowHeight="15"/>
  <cols>
    <col min="1" max="1" width="2.7109375" customWidth="1"/>
    <col min="2" max="2" width="2.85546875" customWidth="1"/>
    <col min="3" max="3" width="11.85546875" customWidth="1"/>
    <col min="4" max="4" width="14.28515625" customWidth="1"/>
    <col min="5" max="5" width="19.140625" customWidth="1"/>
    <col min="6" max="6" width="13.85546875" customWidth="1"/>
    <col min="7" max="7" width="13.5703125" customWidth="1"/>
    <col min="8" max="8" width="17.7109375" customWidth="1"/>
    <col min="9" max="9" width="12.28515625" customWidth="1"/>
    <col min="10" max="10" width="14.140625" customWidth="1"/>
    <col min="11" max="11" width="9.85546875" customWidth="1"/>
    <col min="12" max="12" width="8.7109375" customWidth="1"/>
    <col min="13" max="13" width="2.7109375" customWidth="1"/>
    <col min="14" max="14" width="13.140625" customWidth="1"/>
    <col min="15" max="15" width="14.5703125" customWidth="1"/>
    <col min="16" max="16" width="16.140625" customWidth="1"/>
    <col min="17" max="17" width="5.7109375" customWidth="1"/>
    <col min="18" max="18" width="2.7109375" style="5" customWidth="1"/>
    <col min="19" max="19" width="6.28515625" style="5" customWidth="1"/>
    <col min="20" max="20" width="17.5703125" style="5" customWidth="1"/>
    <col min="21" max="21" width="14" style="5" customWidth="1"/>
    <col min="22" max="22" width="18.140625" style="8" customWidth="1"/>
    <col min="23" max="23" width="17" customWidth="1"/>
    <col min="24" max="24" width="12.85546875" customWidth="1"/>
    <col min="25" max="25" width="16" customWidth="1"/>
    <col min="26" max="26" width="12.7109375" customWidth="1"/>
    <col min="27" max="27" width="16.85546875" customWidth="1"/>
    <col min="28" max="28" width="10.28515625" customWidth="1"/>
  </cols>
  <sheetData>
    <row r="1" spans="3:26">
      <c r="C1" s="103" t="s">
        <v>0</v>
      </c>
      <c r="D1" s="103"/>
      <c r="E1" s="103"/>
      <c r="F1" s="103"/>
      <c r="G1" s="103"/>
      <c r="H1" s="103"/>
    </row>
    <row r="2" spans="3:26" ht="15" customHeight="1">
      <c r="C2" s="103"/>
      <c r="D2" s="103"/>
      <c r="E2" s="103"/>
      <c r="F2" s="103"/>
      <c r="G2" s="103"/>
      <c r="H2" s="103"/>
      <c r="T2"/>
    </row>
    <row r="3" spans="3:26" ht="15" customHeight="1">
      <c r="C3" s="14" t="s">
        <v>86</v>
      </c>
      <c r="I3" s="2"/>
      <c r="M3" s="36"/>
      <c r="N3" s="36"/>
      <c r="O3" s="36"/>
      <c r="P3" s="36"/>
      <c r="Q3" s="36"/>
      <c r="R3" s="46"/>
      <c r="T3" s="7"/>
      <c r="W3" s="8"/>
    </row>
    <row r="4" spans="3:26" ht="15" customHeight="1">
      <c r="C4" s="14"/>
      <c r="I4" s="2"/>
      <c r="M4" s="36"/>
      <c r="N4" s="68" t="s">
        <v>2</v>
      </c>
      <c r="O4" s="101" t="s">
        <v>206</v>
      </c>
      <c r="P4" s="102"/>
      <c r="Q4" s="69" t="s">
        <v>211</v>
      </c>
      <c r="R4" s="46"/>
      <c r="T4" s="65"/>
      <c r="V4" s="15"/>
      <c r="W4" s="8"/>
    </row>
    <row r="5" spans="3:26">
      <c r="C5" s="7" t="s">
        <v>2</v>
      </c>
      <c r="D5" s="7" t="s">
        <v>3</v>
      </c>
      <c r="E5" s="7" t="s">
        <v>4</v>
      </c>
      <c r="M5" s="36"/>
      <c r="N5" s="70" t="s">
        <v>220</v>
      </c>
      <c r="O5" s="43">
        <f>VALUE(LEFT(P5,FIND("°",P5)-1)) + VALUE(MID(P5,FIND("°",P5)+1,FIND("'",P5)-FIND("°",P5)-1))/60 + VALUE(MID(P5,FIND("'",P5)+1,FIND("""",P5)-FIND("'",P5)-1))/3600</f>
        <v>24.234558472222222</v>
      </c>
      <c r="P5" s="64" t="s">
        <v>221</v>
      </c>
      <c r="Q5" s="71" t="str">
        <f t="shared" ref="Q5:Q13" si="0">HYPERLINK(T5,"SE")</f>
        <v>SE</v>
      </c>
      <c r="R5" s="46"/>
      <c r="T5" s="16" t="s">
        <v>219</v>
      </c>
    </row>
    <row r="6" spans="3:26">
      <c r="C6" s="2" t="s">
        <v>5</v>
      </c>
      <c r="D6" s="4" t="s">
        <v>195</v>
      </c>
      <c r="E6" s="1">
        <v>2459848.3976121699</v>
      </c>
      <c r="F6">
        <f>(E6-E7)*24</f>
        <v>1.9884967133402824</v>
      </c>
      <c r="G6" s="4" t="s">
        <v>6</v>
      </c>
      <c r="H6" s="9">
        <f>+(F6/24)*25826.4</f>
        <v>2139.8213132254782</v>
      </c>
      <c r="M6" s="36"/>
      <c r="N6" s="70" t="s">
        <v>7</v>
      </c>
      <c r="O6" s="43">
        <f t="shared" ref="O6:O13" si="1">VALUE(LEFT(P6,FIND("°",P6)-1)) + VALUE(MID(P6,FIND("°",P6)+1,FIND("'",P6)-FIND("°",P6)-1))/60 + VALUE(MID(P6,FIND("'",P6)+1,FIND("""",P6)-FIND("'",P6)-1))/3600</f>
        <v>24.116978638888888</v>
      </c>
      <c r="P6" s="64" t="s">
        <v>202</v>
      </c>
      <c r="Q6" s="71" t="str">
        <f t="shared" si="0"/>
        <v>SE</v>
      </c>
      <c r="R6" s="46"/>
      <c r="T6" s="18" t="s">
        <v>84</v>
      </c>
    </row>
    <row r="7" spans="3:26">
      <c r="C7" s="2" t="s">
        <v>5</v>
      </c>
      <c r="D7" s="4" t="s">
        <v>192</v>
      </c>
      <c r="E7" s="1">
        <v>2459848.3147581401</v>
      </c>
      <c r="F7">
        <f>(E7-E8)*24</f>
        <v>1.8556346409022808</v>
      </c>
      <c r="G7" s="4" t="s">
        <v>10</v>
      </c>
      <c r="H7" s="9">
        <f t="shared" ref="H7:H8" si="2">+(F7/24)*25826.4</f>
        <v>1996.8484370749445</v>
      </c>
      <c r="M7" s="36"/>
      <c r="N7" s="70" t="s">
        <v>207</v>
      </c>
      <c r="O7" s="43">
        <f t="shared" si="1"/>
        <v>23.6947115</v>
      </c>
      <c r="P7" s="64" t="s">
        <v>208</v>
      </c>
      <c r="Q7" s="71" t="str">
        <f t="shared" si="0"/>
        <v>SE</v>
      </c>
      <c r="R7" s="46"/>
      <c r="T7" s="16" t="s">
        <v>214</v>
      </c>
    </row>
    <row r="8" spans="3:26">
      <c r="C8" s="2" t="s">
        <v>5</v>
      </c>
      <c r="D8" s="4" t="s">
        <v>189</v>
      </c>
      <c r="E8" s="1">
        <v>2459848.2374400301</v>
      </c>
      <c r="F8">
        <f>(E8-E9)*24</f>
        <v>1.8556346409022808</v>
      </c>
      <c r="G8" s="4" t="s">
        <v>12</v>
      </c>
      <c r="H8" s="9">
        <f t="shared" si="2"/>
        <v>1996.8484370749445</v>
      </c>
      <c r="M8" s="36"/>
      <c r="N8" s="70" t="s">
        <v>5</v>
      </c>
      <c r="O8" s="43">
        <f t="shared" si="1"/>
        <v>23.438306472222223</v>
      </c>
      <c r="P8" s="64" t="s">
        <v>198</v>
      </c>
      <c r="Q8" s="71" t="str">
        <f t="shared" si="0"/>
        <v>SE</v>
      </c>
      <c r="R8" s="46"/>
      <c r="T8" t="s">
        <v>186</v>
      </c>
    </row>
    <row r="9" spans="3:26">
      <c r="C9" s="2" t="s">
        <v>5</v>
      </c>
      <c r="D9" s="4" t="s">
        <v>188</v>
      </c>
      <c r="E9" s="1">
        <v>2459848.1601219201</v>
      </c>
      <c r="M9" s="36"/>
      <c r="N9" s="70" t="s">
        <v>56</v>
      </c>
      <c r="O9" s="43">
        <f t="shared" si="1"/>
        <v>23.064902083333333</v>
      </c>
      <c r="P9" s="64" t="s">
        <v>228</v>
      </c>
      <c r="Q9" s="71" t="str">
        <f t="shared" si="0"/>
        <v>SE</v>
      </c>
      <c r="R9" s="46"/>
      <c r="T9" s="15" t="s">
        <v>66</v>
      </c>
    </row>
    <row r="10" spans="3:26">
      <c r="M10" s="36"/>
      <c r="N10" s="75" t="s">
        <v>94</v>
      </c>
      <c r="O10" s="76">
        <f t="shared" si="1"/>
        <v>23.059095500000002</v>
      </c>
      <c r="P10" s="77" t="s">
        <v>89</v>
      </c>
      <c r="Q10" s="71" t="str">
        <f t="shared" si="0"/>
        <v>SE</v>
      </c>
      <c r="R10" s="46"/>
      <c r="T10" s="17" t="s">
        <v>213</v>
      </c>
    </row>
    <row r="11" spans="3:26">
      <c r="C11">
        <f>((F6+F7+F8)/24)*25826.4</f>
        <v>6133.5181873753672</v>
      </c>
      <c r="D11" t="s">
        <v>15</v>
      </c>
      <c r="H11" s="20"/>
      <c r="M11" s="36"/>
      <c r="N11" s="70" t="s">
        <v>210</v>
      </c>
      <c r="O11" s="43">
        <f t="shared" si="1"/>
        <v>22.772378</v>
      </c>
      <c r="P11" s="64" t="s">
        <v>209</v>
      </c>
      <c r="Q11" s="71" t="str">
        <f t="shared" si="0"/>
        <v>SE</v>
      </c>
      <c r="R11" s="46"/>
      <c r="T11" s="16" t="s">
        <v>212</v>
      </c>
    </row>
    <row r="12" spans="3:26">
      <c r="C12">
        <f>F6+F7+F8</f>
        <v>5.6997659951448441</v>
      </c>
      <c r="D12" t="s">
        <v>16</v>
      </c>
      <c r="M12" s="36"/>
      <c r="N12" s="70" t="s">
        <v>215</v>
      </c>
      <c r="O12" s="43">
        <f t="shared" si="1"/>
        <v>22.649318555555556</v>
      </c>
      <c r="P12" s="64" t="s">
        <v>217</v>
      </c>
      <c r="Q12" s="71" t="str">
        <f t="shared" si="0"/>
        <v>SE</v>
      </c>
      <c r="R12" s="46"/>
      <c r="T12" s="16" t="s">
        <v>216</v>
      </c>
    </row>
    <row r="13" spans="3:26">
      <c r="C13">
        <f>C12/24</f>
        <v>0.23749024979770184</v>
      </c>
      <c r="D13" t="s">
        <v>17</v>
      </c>
      <c r="M13" s="36"/>
      <c r="N13" s="72" t="s">
        <v>218</v>
      </c>
      <c r="O13" s="43">
        <f t="shared" si="1"/>
        <v>22.603699305555558</v>
      </c>
      <c r="P13" s="73" t="s">
        <v>229</v>
      </c>
      <c r="Q13" s="74" t="str">
        <f t="shared" si="0"/>
        <v>SE</v>
      </c>
      <c r="R13" s="46"/>
      <c r="T13" s="16" t="s">
        <v>222</v>
      </c>
    </row>
    <row r="14" spans="3:26">
      <c r="M14" s="36"/>
      <c r="N14" s="36"/>
      <c r="O14" s="36"/>
      <c r="P14" s="36"/>
      <c r="Q14" s="36"/>
      <c r="R14" s="46"/>
    </row>
    <row r="15" spans="3:26">
      <c r="C15" s="3" t="s">
        <v>18</v>
      </c>
      <c r="T15" s="7" t="s">
        <v>2</v>
      </c>
      <c r="U15" s="7" t="s">
        <v>3</v>
      </c>
      <c r="V15" s="7" t="s">
        <v>4</v>
      </c>
      <c r="W15" s="5"/>
      <c r="X15" s="5"/>
      <c r="Y15" s="8"/>
      <c r="Z15" s="19" t="s">
        <v>27</v>
      </c>
    </row>
    <row r="16" spans="3:26">
      <c r="C16" t="s">
        <v>186</v>
      </c>
      <c r="I16" s="2"/>
      <c r="N16" s="78"/>
      <c r="T16" s="2" t="s">
        <v>7</v>
      </c>
      <c r="U16" s="4" t="s">
        <v>82</v>
      </c>
      <c r="V16" s="4" t="s">
        <v>8</v>
      </c>
      <c r="W16" s="6">
        <f>(V16-V17)*24</f>
        <v>1.9876764002256095</v>
      </c>
      <c r="X16" s="4" t="s">
        <v>9</v>
      </c>
      <c r="Y16" s="9">
        <f>(W16/24)*25826.4</f>
        <v>2138.9385742827785</v>
      </c>
      <c r="Z16" s="5" t="s">
        <v>28</v>
      </c>
    </row>
    <row r="17" spans="3:26">
      <c r="C17" s="3" t="s">
        <v>187</v>
      </c>
      <c r="E17" s="5" t="s">
        <v>198</v>
      </c>
      <c r="T17" s="2" t="s">
        <v>7</v>
      </c>
      <c r="U17" s="4" t="s">
        <v>83</v>
      </c>
      <c r="V17" s="6">
        <v>196345.573076328</v>
      </c>
      <c r="W17" s="6">
        <f>(V17-V18)*24</f>
        <v>1.8474236398469657</v>
      </c>
      <c r="X17" s="4" t="s">
        <v>11</v>
      </c>
      <c r="Y17" s="9">
        <f>(W17/24)*25826.4</f>
        <v>1988.0125788393198</v>
      </c>
      <c r="Z17" s="5" t="s">
        <v>29</v>
      </c>
    </row>
    <row r="18" spans="3:26">
      <c r="C18" s="3"/>
      <c r="E18" s="5"/>
      <c r="T18" s="2" t="s">
        <v>13</v>
      </c>
      <c r="U18" s="4" t="s">
        <v>79</v>
      </c>
      <c r="V18" s="6">
        <v>196345.49610034301</v>
      </c>
      <c r="W18" s="6">
        <f>(V18-V19)*24</f>
        <v>1.8474236880429089</v>
      </c>
      <c r="X18" s="4" t="s">
        <v>11</v>
      </c>
      <c r="Y18" s="9">
        <f>(W18/24)*25826.4</f>
        <v>1988.0126307029743</v>
      </c>
      <c r="Z18" s="5" t="s">
        <v>30</v>
      </c>
    </row>
    <row r="19" spans="3:26">
      <c r="C19" s="3" t="s">
        <v>20</v>
      </c>
      <c r="E19" s="5"/>
      <c r="O19" s="16"/>
      <c r="T19" s="2" t="s">
        <v>13</v>
      </c>
      <c r="U19" s="4" t="s">
        <v>85</v>
      </c>
      <c r="V19" s="4" t="s">
        <v>14</v>
      </c>
      <c r="W19" s="4"/>
      <c r="X19" s="8"/>
    </row>
    <row r="20" spans="3:26">
      <c r="C20" t="s">
        <v>191</v>
      </c>
      <c r="E20" s="5"/>
      <c r="T20"/>
      <c r="V20" s="5"/>
      <c r="W20" s="5"/>
      <c r="X20" s="8"/>
    </row>
    <row r="21" spans="3:26">
      <c r="C21" s="3" t="s">
        <v>190</v>
      </c>
      <c r="E21" s="5" t="s">
        <v>199</v>
      </c>
      <c r="T21">
        <f>((W16+W17+W18)/24)*25826.4</f>
        <v>6114.9637838250728</v>
      </c>
      <c r="U21" t="s">
        <v>15</v>
      </c>
      <c r="V21" s="5"/>
      <c r="W21" s="5"/>
      <c r="X21" s="8"/>
    </row>
    <row r="22" spans="3:26">
      <c r="C22" s="3"/>
      <c r="E22" s="5"/>
      <c r="T22">
        <f>W16+W17+W18</f>
        <v>5.6825237281154841</v>
      </c>
      <c r="U22" t="s">
        <v>16</v>
      </c>
      <c r="V22" s="5"/>
      <c r="W22" s="5"/>
      <c r="X22" s="8"/>
    </row>
    <row r="23" spans="3:26">
      <c r="C23" t="s">
        <v>21</v>
      </c>
      <c r="E23" s="5"/>
      <c r="T23">
        <f>T22/24</f>
        <v>0.23677182200481184</v>
      </c>
      <c r="U23" t="s">
        <v>17</v>
      </c>
      <c r="V23" s="5"/>
      <c r="W23" s="5"/>
      <c r="X23" s="8"/>
    </row>
    <row r="24" spans="3:26">
      <c r="C24" t="s">
        <v>194</v>
      </c>
      <c r="E24" s="5"/>
      <c r="T24"/>
      <c r="V24" s="5"/>
      <c r="W24" s="5"/>
      <c r="X24" s="8"/>
    </row>
    <row r="25" spans="3:26">
      <c r="C25" t="s">
        <v>193</v>
      </c>
      <c r="E25" s="5" t="s">
        <v>200</v>
      </c>
      <c r="T25" s="3" t="s">
        <v>18</v>
      </c>
      <c r="V25" s="5"/>
      <c r="W25" s="5"/>
      <c r="X25" s="8"/>
    </row>
    <row r="26" spans="3:26">
      <c r="E26" s="5"/>
      <c r="T26" s="18" t="s">
        <v>84</v>
      </c>
      <c r="V26" s="5"/>
      <c r="W26" s="5"/>
      <c r="X26" s="8"/>
    </row>
    <row r="27" spans="3:26">
      <c r="C27" t="s">
        <v>23</v>
      </c>
      <c r="E27" s="5"/>
      <c r="T27" t="s">
        <v>19</v>
      </c>
      <c r="V27" s="5" t="s">
        <v>202</v>
      </c>
      <c r="W27" s="5"/>
      <c r="X27" s="8"/>
    </row>
    <row r="28" spans="3:26">
      <c r="C28" t="s">
        <v>197</v>
      </c>
      <c r="E28" s="5"/>
      <c r="T28"/>
      <c r="V28" s="5"/>
      <c r="W28" s="5"/>
      <c r="X28" s="8"/>
    </row>
    <row r="29" spans="3:26">
      <c r="C29" t="s">
        <v>196</v>
      </c>
      <c r="E29" s="5" t="s">
        <v>201</v>
      </c>
      <c r="T29" s="3" t="s">
        <v>20</v>
      </c>
      <c r="V29" s="5"/>
      <c r="W29" s="5"/>
      <c r="X29" s="8"/>
    </row>
    <row r="30" spans="3:26">
      <c r="T30" s="18" t="s">
        <v>77</v>
      </c>
      <c r="V30" s="5"/>
      <c r="W30" s="5"/>
      <c r="X30" s="8"/>
    </row>
    <row r="31" spans="3:26">
      <c r="C31" s="66" t="s">
        <v>224</v>
      </c>
      <c r="T31" t="s">
        <v>78</v>
      </c>
      <c r="V31" s="5" t="s">
        <v>203</v>
      </c>
      <c r="W31" s="5"/>
      <c r="X31" s="8"/>
    </row>
    <row r="32" spans="3:26">
      <c r="T32"/>
      <c r="V32" s="5"/>
      <c r="W32" s="5"/>
      <c r="X32" s="8"/>
    </row>
    <row r="33" spans="2:24">
      <c r="C33" t="s">
        <v>225</v>
      </c>
      <c r="L33" s="5" t="s">
        <v>223</v>
      </c>
      <c r="N33">
        <f>(O34-O33)*24</f>
        <v>1.8556348755955696</v>
      </c>
      <c r="O33" s="67">
        <v>2459848.40943933</v>
      </c>
      <c r="P33" s="67"/>
      <c r="T33" t="s">
        <v>21</v>
      </c>
      <c r="V33" s="5"/>
      <c r="W33" s="5"/>
      <c r="X33" s="8"/>
    </row>
    <row r="34" spans="2:24">
      <c r="C34" t="s">
        <v>226</v>
      </c>
      <c r="L34" s="4" t="s">
        <v>12</v>
      </c>
      <c r="N34">
        <f>(O35-O34)*24</f>
        <v>1.8556346409022808</v>
      </c>
      <c r="O34" s="67">
        <v>2459848.4867574498</v>
      </c>
      <c r="P34" s="67"/>
      <c r="T34" t="s">
        <v>80</v>
      </c>
      <c r="V34" s="5"/>
      <c r="W34" s="5"/>
      <c r="X34" s="8"/>
    </row>
    <row r="35" spans="2:24">
      <c r="C35" t="s">
        <v>227</v>
      </c>
      <c r="O35" s="67">
        <v>2459848.5640755598</v>
      </c>
      <c r="P35" s="67"/>
      <c r="T35" t="s">
        <v>22</v>
      </c>
      <c r="V35" s="5" t="s">
        <v>204</v>
      </c>
      <c r="W35" s="5"/>
      <c r="X35" s="8"/>
    </row>
    <row r="36" spans="2:24">
      <c r="T36"/>
      <c r="V36" s="5"/>
      <c r="W36" s="5"/>
      <c r="X36" s="8"/>
    </row>
    <row r="37" spans="2:24">
      <c r="B37" s="36"/>
      <c r="C37" s="36"/>
      <c r="D37" s="36"/>
      <c r="E37" s="46"/>
      <c r="F37" s="36"/>
      <c r="G37" s="36"/>
      <c r="H37" s="36"/>
      <c r="I37" s="36"/>
      <c r="J37" s="36"/>
      <c r="K37" s="36"/>
      <c r="L37" s="36"/>
      <c r="M37" s="36"/>
      <c r="N37" s="1">
        <v>23.934471599757671</v>
      </c>
      <c r="O37" t="str">
        <f>"Total = "&amp;SUM(((N44:N55)))*N38</f>
        <v>Total = 25826.4013024023</v>
      </c>
      <c r="T37" t="s">
        <v>23</v>
      </c>
      <c r="V37" s="5"/>
      <c r="W37" s="5"/>
      <c r="X37" s="8"/>
    </row>
    <row r="38" spans="2:24">
      <c r="B38" s="36"/>
      <c r="C38" s="84" t="s">
        <v>169</v>
      </c>
      <c r="D38" s="85"/>
      <c r="E38" s="85"/>
      <c r="F38" s="85"/>
      <c r="G38" s="85"/>
      <c r="H38" s="85"/>
      <c r="I38" s="85"/>
      <c r="J38" s="85"/>
      <c r="K38" s="85"/>
      <c r="L38" s="86"/>
      <c r="M38" s="36"/>
      <c r="N38" s="1">
        <f>24/N37</f>
        <v>1.0027378252312449</v>
      </c>
      <c r="T38" t="s">
        <v>81</v>
      </c>
      <c r="V38" s="5"/>
      <c r="W38" s="5"/>
      <c r="X38" s="8"/>
    </row>
    <row r="39" spans="2:24">
      <c r="B39" s="36"/>
      <c r="C39" s="87"/>
      <c r="D39" s="88"/>
      <c r="E39" s="88"/>
      <c r="F39" s="88"/>
      <c r="G39" s="88"/>
      <c r="H39" s="88"/>
      <c r="I39" s="88"/>
      <c r="J39" s="88"/>
      <c r="K39" s="88"/>
      <c r="L39" s="89"/>
      <c r="M39" s="36"/>
      <c r="N39" s="1">
        <f>$N$59</f>
        <v>23.934472806751728</v>
      </c>
      <c r="O39" t="s">
        <v>26</v>
      </c>
      <c r="T39" t="s">
        <v>24</v>
      </c>
      <c r="V39" s="5" t="s">
        <v>205</v>
      </c>
      <c r="W39" s="5"/>
      <c r="X39" s="8"/>
    </row>
    <row r="40" spans="2:24">
      <c r="B40" s="36"/>
      <c r="C40" s="79"/>
      <c r="D40" s="36"/>
      <c r="E40" s="36"/>
      <c r="F40" s="36"/>
      <c r="G40" s="36"/>
      <c r="H40" s="36"/>
      <c r="I40" s="36"/>
      <c r="J40" s="36"/>
      <c r="K40" s="36"/>
      <c r="L40" s="80"/>
      <c r="M40" s="36"/>
      <c r="N40">
        <f>24/N39</f>
        <v>1.0027377746640731</v>
      </c>
    </row>
    <row r="41" spans="2:24">
      <c r="B41" s="36"/>
      <c r="C41" s="38" t="s">
        <v>2</v>
      </c>
      <c r="D41" s="39" t="s">
        <v>3</v>
      </c>
      <c r="E41" s="40" t="s">
        <v>4</v>
      </c>
      <c r="F41" s="90" t="s">
        <v>170</v>
      </c>
      <c r="G41" s="91"/>
      <c r="H41" s="41" t="s">
        <v>160</v>
      </c>
      <c r="I41" s="39" t="s">
        <v>27</v>
      </c>
      <c r="J41" s="98" t="s">
        <v>161</v>
      </c>
      <c r="K41" s="99"/>
      <c r="L41" s="100"/>
      <c r="M41" s="36"/>
    </row>
    <row r="42" spans="2:24">
      <c r="B42" s="36"/>
      <c r="C42" s="45" t="s">
        <v>94</v>
      </c>
      <c r="D42" s="42" t="s">
        <v>100</v>
      </c>
      <c r="E42" s="42" t="s">
        <v>102</v>
      </c>
      <c r="F42" s="43">
        <f t="shared" ref="F42:F53" si="3">(E42-E43)*24</f>
        <v>1.9888322465121746</v>
      </c>
      <c r="G42" s="42" t="s">
        <v>103</v>
      </c>
      <c r="H42" s="44">
        <f t="shared" ref="H42:H51" si="4">(F42/24)*25826.4</f>
        <v>2140.182380471751</v>
      </c>
      <c r="I42" s="61" t="s">
        <v>28</v>
      </c>
      <c r="J42" s="48">
        <f>((F42+F43+F44)/24)*25826.4</f>
        <v>6143.5295383472003</v>
      </c>
      <c r="K42" s="49"/>
      <c r="L42" s="50" t="s">
        <v>172</v>
      </c>
      <c r="M42" s="36"/>
      <c r="N42" s="13" t="s">
        <v>31</v>
      </c>
    </row>
    <row r="43" spans="2:24">
      <c r="B43" s="36"/>
      <c r="C43" s="45" t="s">
        <v>94</v>
      </c>
      <c r="D43" s="42" t="s">
        <v>98</v>
      </c>
      <c r="E43" s="42" t="s">
        <v>97</v>
      </c>
      <c r="F43" s="43">
        <f t="shared" si="3"/>
        <v>1.8601185567677021</v>
      </c>
      <c r="G43" s="42" t="s">
        <v>1</v>
      </c>
      <c r="H43" s="44">
        <f t="shared" si="4"/>
        <v>2001.6735789377244</v>
      </c>
      <c r="I43" s="61" t="s">
        <v>29</v>
      </c>
      <c r="J43" s="51">
        <f>F42+F43+F44</f>
        <v>5.7090693600475788</v>
      </c>
      <c r="K43" s="52"/>
      <c r="L43" s="53" t="s">
        <v>16</v>
      </c>
      <c r="M43" s="36"/>
    </row>
    <row r="44" spans="2:24">
      <c r="B44" s="36"/>
      <c r="C44" s="45" t="s">
        <v>94</v>
      </c>
      <c r="D44" s="42" t="s">
        <v>90</v>
      </c>
      <c r="E44" s="42" t="s">
        <v>91</v>
      </c>
      <c r="F44" s="43">
        <f t="shared" si="3"/>
        <v>1.8601185567677021</v>
      </c>
      <c r="G44" s="42" t="s">
        <v>1</v>
      </c>
      <c r="H44" s="44">
        <f t="shared" si="4"/>
        <v>2001.6735789377244</v>
      </c>
      <c r="I44" s="61" t="s">
        <v>30</v>
      </c>
      <c r="J44" s="54">
        <f>J43/24</f>
        <v>0.23787789000198245</v>
      </c>
      <c r="K44" s="52"/>
      <c r="L44" s="53" t="s">
        <v>17</v>
      </c>
      <c r="M44" s="36"/>
      <c r="N44" s="12">
        <v>2297.1154611501843</v>
      </c>
      <c r="O44" s="5" t="s">
        <v>34</v>
      </c>
      <c r="P44" s="5"/>
      <c r="Q44" s="5"/>
    </row>
    <row r="45" spans="2:24">
      <c r="B45" s="36"/>
      <c r="C45" s="45" t="s">
        <v>94</v>
      </c>
      <c r="D45" s="42" t="s">
        <v>87</v>
      </c>
      <c r="E45" s="42" t="s">
        <v>95</v>
      </c>
      <c r="F45" s="43">
        <f t="shared" si="3"/>
        <v>1.9888320006430149</v>
      </c>
      <c r="G45" s="42" t="s">
        <v>109</v>
      </c>
      <c r="H45" s="44">
        <f t="shared" si="4"/>
        <v>2140.1821158919483</v>
      </c>
      <c r="I45" s="61" t="s">
        <v>32</v>
      </c>
      <c r="J45" s="54"/>
      <c r="K45" s="55"/>
      <c r="L45" s="56"/>
      <c r="M45" s="36"/>
      <c r="N45" s="12">
        <v>2140.1823684453966</v>
      </c>
      <c r="O45" s="5" t="s">
        <v>36</v>
      </c>
      <c r="P45" s="5"/>
      <c r="Q45" s="5"/>
      <c r="R45" s="16"/>
      <c r="S45" s="16"/>
    </row>
    <row r="46" spans="2:24">
      <c r="B46" s="36"/>
      <c r="C46" s="45" t="s">
        <v>94</v>
      </c>
      <c r="D46" s="42" t="s">
        <v>108</v>
      </c>
      <c r="E46" s="42" t="s">
        <v>107</v>
      </c>
      <c r="F46" s="43">
        <f t="shared" si="3"/>
        <v>2.1346675269305706</v>
      </c>
      <c r="G46" s="42" t="s">
        <v>114</v>
      </c>
      <c r="H46" s="44">
        <f t="shared" si="4"/>
        <v>2297.1157257299869</v>
      </c>
      <c r="I46" s="61" t="s">
        <v>33</v>
      </c>
      <c r="J46" s="92" t="s">
        <v>162</v>
      </c>
      <c r="K46" s="93"/>
      <c r="L46" s="94"/>
      <c r="M46" s="36"/>
      <c r="N46" s="12">
        <v>2001.6735789377244</v>
      </c>
      <c r="O46" s="5" t="s">
        <v>38</v>
      </c>
      <c r="P46" s="5"/>
      <c r="Q46" s="5"/>
      <c r="R46" s="16"/>
      <c r="S46" s="16"/>
    </row>
    <row r="47" spans="2:24">
      <c r="B47" s="36"/>
      <c r="C47" s="45" t="s">
        <v>159</v>
      </c>
      <c r="D47" s="42" t="s">
        <v>110</v>
      </c>
      <c r="E47" s="42" t="s">
        <v>111</v>
      </c>
      <c r="F47" s="43">
        <f t="shared" si="3"/>
        <v>2.1346672810614109</v>
      </c>
      <c r="G47" s="42" t="s">
        <v>119</v>
      </c>
      <c r="H47" s="44">
        <f t="shared" si="4"/>
        <v>2297.1154611501843</v>
      </c>
      <c r="I47" s="61" t="s">
        <v>35</v>
      </c>
      <c r="J47" s="95" t="s">
        <v>165</v>
      </c>
      <c r="K47" s="96"/>
      <c r="L47" s="97"/>
      <c r="M47" s="36"/>
      <c r="N47" s="12">
        <v>2001.6733263842762</v>
      </c>
      <c r="O47" s="5" t="s">
        <v>40</v>
      </c>
      <c r="P47" s="5"/>
      <c r="Q47" s="5"/>
      <c r="R47" s="16"/>
      <c r="S47" s="16"/>
    </row>
    <row r="48" spans="2:24">
      <c r="B48" s="36"/>
      <c r="C48" s="45" t="s">
        <v>159</v>
      </c>
      <c r="D48" s="42" t="s">
        <v>118</v>
      </c>
      <c r="E48" s="42" t="s">
        <v>115</v>
      </c>
      <c r="F48" s="43">
        <f t="shared" si="3"/>
        <v>1.9888322353363037</v>
      </c>
      <c r="G48" s="42" t="s">
        <v>128</v>
      </c>
      <c r="H48" s="44">
        <f t="shared" si="4"/>
        <v>2140.1823684453966</v>
      </c>
      <c r="I48" s="61" t="s">
        <v>37</v>
      </c>
      <c r="J48" s="54"/>
      <c r="K48" s="55"/>
      <c r="L48" s="56"/>
      <c r="M48" s="36"/>
      <c r="N48" s="12">
        <v>2140.182380471751</v>
      </c>
      <c r="O48" s="5" t="s">
        <v>41</v>
      </c>
      <c r="P48" s="5"/>
      <c r="Q48" s="5"/>
    </row>
    <row r="49" spans="2:26">
      <c r="B49" s="36"/>
      <c r="C49" s="45" t="s">
        <v>159</v>
      </c>
      <c r="D49" s="42" t="s">
        <v>121</v>
      </c>
      <c r="E49" s="42" t="s">
        <v>120</v>
      </c>
      <c r="F49" s="43">
        <f t="shared" si="3"/>
        <v>1.8601185567677021</v>
      </c>
      <c r="G49" s="42" t="s">
        <v>1</v>
      </c>
      <c r="H49" s="44">
        <f t="shared" si="4"/>
        <v>2001.6735789377244</v>
      </c>
      <c r="I49" s="61" t="s">
        <v>39</v>
      </c>
      <c r="J49" s="92" t="s">
        <v>163</v>
      </c>
      <c r="K49" s="93"/>
      <c r="L49" s="94"/>
      <c r="M49" s="36"/>
      <c r="N49" s="12">
        <v>2297.1157137036325</v>
      </c>
      <c r="O49" s="5" t="s">
        <v>43</v>
      </c>
      <c r="P49" s="5"/>
      <c r="Q49" s="5"/>
      <c r="R49" s="16"/>
      <c r="S49" s="16"/>
    </row>
    <row r="50" spans="2:26">
      <c r="B50" s="36"/>
      <c r="C50" s="45" t="s">
        <v>159</v>
      </c>
      <c r="D50" s="42" t="s">
        <v>124</v>
      </c>
      <c r="E50" s="42" t="s">
        <v>125</v>
      </c>
      <c r="F50" s="43">
        <f t="shared" si="3"/>
        <v>1.8601183220744133</v>
      </c>
      <c r="G50" s="42" t="s">
        <v>131</v>
      </c>
      <c r="H50" s="44">
        <f t="shared" si="4"/>
        <v>2001.6733263842762</v>
      </c>
      <c r="I50" s="61" t="s">
        <v>171</v>
      </c>
      <c r="J50" s="95" t="s">
        <v>164</v>
      </c>
      <c r="K50" s="96"/>
      <c r="L50" s="97"/>
      <c r="M50" s="36"/>
      <c r="N50" s="12">
        <v>2297.1159782834352</v>
      </c>
      <c r="O50" s="5" t="s">
        <v>45</v>
      </c>
      <c r="P50" s="5"/>
      <c r="Q50" s="5"/>
      <c r="R50" s="16"/>
      <c r="S50" s="16"/>
    </row>
    <row r="51" spans="2:26">
      <c r="B51" s="36"/>
      <c r="C51" s="45" t="s">
        <v>159</v>
      </c>
      <c r="D51" s="42" t="s">
        <v>130</v>
      </c>
      <c r="E51" s="42" t="s">
        <v>129</v>
      </c>
      <c r="F51" s="43">
        <f t="shared" si="3"/>
        <v>1.9888322465121746</v>
      </c>
      <c r="G51" s="42" t="s">
        <v>103</v>
      </c>
      <c r="H51" s="44">
        <f t="shared" si="4"/>
        <v>2140.182380471751</v>
      </c>
      <c r="I51" s="61" t="s">
        <v>42</v>
      </c>
      <c r="J51" s="54"/>
      <c r="K51" s="55"/>
      <c r="L51" s="56"/>
      <c r="M51" s="36"/>
      <c r="N51" s="12">
        <v>2140.182380471751</v>
      </c>
      <c r="O51" s="5" t="s">
        <v>47</v>
      </c>
      <c r="P51" s="5"/>
      <c r="Q51" s="5"/>
      <c r="R51" s="16"/>
      <c r="S51" s="16"/>
    </row>
    <row r="52" spans="2:26">
      <c r="B52" s="36"/>
      <c r="C52" s="45" t="s">
        <v>159</v>
      </c>
      <c r="D52" s="42" t="s">
        <v>134</v>
      </c>
      <c r="E52" s="42" t="s">
        <v>135</v>
      </c>
      <c r="F52" s="43">
        <f t="shared" si="3"/>
        <v>2.1346675157546997</v>
      </c>
      <c r="G52" s="42" t="s">
        <v>114</v>
      </c>
      <c r="H52" s="44">
        <f>+(F52/24)*25826.4</f>
        <v>2297.1157137036325</v>
      </c>
      <c r="I52" s="61" t="s">
        <v>44</v>
      </c>
      <c r="J52" s="92" t="s">
        <v>166</v>
      </c>
      <c r="K52" s="93"/>
      <c r="L52" s="94"/>
      <c r="M52" s="36"/>
      <c r="N52" s="12">
        <v>2001.6735789377244</v>
      </c>
      <c r="O52" s="5" t="s">
        <v>48</v>
      </c>
      <c r="P52" s="5"/>
      <c r="Q52" s="5"/>
      <c r="R52" s="16"/>
      <c r="S52" s="16"/>
    </row>
    <row r="53" spans="2:26">
      <c r="B53" s="36"/>
      <c r="C53" s="45" t="s">
        <v>159</v>
      </c>
      <c r="D53" s="42" t="s">
        <v>138</v>
      </c>
      <c r="E53" s="42" t="s">
        <v>139</v>
      </c>
      <c r="F53" s="43">
        <f t="shared" si="3"/>
        <v>2.1346677616238594</v>
      </c>
      <c r="G53" s="42" t="s">
        <v>144</v>
      </c>
      <c r="H53" s="44">
        <f>+(F53/24)*25826.4</f>
        <v>2297.1159782834352</v>
      </c>
      <c r="I53" s="61" t="s">
        <v>46</v>
      </c>
      <c r="J53" s="95" t="s">
        <v>167</v>
      </c>
      <c r="K53" s="96"/>
      <c r="L53" s="97"/>
      <c r="M53" s="36"/>
      <c r="N53" s="12">
        <v>2001.6735789377244</v>
      </c>
      <c r="O53" s="5" t="s">
        <v>49</v>
      </c>
      <c r="P53" s="5"/>
      <c r="Q53" s="5"/>
      <c r="R53" s="16"/>
      <c r="S53" s="16"/>
    </row>
    <row r="54" spans="2:26">
      <c r="B54" s="36"/>
      <c r="C54" s="45" t="s">
        <v>159</v>
      </c>
      <c r="D54" s="42" t="s">
        <v>142</v>
      </c>
      <c r="E54" s="42" t="s">
        <v>143</v>
      </c>
      <c r="F54" s="57"/>
      <c r="G54" s="58"/>
      <c r="H54" s="59"/>
      <c r="I54" s="60"/>
      <c r="J54" s="81" t="s">
        <v>168</v>
      </c>
      <c r="K54" s="82"/>
      <c r="L54" s="83"/>
      <c r="M54" s="36"/>
      <c r="N54" s="12">
        <v>2140.1821158919483</v>
      </c>
      <c r="O54" s="5" t="s">
        <v>32</v>
      </c>
      <c r="P54" s="5"/>
      <c r="Q54" s="5"/>
      <c r="R54" s="16"/>
      <c r="S54" s="16"/>
    </row>
    <row r="55" spans="2:26">
      <c r="B55" s="36"/>
      <c r="C55" s="37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12">
        <v>2297.1157257299869</v>
      </c>
      <c r="O55" s="5" t="s">
        <v>51</v>
      </c>
      <c r="P55" s="5"/>
      <c r="Q55" s="5"/>
      <c r="R55" s="16"/>
      <c r="S55" s="16"/>
    </row>
    <row r="56" spans="2:26">
      <c r="B56" s="36"/>
      <c r="C56" s="3" t="s">
        <v>50</v>
      </c>
      <c r="D56" s="4"/>
      <c r="E56" s="1" t="s">
        <v>25</v>
      </c>
      <c r="G56" s="4"/>
      <c r="H56" s="9"/>
      <c r="I56" s="5"/>
      <c r="M56" s="36"/>
    </row>
    <row r="57" spans="2:26">
      <c r="B57" s="36"/>
      <c r="C57" t="s">
        <v>174</v>
      </c>
      <c r="D57" s="4"/>
      <c r="E57" s="1"/>
      <c r="G57" s="4"/>
      <c r="H57" s="9"/>
      <c r="I57" s="5"/>
      <c r="L57" s="62" t="str">
        <f>HYPERLINK($C$57,"SE")</f>
        <v>SE</v>
      </c>
      <c r="M57" s="36"/>
      <c r="N57" s="47" t="str">
        <f>"Total = "&amp;SUM($N$44:$N$55)</f>
        <v>Total = 25755.8861873455</v>
      </c>
    </row>
    <row r="58" spans="2:26">
      <c r="B58" s="36"/>
      <c r="C58" s="3" t="s">
        <v>145</v>
      </c>
      <c r="D58" s="4"/>
      <c r="E58" s="6" t="s">
        <v>146</v>
      </c>
      <c r="G58" s="4"/>
      <c r="H58" s="9"/>
      <c r="I58" s="5"/>
      <c r="L58" s="63"/>
      <c r="M58" s="36"/>
      <c r="N58" t="str">
        <f>"Total = "&amp;SUM((($N$44:$N$55)))*$N$40</f>
        <v>Total = 25826.4</v>
      </c>
    </row>
    <row r="59" spans="2:26">
      <c r="B59" s="36"/>
      <c r="C59" s="2"/>
      <c r="D59" s="4"/>
      <c r="E59" s="1"/>
      <c r="G59" s="4"/>
      <c r="H59" s="9"/>
      <c r="L59" s="63"/>
      <c r="M59" s="36"/>
      <c r="N59" s="1">
        <f>SUM($F$42:$F$53)</f>
        <v>23.934472806751728</v>
      </c>
    </row>
    <row r="60" spans="2:26">
      <c r="B60" s="36"/>
      <c r="C60" s="27" t="s">
        <v>147</v>
      </c>
      <c r="D60" s="28"/>
      <c r="E60" s="29" t="s">
        <v>25</v>
      </c>
      <c r="G60" s="4"/>
      <c r="H60" s="9"/>
      <c r="L60" s="63"/>
      <c r="M60" s="36"/>
    </row>
    <row r="61" spans="2:26">
      <c r="B61" s="36"/>
      <c r="C61" s="30" t="s">
        <v>175</v>
      </c>
      <c r="D61" s="28"/>
      <c r="E61" s="29"/>
      <c r="G61" s="4"/>
      <c r="H61" s="9"/>
      <c r="L61" s="62" t="str">
        <f>HYPERLINK($C$61,"SE")</f>
        <v>SE</v>
      </c>
      <c r="M61" s="36"/>
    </row>
    <row r="62" spans="2:26">
      <c r="B62" s="36"/>
      <c r="C62" s="27" t="s">
        <v>140</v>
      </c>
      <c r="D62" s="28"/>
      <c r="E62" s="31" t="s">
        <v>141</v>
      </c>
      <c r="G62" s="4"/>
      <c r="H62" s="9"/>
      <c r="L62" s="63"/>
      <c r="M62" s="36"/>
      <c r="N62" s="13" t="s">
        <v>52</v>
      </c>
      <c r="T62" s="7" t="s">
        <v>2</v>
      </c>
      <c r="U62" s="7" t="s">
        <v>3</v>
      </c>
      <c r="V62" s="7" t="s">
        <v>4</v>
      </c>
      <c r="Z62" s="7" t="s">
        <v>27</v>
      </c>
    </row>
    <row r="63" spans="2:26">
      <c r="B63" s="36"/>
      <c r="C63" s="32"/>
      <c r="D63" s="28"/>
      <c r="E63" s="29"/>
      <c r="G63" s="4"/>
      <c r="H63" s="9"/>
      <c r="L63" s="63"/>
      <c r="M63" s="36"/>
      <c r="T63" s="2" t="s">
        <v>56</v>
      </c>
      <c r="U63" s="4" t="s">
        <v>71</v>
      </c>
      <c r="V63" s="4" t="s">
        <v>72</v>
      </c>
      <c r="W63" s="1">
        <f>(V63-V64)*24</f>
        <v>1.9888259992003441</v>
      </c>
      <c r="X63" s="4" t="s">
        <v>76</v>
      </c>
      <c r="Y63" s="20">
        <f>(W63/24)*25826.4</f>
        <v>2140.1756577394904</v>
      </c>
      <c r="Z63" s="5" t="s">
        <v>28</v>
      </c>
    </row>
    <row r="64" spans="2:26">
      <c r="B64" s="36"/>
      <c r="C64" s="27" t="s">
        <v>148</v>
      </c>
      <c r="D64" s="28"/>
      <c r="E64" s="29" t="s">
        <v>25</v>
      </c>
      <c r="G64" s="4"/>
      <c r="H64" s="9"/>
      <c r="L64" s="63"/>
      <c r="M64" s="36"/>
      <c r="N64" s="5">
        <f t="shared" ref="N64:N75" si="5">N44*$N$40</f>
        <v>2303.4044456601719</v>
      </c>
      <c r="O64" s="5" t="s">
        <v>34</v>
      </c>
      <c r="P64" s="5"/>
      <c r="Q64" s="5"/>
      <c r="T64" s="2" t="s">
        <v>56</v>
      </c>
      <c r="U64" s="4" t="s">
        <v>60</v>
      </c>
      <c r="V64" s="4" t="s">
        <v>73</v>
      </c>
      <c r="W64" s="1">
        <f>(V64-V65)*24</f>
        <v>1.8600501604378223</v>
      </c>
      <c r="X64" s="4" t="s">
        <v>64</v>
      </c>
      <c r="Y64" s="20">
        <f>(W64/24)*25826.4</f>
        <v>2001.5999776471408</v>
      </c>
      <c r="Z64" s="5" t="s">
        <v>29</v>
      </c>
    </row>
    <row r="65" spans="2:26">
      <c r="B65" s="36"/>
      <c r="C65" s="30" t="s">
        <v>176</v>
      </c>
      <c r="D65" s="28"/>
      <c r="E65" s="29"/>
      <c r="G65" s="4"/>
      <c r="H65" s="9"/>
      <c r="L65" s="62" t="str">
        <f>HYPERLINK($C$65,"SE")</f>
        <v>SE</v>
      </c>
      <c r="M65" s="36"/>
      <c r="N65" s="5">
        <f t="shared" si="5"/>
        <v>2146.0417055102225</v>
      </c>
      <c r="O65" s="5" t="s">
        <v>36</v>
      </c>
      <c r="P65" s="5"/>
      <c r="Q65" s="5"/>
      <c r="R65" s="5" t="s">
        <v>25</v>
      </c>
      <c r="T65" s="2" t="s">
        <v>56</v>
      </c>
      <c r="U65" s="4" t="s">
        <v>57</v>
      </c>
      <c r="V65" s="4" t="s">
        <v>74</v>
      </c>
      <c r="W65" s="1">
        <f>(V65-V66)*24</f>
        <v>1.860050406306982</v>
      </c>
      <c r="X65" s="4" t="s">
        <v>59</v>
      </c>
      <c r="Y65" s="20">
        <f>(W65/24)*25826.4</f>
        <v>2001.6002422269435</v>
      </c>
      <c r="Z65" s="5" t="s">
        <v>30</v>
      </c>
    </row>
    <row r="66" spans="2:26">
      <c r="B66" s="36"/>
      <c r="C66" s="27" t="s">
        <v>136</v>
      </c>
      <c r="D66" s="28"/>
      <c r="E66" s="31" t="s">
        <v>137</v>
      </c>
      <c r="G66" s="4"/>
      <c r="H66" s="9"/>
      <c r="L66" s="63"/>
      <c r="M66" s="36"/>
      <c r="N66" s="5">
        <f t="shared" si="5"/>
        <v>2007.1537101478846</v>
      </c>
      <c r="O66" s="5" t="s">
        <v>38</v>
      </c>
      <c r="P66" s="5"/>
      <c r="Q66" s="5"/>
      <c r="T66" s="2" t="s">
        <v>56</v>
      </c>
      <c r="U66" s="4" t="s">
        <v>53</v>
      </c>
      <c r="V66" s="4" t="s">
        <v>75</v>
      </c>
      <c r="W66" s="1"/>
      <c r="X66" s="4"/>
      <c r="Y66" s="9"/>
    </row>
    <row r="67" spans="2:26">
      <c r="B67" s="36"/>
      <c r="C67" s="32"/>
      <c r="D67" s="28"/>
      <c r="E67" s="29"/>
      <c r="G67" s="4"/>
      <c r="H67" s="9"/>
      <c r="L67" s="63"/>
      <c r="M67" s="36"/>
      <c r="N67" s="5">
        <f t="shared" si="5"/>
        <v>2007.1534569030021</v>
      </c>
      <c r="O67" s="5" t="s">
        <v>40</v>
      </c>
      <c r="P67" s="5"/>
      <c r="Q67" s="5"/>
      <c r="T67" s="8"/>
      <c r="U67"/>
      <c r="V67"/>
    </row>
    <row r="68" spans="2:26">
      <c r="B68" s="36"/>
      <c r="C68" s="27" t="s">
        <v>149</v>
      </c>
      <c r="D68" s="28"/>
      <c r="E68" s="29" t="s">
        <v>25</v>
      </c>
      <c r="G68" s="4"/>
      <c r="H68" s="9"/>
      <c r="L68" s="63"/>
      <c r="M68" s="36"/>
      <c r="N68" s="5">
        <f t="shared" si="5"/>
        <v>2146.041717569502</v>
      </c>
      <c r="O68" s="5" t="s">
        <v>41</v>
      </c>
      <c r="P68" s="5"/>
      <c r="Q68" s="5"/>
      <c r="T68" s="3" t="s">
        <v>18</v>
      </c>
      <c r="U68"/>
      <c r="V68"/>
    </row>
    <row r="69" spans="2:26">
      <c r="B69" s="36"/>
      <c r="C69" s="30" t="s">
        <v>177</v>
      </c>
      <c r="D69" s="28"/>
      <c r="E69" s="29"/>
      <c r="G69" s="4"/>
      <c r="H69" s="9"/>
      <c r="L69" s="62" t="str">
        <f>HYPERLINK($C$69,"SE")</f>
        <v>SE</v>
      </c>
      <c r="M69" s="36"/>
      <c r="N69" s="5">
        <f t="shared" si="5"/>
        <v>2303.4046989050544</v>
      </c>
      <c r="O69" s="5" t="s">
        <v>43</v>
      </c>
      <c r="P69" s="5"/>
      <c r="Q69" s="5"/>
      <c r="T69" s="15" t="s">
        <v>66</v>
      </c>
      <c r="U69"/>
      <c r="V69"/>
    </row>
    <row r="70" spans="2:26">
      <c r="B70" s="36"/>
      <c r="C70" s="27" t="s">
        <v>132</v>
      </c>
      <c r="D70" s="28"/>
      <c r="E70" s="31" t="s">
        <v>133</v>
      </c>
      <c r="G70" s="4"/>
      <c r="H70" s="9"/>
      <c r="L70" s="63"/>
      <c r="M70" s="36"/>
      <c r="N70" s="12">
        <f t="shared" si="5"/>
        <v>2303.4049642092173</v>
      </c>
      <c r="O70" s="5" t="s">
        <v>45</v>
      </c>
      <c r="P70" s="5"/>
      <c r="Q70" s="5"/>
      <c r="T70" s="3" t="s">
        <v>54</v>
      </c>
      <c r="U70"/>
      <c r="V70" t="s">
        <v>55</v>
      </c>
    </row>
    <row r="71" spans="2:26">
      <c r="B71" s="36"/>
      <c r="C71" s="32"/>
      <c r="D71" s="28"/>
      <c r="E71" s="29"/>
      <c r="G71" s="4"/>
      <c r="H71" s="9"/>
      <c r="L71" s="63"/>
      <c r="M71" s="36"/>
      <c r="N71" s="5">
        <f t="shared" si="5"/>
        <v>2146.041717569502</v>
      </c>
      <c r="O71" s="5" t="s">
        <v>47</v>
      </c>
      <c r="P71" s="5"/>
      <c r="Q71" s="5"/>
      <c r="T71" s="8"/>
      <c r="U71"/>
      <c r="V71"/>
    </row>
    <row r="72" spans="2:26">
      <c r="B72" s="36"/>
      <c r="C72" s="27" t="s">
        <v>150</v>
      </c>
      <c r="D72" s="30"/>
      <c r="E72" s="30"/>
      <c r="G72" s="4"/>
      <c r="H72" s="9"/>
      <c r="L72" s="63"/>
      <c r="M72" s="36"/>
      <c r="N72" s="5">
        <f t="shared" si="5"/>
        <v>2007.1537101478846</v>
      </c>
      <c r="O72" s="5" t="s">
        <v>48</v>
      </c>
      <c r="P72" s="5"/>
      <c r="Q72" s="5"/>
      <c r="T72" s="3" t="s">
        <v>20</v>
      </c>
      <c r="U72"/>
      <c r="V72"/>
    </row>
    <row r="73" spans="2:26">
      <c r="B73" s="36"/>
      <c r="C73" s="30" t="s">
        <v>178</v>
      </c>
      <c r="D73" s="30"/>
      <c r="E73" s="30"/>
      <c r="G73" s="4"/>
      <c r="H73" s="9"/>
      <c r="L73" s="62" t="str">
        <f>HYPERLINK($C$73,"SE")</f>
        <v>SE</v>
      </c>
      <c r="M73" s="36"/>
      <c r="N73" s="5">
        <f t="shared" si="5"/>
        <v>2007.1537101478846</v>
      </c>
      <c r="O73" s="5" t="s">
        <v>49</v>
      </c>
      <c r="P73" s="5"/>
      <c r="Q73" s="5"/>
      <c r="T73" s="15" t="s">
        <v>67</v>
      </c>
      <c r="U73"/>
      <c r="V73"/>
    </row>
    <row r="74" spans="2:26">
      <c r="B74" s="36"/>
      <c r="C74" s="27" t="s">
        <v>126</v>
      </c>
      <c r="D74" s="30"/>
      <c r="E74" s="33" t="s">
        <v>127</v>
      </c>
      <c r="G74" s="4"/>
      <c r="H74" s="9"/>
      <c r="L74" s="63"/>
      <c r="M74" s="36"/>
      <c r="N74" s="5">
        <f t="shared" si="5"/>
        <v>2146.0414522653396</v>
      </c>
      <c r="O74" s="5" t="s">
        <v>32</v>
      </c>
      <c r="P74" s="5"/>
      <c r="Q74" s="5"/>
      <c r="T74" s="15" t="s">
        <v>58</v>
      </c>
      <c r="U74"/>
      <c r="V74" s="16" t="s">
        <v>63</v>
      </c>
    </row>
    <row r="75" spans="2:26">
      <c r="B75" s="36"/>
      <c r="C75" s="32"/>
      <c r="D75" s="28"/>
      <c r="E75" s="29"/>
      <c r="G75" s="4"/>
      <c r="L75" s="63"/>
      <c r="M75" s="36"/>
      <c r="N75" s="5">
        <f t="shared" si="5"/>
        <v>2303.4047109643343</v>
      </c>
      <c r="O75" s="5" t="s">
        <v>51</v>
      </c>
      <c r="P75" s="5"/>
      <c r="Q75" s="5"/>
      <c r="T75" s="8"/>
      <c r="U75"/>
      <c r="V75"/>
    </row>
    <row r="76" spans="2:26">
      <c r="B76" s="36"/>
      <c r="C76" s="27" t="s">
        <v>151</v>
      </c>
      <c r="D76" s="30"/>
      <c r="E76" s="30"/>
      <c r="G76" s="4"/>
      <c r="L76" s="63"/>
      <c r="M76" s="36"/>
      <c r="T76" t="s">
        <v>21</v>
      </c>
      <c r="U76"/>
      <c r="V76" s="5"/>
    </row>
    <row r="77" spans="2:26">
      <c r="B77" s="36"/>
      <c r="C77" s="18" t="s">
        <v>179</v>
      </c>
      <c r="D77" s="30"/>
      <c r="E77" s="30"/>
      <c r="G77" s="4"/>
      <c r="L77" s="62" t="str">
        <f>HYPERLINK($C$77,"SE")</f>
        <v>SE</v>
      </c>
      <c r="M77" s="36"/>
      <c r="N77" t="str">
        <f>"Total = "&amp;SUM(N64:N75)</f>
        <v>Total = 25826.4</v>
      </c>
      <c r="T77" t="s">
        <v>68</v>
      </c>
      <c r="U77"/>
      <c r="V77" s="5"/>
    </row>
    <row r="78" spans="2:26">
      <c r="B78" s="36"/>
      <c r="C78" s="27" t="s">
        <v>122</v>
      </c>
      <c r="D78" s="30"/>
      <c r="E78" s="33" t="s">
        <v>123</v>
      </c>
      <c r="G78" s="4"/>
      <c r="L78" s="63"/>
      <c r="M78" s="36"/>
      <c r="T78" t="s">
        <v>61</v>
      </c>
      <c r="U78"/>
      <c r="V78" s="16" t="s">
        <v>62</v>
      </c>
    </row>
    <row r="79" spans="2:26">
      <c r="B79" s="36"/>
      <c r="C79" s="32"/>
      <c r="D79" s="28"/>
      <c r="E79" s="29"/>
      <c r="G79" s="4"/>
      <c r="L79" s="63"/>
      <c r="M79" s="36"/>
      <c r="T79" s="8"/>
      <c r="U79"/>
      <c r="V79"/>
    </row>
    <row r="80" spans="2:26">
      <c r="B80" s="36"/>
      <c r="C80" s="27" t="s">
        <v>152</v>
      </c>
      <c r="D80" s="30"/>
      <c r="E80" s="30"/>
      <c r="G80" s="4"/>
      <c r="L80" s="63"/>
      <c r="M80" s="36"/>
      <c r="T80" t="s">
        <v>23</v>
      </c>
      <c r="U80"/>
      <c r="V80"/>
    </row>
    <row r="81" spans="2:26">
      <c r="B81" s="36"/>
      <c r="C81" s="18" t="s">
        <v>180</v>
      </c>
      <c r="D81" s="30"/>
      <c r="E81" s="30"/>
      <c r="G81" s="4"/>
      <c r="L81" s="62" t="str">
        <f>HYPERLINK($C$81,"SE")</f>
        <v>SE</v>
      </c>
      <c r="M81" s="36"/>
      <c r="T81" s="17" t="s">
        <v>65</v>
      </c>
      <c r="U81"/>
      <c r="V81"/>
    </row>
    <row r="82" spans="2:26">
      <c r="B82" s="36"/>
      <c r="C82" s="27" t="s">
        <v>116</v>
      </c>
      <c r="D82" s="30"/>
      <c r="E82" s="33" t="s">
        <v>117</v>
      </c>
      <c r="G82" s="4"/>
      <c r="L82" s="63"/>
      <c r="M82" s="36"/>
      <c r="N82" s="21"/>
      <c r="T82" t="s">
        <v>69</v>
      </c>
      <c r="U82"/>
      <c r="V82" t="s">
        <v>70</v>
      </c>
    </row>
    <row r="83" spans="2:26">
      <c r="B83" s="36"/>
      <c r="C83" s="32"/>
      <c r="D83" s="28"/>
      <c r="E83" s="29"/>
      <c r="G83" s="4"/>
      <c r="L83" s="63"/>
      <c r="M83" s="36"/>
      <c r="N83" s="22"/>
      <c r="R83" s="23"/>
      <c r="S83" s="23"/>
      <c r="T83" s="8"/>
      <c r="U83"/>
      <c r="V83"/>
    </row>
    <row r="84" spans="2:26">
      <c r="B84" s="36"/>
      <c r="C84" s="27" t="s">
        <v>153</v>
      </c>
      <c r="D84" s="30"/>
      <c r="E84" s="30"/>
      <c r="G84" s="4"/>
      <c r="L84" s="63"/>
      <c r="M84" s="36"/>
      <c r="N84" s="24"/>
      <c r="R84" s="25"/>
      <c r="S84" s="25"/>
      <c r="T84">
        <f>((W63+W64+W65)/24)*25826.4</f>
        <v>6143.3758776135746</v>
      </c>
      <c r="U84" t="s">
        <v>15</v>
      </c>
      <c r="V84"/>
    </row>
    <row r="85" spans="2:26">
      <c r="B85" s="36"/>
      <c r="C85" s="34" t="s">
        <v>181</v>
      </c>
      <c r="D85" s="30"/>
      <c r="E85" s="30"/>
      <c r="G85" s="4"/>
      <c r="L85" s="62" t="str">
        <f>HYPERLINK($C$85,"SE")</f>
        <v>SE</v>
      </c>
      <c r="M85" s="36"/>
      <c r="R85" s="25"/>
      <c r="S85" s="25"/>
      <c r="T85" s="1">
        <f>W63+W64+W65</f>
        <v>5.7089265659451485</v>
      </c>
      <c r="U85" t="s">
        <v>16</v>
      </c>
      <c r="V85"/>
    </row>
    <row r="86" spans="2:26">
      <c r="B86" s="36"/>
      <c r="C86" s="27" t="s">
        <v>112</v>
      </c>
      <c r="D86" s="30"/>
      <c r="E86" s="33" t="s">
        <v>113</v>
      </c>
      <c r="G86" s="4"/>
      <c r="L86" s="63"/>
      <c r="M86" s="36"/>
      <c r="N86" s="26"/>
      <c r="R86" s="25"/>
      <c r="S86" s="25"/>
      <c r="T86">
        <f>T85/24</f>
        <v>0.23787194024771452</v>
      </c>
      <c r="U86" t="s">
        <v>17</v>
      </c>
      <c r="V86"/>
    </row>
    <row r="87" spans="2:26">
      <c r="B87" s="36"/>
      <c r="C87" s="32"/>
      <c r="D87" s="28"/>
      <c r="E87" s="29"/>
      <c r="L87" s="63"/>
      <c r="M87" s="36"/>
    </row>
    <row r="88" spans="2:26">
      <c r="B88" s="36"/>
      <c r="C88" s="27" t="s">
        <v>154</v>
      </c>
      <c r="D88" s="30"/>
      <c r="E88" s="30"/>
      <c r="L88" s="63"/>
      <c r="M88" s="36"/>
    </row>
    <row r="89" spans="2:26">
      <c r="B89" s="36"/>
      <c r="C89" s="34" t="s">
        <v>173</v>
      </c>
      <c r="D89" s="30"/>
      <c r="E89" s="30"/>
      <c r="L89" s="62" t="str">
        <f>HYPERLINK($C$89,"SE")</f>
        <v>SE</v>
      </c>
      <c r="M89" s="36"/>
      <c r="R89" s="6"/>
      <c r="S89" s="6"/>
      <c r="T89" s="7"/>
      <c r="U89" s="7"/>
      <c r="V89" s="7"/>
      <c r="Z89" s="7"/>
    </row>
    <row r="90" spans="2:26">
      <c r="B90" s="36"/>
      <c r="C90" s="27" t="s">
        <v>105</v>
      </c>
      <c r="D90" s="30"/>
      <c r="E90" s="33" t="s">
        <v>106</v>
      </c>
      <c r="L90" s="63"/>
      <c r="M90" s="36"/>
      <c r="T90" s="2"/>
      <c r="U90" s="4"/>
      <c r="V90" s="4"/>
      <c r="W90" s="1"/>
      <c r="X90" s="4"/>
      <c r="Y90" s="20"/>
      <c r="Z90" s="5"/>
    </row>
    <row r="91" spans="2:26">
      <c r="B91" s="36"/>
      <c r="C91" s="30"/>
      <c r="D91" s="30"/>
      <c r="E91" s="30"/>
      <c r="G91" s="4" t="s">
        <v>25</v>
      </c>
      <c r="L91" s="63"/>
      <c r="M91" s="36"/>
      <c r="T91" s="2"/>
      <c r="U91" s="4"/>
      <c r="V91" s="4"/>
      <c r="W91" s="1"/>
      <c r="X91" s="4"/>
      <c r="Y91" s="20"/>
      <c r="Z91" s="5"/>
    </row>
    <row r="92" spans="2:26">
      <c r="B92" s="36"/>
      <c r="C92" s="27" t="s">
        <v>155</v>
      </c>
      <c r="D92" s="30"/>
      <c r="E92" s="30"/>
      <c r="L92" s="63"/>
      <c r="M92" s="36"/>
      <c r="T92" s="2"/>
      <c r="U92" s="4"/>
      <c r="V92" s="4"/>
      <c r="W92" s="1"/>
      <c r="X92" s="4"/>
      <c r="Y92" s="20"/>
      <c r="Z92" s="5"/>
    </row>
    <row r="93" spans="2:26">
      <c r="B93" s="36"/>
      <c r="C93" s="17" t="s">
        <v>182</v>
      </c>
      <c r="D93" s="30"/>
      <c r="E93" s="30"/>
      <c r="L93" s="62" t="str">
        <f>HYPERLINK($C$93,"SE")</f>
        <v>SE</v>
      </c>
      <c r="M93" s="36"/>
      <c r="T93" s="2"/>
      <c r="U93" s="4"/>
      <c r="V93" s="4"/>
      <c r="W93" s="1"/>
      <c r="X93" s="4"/>
      <c r="Y93" s="9"/>
    </row>
    <row r="94" spans="2:26">
      <c r="B94" s="36"/>
      <c r="C94" s="27" t="s">
        <v>88</v>
      </c>
      <c r="D94" s="30"/>
      <c r="E94" s="33" t="s">
        <v>89</v>
      </c>
      <c r="L94" s="63"/>
      <c r="M94" s="36"/>
      <c r="T94" s="8"/>
      <c r="U94"/>
      <c r="V94"/>
    </row>
    <row r="95" spans="2:26">
      <c r="B95" s="36"/>
      <c r="C95" s="35"/>
      <c r="D95" s="30"/>
      <c r="E95" s="30"/>
      <c r="L95" s="63"/>
      <c r="M95" s="36"/>
      <c r="R95" s="11"/>
      <c r="S95" s="11"/>
      <c r="T95" s="3"/>
      <c r="U95"/>
      <c r="V95"/>
    </row>
    <row r="96" spans="2:26">
      <c r="B96" s="36"/>
      <c r="C96" s="27" t="s">
        <v>156</v>
      </c>
      <c r="D96" s="30"/>
      <c r="E96" s="30"/>
      <c r="L96" s="63"/>
      <c r="M96" s="36"/>
      <c r="R96" s="11"/>
      <c r="S96" s="11"/>
      <c r="T96" s="17"/>
      <c r="U96"/>
      <c r="V96"/>
    </row>
    <row r="97" spans="2:22">
      <c r="B97" s="36"/>
      <c r="C97" s="17" t="s">
        <v>183</v>
      </c>
      <c r="D97" s="30"/>
      <c r="E97" s="30"/>
      <c r="L97" s="62" t="str">
        <f>HYPERLINK($C$97,"SE")</f>
        <v>SE</v>
      </c>
      <c r="M97" s="36"/>
      <c r="N97" s="10"/>
      <c r="T97" s="3"/>
      <c r="U97"/>
      <c r="V97"/>
    </row>
    <row r="98" spans="2:22">
      <c r="B98" s="36"/>
      <c r="C98" s="34" t="s">
        <v>93</v>
      </c>
      <c r="D98" s="30"/>
      <c r="E98" s="33" t="s">
        <v>92</v>
      </c>
      <c r="L98" s="63"/>
      <c r="M98" s="36"/>
      <c r="T98" s="8"/>
      <c r="U98"/>
      <c r="V98"/>
    </row>
    <row r="99" spans="2:22">
      <c r="B99" s="36"/>
      <c r="C99" s="33"/>
      <c r="D99" s="33"/>
      <c r="E99" s="35"/>
      <c r="L99" s="63"/>
      <c r="M99" s="36"/>
      <c r="R99" s="11"/>
      <c r="S99" s="11"/>
      <c r="T99" s="3"/>
      <c r="U99"/>
      <c r="V99"/>
    </row>
    <row r="100" spans="2:22">
      <c r="B100" s="36"/>
      <c r="C100" s="30" t="s">
        <v>157</v>
      </c>
      <c r="D100" s="30"/>
      <c r="E100" s="30"/>
      <c r="L100" s="63"/>
      <c r="M100" s="36"/>
      <c r="T100" s="17"/>
      <c r="U100"/>
      <c r="V100"/>
    </row>
    <row r="101" spans="2:22">
      <c r="B101" s="36"/>
      <c r="C101" s="30" t="s">
        <v>184</v>
      </c>
      <c r="D101" s="30"/>
      <c r="E101" s="30"/>
      <c r="L101" s="62" t="str">
        <f>HYPERLINK($C$101,"SE")</f>
        <v>SE</v>
      </c>
      <c r="M101" s="36"/>
      <c r="N101" s="9"/>
      <c r="T101" s="15"/>
      <c r="U101"/>
      <c r="V101" s="16"/>
    </row>
    <row r="102" spans="2:22">
      <c r="B102" s="36"/>
      <c r="C102" s="30" t="s">
        <v>96</v>
      </c>
      <c r="D102" s="30"/>
      <c r="E102" s="33" t="s">
        <v>99</v>
      </c>
      <c r="L102" s="63"/>
      <c r="M102" s="36"/>
      <c r="R102"/>
      <c r="S102"/>
    </row>
    <row r="103" spans="2:22">
      <c r="B103" s="36"/>
      <c r="C103" s="35"/>
      <c r="D103" s="30"/>
      <c r="E103" s="30"/>
      <c r="L103" s="63"/>
      <c r="M103" s="36"/>
      <c r="R103"/>
      <c r="S103"/>
    </row>
    <row r="104" spans="2:22">
      <c r="B104" s="36"/>
      <c r="C104" s="30" t="s">
        <v>158</v>
      </c>
      <c r="D104" s="30"/>
      <c r="E104" s="30"/>
      <c r="L104" s="63"/>
      <c r="M104" s="36"/>
    </row>
    <row r="105" spans="2:22">
      <c r="B105" s="36"/>
      <c r="C105" s="17" t="s">
        <v>185</v>
      </c>
      <c r="D105" s="30"/>
      <c r="E105" s="30"/>
      <c r="L105" s="62" t="str">
        <f>HYPERLINK($C$105,"SE")</f>
        <v>SE</v>
      </c>
      <c r="M105" s="36"/>
      <c r="V105"/>
    </row>
    <row r="106" spans="2:22">
      <c r="B106" s="36"/>
      <c r="C106" s="30" t="s">
        <v>101</v>
      </c>
      <c r="D106" s="30"/>
      <c r="E106" s="33" t="s">
        <v>104</v>
      </c>
      <c r="M106" s="36"/>
      <c r="V106"/>
    </row>
    <row r="107" spans="2:22">
      <c r="B107" s="36"/>
      <c r="C107" s="37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V107" s="16"/>
    </row>
    <row r="108" spans="2:22">
      <c r="V108"/>
    </row>
    <row r="109" spans="2:22">
      <c r="O109" s="4"/>
      <c r="P109" s="4"/>
      <c r="T109"/>
      <c r="U109"/>
      <c r="V109"/>
    </row>
    <row r="110" spans="2:22">
      <c r="T110" s="17"/>
      <c r="U110"/>
      <c r="V110"/>
    </row>
    <row r="111" spans="2:22">
      <c r="T111"/>
      <c r="U111"/>
      <c r="V111"/>
    </row>
    <row r="112" spans="2:22">
      <c r="T112" s="8"/>
      <c r="U112"/>
      <c r="V112"/>
    </row>
    <row r="113" spans="3:22">
      <c r="C113" s="66"/>
      <c r="R113"/>
      <c r="S113"/>
      <c r="V113" s="5"/>
    </row>
    <row r="114" spans="3:22">
      <c r="N114" s="1"/>
      <c r="R114"/>
      <c r="S114"/>
      <c r="T114"/>
      <c r="U114"/>
      <c r="V114" s="5"/>
    </row>
    <row r="115" spans="3:22">
      <c r="R115"/>
      <c r="S115"/>
      <c r="T115"/>
      <c r="U115"/>
    </row>
    <row r="116" spans="3:22">
      <c r="V116"/>
    </row>
    <row r="117" spans="3:22">
      <c r="T117" s="4"/>
      <c r="V117"/>
    </row>
    <row r="118" spans="3:22">
      <c r="N118" s="12"/>
      <c r="O118" s="5"/>
      <c r="P118" s="5"/>
      <c r="Q118" s="5"/>
      <c r="R118" s="4"/>
      <c r="S118" s="4"/>
      <c r="V118"/>
    </row>
    <row r="119" spans="3:22">
      <c r="N119" s="12"/>
      <c r="O119" s="5"/>
      <c r="P119" s="5"/>
      <c r="Q119" s="5"/>
    </row>
    <row r="120" spans="3:22">
      <c r="N120" s="12"/>
      <c r="O120" s="5"/>
      <c r="P120" s="5"/>
      <c r="Q120" s="5"/>
      <c r="T120" s="6"/>
      <c r="V120"/>
    </row>
    <row r="121" spans="3:22">
      <c r="N121" s="12"/>
      <c r="O121" s="5"/>
      <c r="P121" s="5"/>
      <c r="Q121" s="5"/>
      <c r="T121" s="6"/>
      <c r="V121"/>
    </row>
    <row r="122" spans="3:22">
      <c r="N122" s="12"/>
      <c r="O122" s="5"/>
      <c r="P122" s="5"/>
      <c r="Q122" s="5"/>
      <c r="T122" s="6"/>
      <c r="V122"/>
    </row>
    <row r="123" spans="3:22">
      <c r="N123" s="12"/>
      <c r="O123" s="5"/>
      <c r="P123" s="5"/>
      <c r="Q123" s="5"/>
      <c r="V123"/>
    </row>
    <row r="124" spans="3:22">
      <c r="N124" s="12"/>
      <c r="O124" s="5"/>
      <c r="P124" s="5"/>
      <c r="Q124" s="5"/>
    </row>
    <row r="125" spans="3:22">
      <c r="N125" s="12"/>
      <c r="O125" s="5"/>
      <c r="P125" s="5"/>
      <c r="Q125" s="5"/>
    </row>
    <row r="127" spans="3:22">
      <c r="N127" s="12"/>
      <c r="O127" s="5"/>
      <c r="P127" s="5"/>
      <c r="Q127" s="5"/>
      <c r="R127" s="12"/>
      <c r="S127" s="12"/>
    </row>
    <row r="128" spans="3:22">
      <c r="N128" s="12"/>
      <c r="O128" s="5"/>
      <c r="P128" s="5"/>
      <c r="Q128" s="5"/>
      <c r="R128" s="12"/>
      <c r="S128" s="12"/>
    </row>
    <row r="129" spans="14:19">
      <c r="N129" s="12"/>
      <c r="O129" s="5"/>
      <c r="P129" s="5"/>
      <c r="Q129" s="5"/>
      <c r="R129" s="12"/>
      <c r="S129" s="12"/>
    </row>
    <row r="130" spans="14:19">
      <c r="N130" s="12"/>
      <c r="O130" s="5"/>
      <c r="P130" s="5"/>
      <c r="Q130" s="5"/>
      <c r="R130" s="12"/>
      <c r="S130" s="12"/>
    </row>
    <row r="131" spans="14:19">
      <c r="N131" s="12"/>
      <c r="O131" s="5"/>
      <c r="P131" s="5"/>
      <c r="Q131" s="5"/>
      <c r="R131" s="12"/>
      <c r="S131" s="12"/>
    </row>
    <row r="132" spans="14:19">
      <c r="N132" s="12"/>
      <c r="O132" s="5"/>
      <c r="P132" s="5"/>
      <c r="Q132" s="5"/>
      <c r="R132" s="12"/>
      <c r="S132" s="12"/>
    </row>
    <row r="133" spans="14:19">
      <c r="N133" s="12"/>
      <c r="O133" s="5"/>
      <c r="P133" s="5"/>
      <c r="Q133" s="5"/>
      <c r="R133" s="12"/>
      <c r="S133" s="12"/>
    </row>
    <row r="134" spans="14:19">
      <c r="N134" s="12"/>
      <c r="O134" s="5"/>
      <c r="P134" s="5"/>
      <c r="Q134" s="5"/>
      <c r="R134" s="12"/>
      <c r="S134" s="12"/>
    </row>
    <row r="135" spans="14:19">
      <c r="N135" s="12"/>
      <c r="O135" s="5"/>
      <c r="P135" s="5"/>
      <c r="Q135" s="5"/>
      <c r="R135" s="12"/>
      <c r="S135" s="12"/>
    </row>
    <row r="136" spans="14:19">
      <c r="N136" s="12"/>
      <c r="O136" s="5"/>
      <c r="P136" s="5"/>
      <c r="Q136" s="5"/>
      <c r="R136" s="12"/>
      <c r="S136" s="12"/>
    </row>
    <row r="137" spans="14:19">
      <c r="N137" s="12"/>
      <c r="O137" s="5"/>
      <c r="P137" s="5"/>
      <c r="Q137" s="5"/>
      <c r="R137" s="12"/>
      <c r="S137" s="12"/>
    </row>
    <row r="138" spans="14:19">
      <c r="N138" s="12"/>
      <c r="O138" s="5"/>
      <c r="P138" s="5"/>
      <c r="Q138" s="5"/>
      <c r="R138" s="12"/>
      <c r="S138" s="12"/>
    </row>
  </sheetData>
  <mergeCells count="12">
    <mergeCell ref="O4:P4"/>
    <mergeCell ref="C1:H2"/>
    <mergeCell ref="J50:L50"/>
    <mergeCell ref="J52:L52"/>
    <mergeCell ref="J53:L53"/>
    <mergeCell ref="J54:L54"/>
    <mergeCell ref="C38:L39"/>
    <mergeCell ref="F41:G41"/>
    <mergeCell ref="J46:L46"/>
    <mergeCell ref="J47:L47"/>
    <mergeCell ref="J49:L49"/>
    <mergeCell ref="J41:L41"/>
  </mergeCells>
  <pageMargins left="0.7" right="0.7" top="0.75" bottom="0.75" header="0.3" footer="0.3"/>
  <pageSetup orientation="portrait" r:id="rId1"/>
  <ignoredErrors>
    <ignoredError sqref="V63:V66" numberStoredAsText="1"/>
    <ignoredError sqref="N3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 Scott</dc:creator>
  <cp:keywords/>
  <dc:description/>
  <cp:lastModifiedBy>Ron Scott</cp:lastModifiedBy>
  <cp:revision/>
  <dcterms:created xsi:type="dcterms:W3CDTF">2022-08-14T21:22:24Z</dcterms:created>
  <dcterms:modified xsi:type="dcterms:W3CDTF">2026-02-03T05:29:56Z</dcterms:modified>
  <cp:category/>
  <cp:contentStatus/>
</cp:coreProperties>
</file>