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henri\tubCloud\Henriette WiMi\Research\Paper\6 - Batch-Variabilität\Zenodo\"/>
    </mc:Choice>
  </mc:AlternateContent>
  <xr:revisionPtr revIDLastSave="0" documentId="8_{2AAE2CA3-25BE-4845-88A7-9EC91D5D550D}" xr6:coauthVersionLast="47" xr6:coauthVersionMax="47" xr10:uidLastSave="{00000000-0000-0000-0000-000000000000}"/>
  <bookViews>
    <workbookView xWindow="-120" yWindow="-120" windowWidth="29040" windowHeight="15720" activeTab="5" xr2:uid="{7C6E4C28-C517-4DB7-BA91-6866832DDBEF}"/>
  </bookViews>
  <sheets>
    <sheet name="Overview" sheetId="11" r:id="rId1"/>
    <sheet name="BWX" sheetId="1" r:id="rId2"/>
    <sheet name="CLX" sheetId="7" r:id="rId3"/>
    <sheet name="CRX" sheetId="8" r:id="rId4"/>
    <sheet name="RBX" sheetId="9" r:id="rId5"/>
    <sheet name="SFX" sheetId="10" r:id="rId6"/>
  </sheets>
  <definedNames>
    <definedName name="_xlnm._FilterDatabase" localSheetId="0" hidden="1">Overview!$H$1:$U$89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94" i="10" l="1"/>
  <c r="Y94" i="10"/>
  <c r="X94" i="10"/>
  <c r="W94" i="10"/>
  <c r="V94" i="10"/>
  <c r="U94" i="10"/>
  <c r="T94" i="10"/>
  <c r="S94" i="10"/>
  <c r="R94" i="10"/>
  <c r="Q94" i="10"/>
  <c r="P94" i="10"/>
  <c r="O94" i="10"/>
  <c r="N94" i="10"/>
  <c r="M94" i="10"/>
  <c r="L94" i="10"/>
  <c r="K94" i="10"/>
  <c r="J94" i="10"/>
  <c r="I94" i="10"/>
  <c r="H94" i="10"/>
  <c r="G94" i="10"/>
  <c r="F94" i="10"/>
  <c r="E94" i="10"/>
  <c r="D94" i="10"/>
  <c r="C94" i="10"/>
  <c r="B94" i="10"/>
  <c r="Z93" i="10"/>
  <c r="Y93" i="10"/>
  <c r="X93" i="10"/>
  <c r="W93" i="10"/>
  <c r="V93" i="10"/>
  <c r="U93" i="10"/>
  <c r="T93" i="10"/>
  <c r="S93" i="10"/>
  <c r="R93" i="10"/>
  <c r="Q93" i="10"/>
  <c r="P93" i="10"/>
  <c r="O93" i="10"/>
  <c r="N93" i="10"/>
  <c r="M93" i="10"/>
  <c r="L93" i="10"/>
  <c r="K93" i="10"/>
  <c r="J93" i="10"/>
  <c r="I93" i="10"/>
  <c r="H93" i="10"/>
  <c r="G93" i="10"/>
  <c r="F93" i="10"/>
  <c r="E93" i="10"/>
  <c r="D93" i="10"/>
  <c r="C93" i="10"/>
  <c r="B93" i="10"/>
  <c r="AF94" i="9"/>
  <c r="AE94" i="9"/>
  <c r="AD94" i="9"/>
  <c r="AC94" i="9"/>
  <c r="AB94" i="9"/>
  <c r="AA94" i="9"/>
  <c r="Z94" i="9"/>
  <c r="Y94" i="9"/>
  <c r="X94" i="9"/>
  <c r="W94" i="9"/>
  <c r="V94" i="9"/>
  <c r="U94" i="9"/>
  <c r="T94" i="9"/>
  <c r="S94" i="9"/>
  <c r="R94" i="9"/>
  <c r="Q94" i="9"/>
  <c r="P94" i="9"/>
  <c r="O94" i="9"/>
  <c r="N94" i="9"/>
  <c r="M94" i="9"/>
  <c r="L94" i="9"/>
  <c r="K94" i="9"/>
  <c r="J94" i="9"/>
  <c r="I94" i="9"/>
  <c r="H94" i="9"/>
  <c r="G94" i="9"/>
  <c r="F94" i="9"/>
  <c r="E94" i="9"/>
  <c r="D94" i="9"/>
  <c r="C94" i="9"/>
  <c r="B94" i="9"/>
  <c r="AF93" i="9"/>
  <c r="AE93" i="9"/>
  <c r="AD93" i="9"/>
  <c r="AC93" i="9"/>
  <c r="AB93" i="9"/>
  <c r="AA93" i="9"/>
  <c r="Z93" i="9"/>
  <c r="Y93" i="9"/>
  <c r="X93" i="9"/>
  <c r="W93" i="9"/>
  <c r="V93" i="9"/>
  <c r="U93" i="9"/>
  <c r="T93" i="9"/>
  <c r="S93" i="9"/>
  <c r="R93" i="9"/>
  <c r="Q93" i="9"/>
  <c r="P93" i="9"/>
  <c r="O93" i="9"/>
  <c r="N93" i="9"/>
  <c r="M93" i="9"/>
  <c r="L93" i="9"/>
  <c r="K93" i="9"/>
  <c r="J93" i="9"/>
  <c r="I93" i="9"/>
  <c r="H93" i="9"/>
  <c r="G93" i="9"/>
  <c r="F93" i="9"/>
  <c r="E93" i="9"/>
  <c r="D93" i="9"/>
  <c r="C93" i="9"/>
  <c r="B93" i="9"/>
  <c r="H56" i="9"/>
  <c r="G94" i="8"/>
  <c r="F94" i="8"/>
  <c r="E94" i="8"/>
  <c r="D94" i="8"/>
  <c r="C94" i="8"/>
  <c r="B94" i="8"/>
  <c r="G93" i="8"/>
  <c r="F93" i="8"/>
  <c r="E93" i="8"/>
  <c r="D93" i="8"/>
  <c r="C93" i="8"/>
  <c r="B93" i="8"/>
  <c r="B75" i="8"/>
  <c r="G94" i="7"/>
  <c r="F94" i="7"/>
  <c r="E94" i="7"/>
  <c r="D94" i="7"/>
  <c r="C94" i="7"/>
  <c r="B94" i="7"/>
  <c r="G93" i="7"/>
  <c r="F93" i="7"/>
  <c r="E93" i="7"/>
  <c r="D93" i="7"/>
  <c r="C93" i="7"/>
  <c r="B93" i="7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S1" i="1"/>
  <c r="R1" i="1"/>
  <c r="Q1" i="1"/>
  <c r="P1" i="1"/>
  <c r="O1" i="1"/>
  <c r="N1" i="1"/>
  <c r="M1" i="1"/>
  <c r="L1" i="1"/>
  <c r="K1" i="1"/>
  <c r="J1" i="1"/>
  <c r="I1" i="1"/>
  <c r="H1" i="1"/>
  <c r="G1" i="1"/>
  <c r="F1" i="1"/>
  <c r="E1" i="1"/>
  <c r="D1" i="1"/>
  <c r="C1" i="1"/>
  <c r="B1" i="1"/>
  <c r="F91" i="11"/>
  <c r="F90" i="11"/>
  <c r="U89" i="11"/>
  <c r="T89" i="11"/>
  <c r="S89" i="11"/>
  <c r="R89" i="11"/>
  <c r="P89" i="11"/>
  <c r="O89" i="11"/>
  <c r="N89" i="11"/>
  <c r="M89" i="11"/>
  <c r="K89" i="11"/>
  <c r="J89" i="11"/>
  <c r="I89" i="11"/>
  <c r="H89" i="11"/>
  <c r="F89" i="11"/>
  <c r="F88" i="11"/>
  <c r="F87" i="11"/>
  <c r="U86" i="11"/>
  <c r="T86" i="11"/>
  <c r="S86" i="11"/>
  <c r="R86" i="11"/>
  <c r="P86" i="11"/>
  <c r="O86" i="11"/>
  <c r="N86" i="11"/>
  <c r="M86" i="11"/>
  <c r="K86" i="11"/>
  <c r="J86" i="11"/>
  <c r="I86" i="11"/>
  <c r="H86" i="11"/>
  <c r="F86" i="11"/>
  <c r="F85" i="11"/>
  <c r="F84" i="11"/>
  <c r="U83" i="11"/>
  <c r="T83" i="11"/>
  <c r="S83" i="11"/>
  <c r="R83" i="11"/>
  <c r="P83" i="11"/>
  <c r="O83" i="11"/>
  <c r="N83" i="11"/>
  <c r="M83" i="11"/>
  <c r="K83" i="11"/>
  <c r="J83" i="11"/>
  <c r="I83" i="11"/>
  <c r="H83" i="11"/>
  <c r="F83" i="11"/>
  <c r="F82" i="11"/>
  <c r="F81" i="11"/>
  <c r="U80" i="11"/>
  <c r="T80" i="11"/>
  <c r="S80" i="11"/>
  <c r="R80" i="11"/>
  <c r="P80" i="11"/>
  <c r="O80" i="11"/>
  <c r="N80" i="11"/>
  <c r="M80" i="11"/>
  <c r="K80" i="11"/>
  <c r="J80" i="11"/>
  <c r="I80" i="11"/>
  <c r="H80" i="11"/>
  <c r="F80" i="11"/>
  <c r="F79" i="11"/>
  <c r="F78" i="11"/>
  <c r="F77" i="11"/>
  <c r="U76" i="11"/>
  <c r="T76" i="11"/>
  <c r="S76" i="11"/>
  <c r="R76" i="11"/>
  <c r="P76" i="11"/>
  <c r="O76" i="11"/>
  <c r="N76" i="11"/>
  <c r="M76" i="11"/>
  <c r="K76" i="11"/>
  <c r="J76" i="11"/>
  <c r="I76" i="11"/>
  <c r="H76" i="11"/>
  <c r="F76" i="11"/>
  <c r="F75" i="11"/>
  <c r="F74" i="11"/>
  <c r="U73" i="11"/>
  <c r="T73" i="11"/>
  <c r="S73" i="11"/>
  <c r="R73" i="11"/>
  <c r="P73" i="11"/>
  <c r="O73" i="11"/>
  <c r="N73" i="11"/>
  <c r="M73" i="11"/>
  <c r="K73" i="11"/>
  <c r="J73" i="11"/>
  <c r="I73" i="11"/>
  <c r="H73" i="11"/>
  <c r="F73" i="11"/>
  <c r="F72" i="11"/>
  <c r="F71" i="11"/>
  <c r="U70" i="11"/>
  <c r="T70" i="11"/>
  <c r="S70" i="11"/>
  <c r="R70" i="11"/>
  <c r="P70" i="11"/>
  <c r="O70" i="11"/>
  <c r="N70" i="11"/>
  <c r="M70" i="11"/>
  <c r="K70" i="11"/>
  <c r="J70" i="11"/>
  <c r="I70" i="11"/>
  <c r="H70" i="11"/>
  <c r="F70" i="11"/>
  <c r="F69" i="11"/>
  <c r="F68" i="11"/>
  <c r="U67" i="11"/>
  <c r="T67" i="11"/>
  <c r="S67" i="11"/>
  <c r="R67" i="11"/>
  <c r="P67" i="11"/>
  <c r="O67" i="11"/>
  <c r="N67" i="11"/>
  <c r="M67" i="11"/>
  <c r="K67" i="11"/>
  <c r="J67" i="11"/>
  <c r="I67" i="11"/>
  <c r="H67" i="11"/>
  <c r="F67" i="11"/>
  <c r="F65" i="11"/>
  <c r="F64" i="11"/>
  <c r="U63" i="11"/>
  <c r="T63" i="11"/>
  <c r="S63" i="11"/>
  <c r="R63" i="11"/>
  <c r="P63" i="11"/>
  <c r="O63" i="11"/>
  <c r="N63" i="11"/>
  <c r="M63" i="11"/>
  <c r="K63" i="11"/>
  <c r="J63" i="11"/>
  <c r="I63" i="11"/>
  <c r="H63" i="11"/>
  <c r="F63" i="11"/>
  <c r="F62" i="11"/>
  <c r="F61" i="11"/>
  <c r="U60" i="11"/>
  <c r="T60" i="11"/>
  <c r="S60" i="11"/>
  <c r="R60" i="11"/>
  <c r="P60" i="11"/>
  <c r="O60" i="11"/>
  <c r="N60" i="11"/>
  <c r="M60" i="11"/>
  <c r="K60" i="11"/>
  <c r="J60" i="11"/>
  <c r="I60" i="11"/>
  <c r="H60" i="11"/>
  <c r="F60" i="11"/>
  <c r="F59" i="11"/>
  <c r="F58" i="11"/>
  <c r="F57" i="11"/>
  <c r="U56" i="11"/>
  <c r="T56" i="11"/>
  <c r="S56" i="11"/>
  <c r="R56" i="11"/>
  <c r="P56" i="11"/>
  <c r="O56" i="11"/>
  <c r="N56" i="11"/>
  <c r="M56" i="11"/>
  <c r="K56" i="11"/>
  <c r="J56" i="11"/>
  <c r="I56" i="11"/>
  <c r="H56" i="11"/>
  <c r="F56" i="11"/>
  <c r="F55" i="11"/>
  <c r="F54" i="11"/>
  <c r="U53" i="11"/>
  <c r="T53" i="11"/>
  <c r="S53" i="11"/>
  <c r="R53" i="11"/>
  <c r="P53" i="11"/>
  <c r="O53" i="11"/>
  <c r="N53" i="11"/>
  <c r="M53" i="11"/>
  <c r="K53" i="11"/>
  <c r="J53" i="11"/>
  <c r="I53" i="11"/>
  <c r="H53" i="11"/>
  <c r="F53" i="11"/>
  <c r="F52" i="11"/>
  <c r="F51" i="11"/>
  <c r="F50" i="11"/>
  <c r="U49" i="11"/>
  <c r="T49" i="11"/>
  <c r="S49" i="11"/>
  <c r="R49" i="11"/>
  <c r="P49" i="11"/>
  <c r="O49" i="11"/>
  <c r="N49" i="11"/>
  <c r="M49" i="11"/>
  <c r="K49" i="11"/>
  <c r="J49" i="11"/>
  <c r="I49" i="11"/>
  <c r="H49" i="11"/>
  <c r="F49" i="11"/>
  <c r="F48" i="11"/>
  <c r="F47" i="11"/>
  <c r="F46" i="11"/>
  <c r="U45" i="11"/>
  <c r="T45" i="11"/>
  <c r="S45" i="11"/>
  <c r="R45" i="11"/>
  <c r="P45" i="11"/>
  <c r="O45" i="11"/>
  <c r="N45" i="11"/>
  <c r="M45" i="11"/>
  <c r="K45" i="11"/>
  <c r="J45" i="11"/>
  <c r="I45" i="11"/>
  <c r="H45" i="11"/>
  <c r="F45" i="11"/>
  <c r="F44" i="11"/>
  <c r="F43" i="11"/>
  <c r="U42" i="11"/>
  <c r="T42" i="11"/>
  <c r="S42" i="11"/>
  <c r="R42" i="11"/>
  <c r="P42" i="11"/>
  <c r="O42" i="11"/>
  <c r="N42" i="11"/>
  <c r="M42" i="11"/>
  <c r="K42" i="11"/>
  <c r="J42" i="11"/>
  <c r="I42" i="11"/>
  <c r="H42" i="11"/>
  <c r="F42" i="11"/>
  <c r="F41" i="11"/>
  <c r="U40" i="11"/>
  <c r="T40" i="11"/>
  <c r="S40" i="11"/>
  <c r="R40" i="11"/>
  <c r="P40" i="11"/>
  <c r="O40" i="11"/>
  <c r="N40" i="11"/>
  <c r="M40" i="11"/>
  <c r="K40" i="11"/>
  <c r="J40" i="11"/>
  <c r="I40" i="11"/>
  <c r="H40" i="11"/>
  <c r="F40" i="11"/>
  <c r="F39" i="11"/>
  <c r="F38" i="11"/>
  <c r="F37" i="11"/>
  <c r="U36" i="11"/>
  <c r="T36" i="11"/>
  <c r="S36" i="11"/>
  <c r="R36" i="11"/>
  <c r="P36" i="11"/>
  <c r="O36" i="11"/>
  <c r="N36" i="11"/>
  <c r="M36" i="11"/>
  <c r="K36" i="11"/>
  <c r="J36" i="11"/>
  <c r="I36" i="11"/>
  <c r="H36" i="11"/>
  <c r="F36" i="11"/>
  <c r="U35" i="11"/>
  <c r="T35" i="11"/>
  <c r="S35" i="11"/>
  <c r="R35" i="11"/>
  <c r="P35" i="11"/>
  <c r="O35" i="11"/>
  <c r="N35" i="11"/>
  <c r="M35" i="11"/>
  <c r="K35" i="11"/>
  <c r="J35" i="11"/>
  <c r="I35" i="11"/>
  <c r="H35" i="11"/>
  <c r="F35" i="11"/>
  <c r="F33" i="11"/>
  <c r="F32" i="11"/>
  <c r="U31" i="11"/>
  <c r="T31" i="11"/>
  <c r="S31" i="11"/>
  <c r="R31" i="11"/>
  <c r="P31" i="11"/>
  <c r="O31" i="11"/>
  <c r="N31" i="11"/>
  <c r="M31" i="11"/>
  <c r="K31" i="11"/>
  <c r="J31" i="11"/>
  <c r="I31" i="11"/>
  <c r="H31" i="11"/>
  <c r="F31" i="11"/>
  <c r="F30" i="11"/>
  <c r="F29" i="11"/>
  <c r="U28" i="11"/>
  <c r="T28" i="11"/>
  <c r="S28" i="11"/>
  <c r="R28" i="11"/>
  <c r="P28" i="11"/>
  <c r="O28" i="11"/>
  <c r="N28" i="11"/>
  <c r="M28" i="11"/>
  <c r="K28" i="11"/>
  <c r="J28" i="11"/>
  <c r="I28" i="11"/>
  <c r="H28" i="11"/>
  <c r="F28" i="11"/>
  <c r="F26" i="11"/>
  <c r="F25" i="11"/>
  <c r="U24" i="11"/>
  <c r="T24" i="11"/>
  <c r="S24" i="11"/>
  <c r="R24" i="11"/>
  <c r="P24" i="11"/>
  <c r="O24" i="11"/>
  <c r="N24" i="11"/>
  <c r="M24" i="11"/>
  <c r="K24" i="11"/>
  <c r="J24" i="11"/>
  <c r="I24" i="11"/>
  <c r="H24" i="11"/>
  <c r="F24" i="11"/>
  <c r="F23" i="11"/>
  <c r="F22" i="11"/>
  <c r="U21" i="11"/>
  <c r="T21" i="11"/>
  <c r="S21" i="11"/>
  <c r="R21" i="11"/>
  <c r="P21" i="11"/>
  <c r="O21" i="11"/>
  <c r="N21" i="11"/>
  <c r="M21" i="11"/>
  <c r="K21" i="11"/>
  <c r="J21" i="11"/>
  <c r="I21" i="11"/>
  <c r="H21" i="11"/>
  <c r="F21" i="11"/>
  <c r="F19" i="11"/>
  <c r="F18" i="11"/>
  <c r="U17" i="11"/>
  <c r="T17" i="11"/>
  <c r="S17" i="11"/>
  <c r="R17" i="11"/>
  <c r="P17" i="11"/>
  <c r="O17" i="11"/>
  <c r="N17" i="11"/>
  <c r="M17" i="11"/>
  <c r="K17" i="11"/>
  <c r="J17" i="11"/>
  <c r="I17" i="11"/>
  <c r="H17" i="11"/>
  <c r="F17" i="11"/>
  <c r="F16" i="11"/>
  <c r="F15" i="11"/>
  <c r="U14" i="11"/>
  <c r="T14" i="11"/>
  <c r="S14" i="11"/>
  <c r="R14" i="11"/>
  <c r="P14" i="11"/>
  <c r="O14" i="11"/>
  <c r="N14" i="11"/>
  <c r="M14" i="11"/>
  <c r="K14" i="11"/>
  <c r="J14" i="11"/>
  <c r="I14" i="11"/>
  <c r="H14" i="11"/>
  <c r="F14" i="11"/>
  <c r="F13" i="11"/>
  <c r="F12" i="11"/>
  <c r="U11" i="11"/>
  <c r="T11" i="11"/>
  <c r="S11" i="11"/>
  <c r="R11" i="11"/>
  <c r="P11" i="11"/>
  <c r="O11" i="11"/>
  <c r="N11" i="11"/>
  <c r="M11" i="11"/>
  <c r="K11" i="11"/>
  <c r="J11" i="11"/>
  <c r="I11" i="11"/>
  <c r="H11" i="11"/>
  <c r="F11" i="11"/>
  <c r="F10" i="11"/>
  <c r="F9" i="11"/>
  <c r="U8" i="11"/>
  <c r="T8" i="11"/>
  <c r="S8" i="11"/>
  <c r="R8" i="11"/>
  <c r="P8" i="11"/>
  <c r="O8" i="11"/>
  <c r="N8" i="11"/>
  <c r="M8" i="11"/>
  <c r="K8" i="11"/>
  <c r="J8" i="11"/>
  <c r="I8" i="11"/>
  <c r="H8" i="11"/>
  <c r="F8" i="11"/>
  <c r="F7" i="11"/>
  <c r="F6" i="11"/>
  <c r="U5" i="11"/>
  <c r="T5" i="11"/>
  <c r="S5" i="11"/>
  <c r="R5" i="11"/>
  <c r="P5" i="11"/>
  <c r="O5" i="11"/>
  <c r="N5" i="11"/>
  <c r="M5" i="11"/>
  <c r="K5" i="11"/>
  <c r="J5" i="11"/>
  <c r="I5" i="11"/>
  <c r="H5" i="11"/>
  <c r="F5" i="11"/>
  <c r="F4" i="11"/>
  <c r="F3" i="11"/>
  <c r="U2" i="11"/>
  <c r="T2" i="11"/>
  <c r="S2" i="11"/>
  <c r="R2" i="11"/>
  <c r="P2" i="11"/>
  <c r="O2" i="11"/>
  <c r="N2" i="11"/>
  <c r="M2" i="11"/>
  <c r="K2" i="11"/>
  <c r="J2" i="11"/>
  <c r="I2" i="11"/>
  <c r="H2" i="11"/>
  <c r="F2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D9C9008-F934-4B1C-8E7C-A6C080BBEC94}" keepAlive="1" name="Abfrage - 4_8_2025_BW1_F172017-001 1" description="Verbindung mit der Abfrage '4_8_2025_BW1_F172017-001 1' in der Arbeitsmappe." type="5" refreshedVersion="0" background="1">
    <dbPr connection="Provider=Microsoft.Mashup.OleDb.1;Data Source=$Workbook$;Location=&quot;4_8_2025_BW1_F172017-001 1&quot;;Extended Properties=&quot;&quot;" command="SELECT * FROM [4_8_2025_BW1_F172017-001 1]"/>
  </connection>
</connections>
</file>

<file path=xl/sharedStrings.xml><?xml version="1.0" encoding="utf-8"?>
<sst xmlns="http://schemas.openxmlformats.org/spreadsheetml/2006/main" count="346" uniqueCount="134">
  <si>
    <t>4/8/2025_BW1_F2111028 2</t>
  </si>
  <si>
    <t>4/8/2025_BW1_F2111028 1</t>
  </si>
  <si>
    <t>4/8/2025_BW1_F2111028</t>
  </si>
  <si>
    <t>Mean (lowT)</t>
  </si>
  <si>
    <t>Mean (high T)</t>
  </si>
  <si>
    <t>TEMP</t>
  </si>
  <si>
    <t>MITTELWERTE</t>
  </si>
  <si>
    <t>G*max (5°C)</t>
  </si>
  <si>
    <t>Gel start</t>
  </si>
  <si>
    <t>Gel end</t>
  </si>
  <si>
    <t>4/8/2025_BWX2_F172017-001 2</t>
  </si>
  <si>
    <t>4/8/2025_BWX2_F172017-001 1</t>
  </si>
  <si>
    <t>4/8/2025_BWX2_F172017-001</t>
  </si>
  <si>
    <t>20251030_BWX2_F1727017 2</t>
  </si>
  <si>
    <t>20251030_BWX2_F1727017 3</t>
  </si>
  <si>
    <t>20251029_BWX2_F1727017 1</t>
  </si>
  <si>
    <t>20251029_BWX3_BWX roh</t>
  </si>
  <si>
    <t>20251029_BWX3_BWX roh 3</t>
  </si>
  <si>
    <t>20251029_BWX3_BWX roh 2</t>
  </si>
  <si>
    <t>20251028_BWX8_H-BWX5</t>
  </si>
  <si>
    <t>20251028_BWX8_H-BWX5 3</t>
  </si>
  <si>
    <t>20251028_BWX8_H-BWX5 2</t>
  </si>
  <si>
    <t>2025-04.08_CLX1_TROMM_LT281_01</t>
  </si>
  <si>
    <t>2025-04.08_CLX1_TROMM_LT281_02</t>
  </si>
  <si>
    <t>2025-04.08_CLX1_TROMM_LT281_03</t>
  </si>
  <si>
    <t>2025-04.08_CLX2_F1915044-001_03</t>
  </si>
  <si>
    <t>2025-04.08_CLX2_F1915044-001_02</t>
  </si>
  <si>
    <t>2025-04.08_CLX2_F1915044-001_01</t>
  </si>
  <si>
    <t>4/9/2025_CRX1_TROMM_LT124</t>
  </si>
  <si>
    <t>4/15/2025_CRX1_TROMM_LT124</t>
  </si>
  <si>
    <t>4/15/2025_CRX1_Tromm_LT124</t>
  </si>
  <si>
    <t>20251027_CRX2_F1806007-3</t>
  </si>
  <si>
    <t>4/15/2025_CRX2_F1806007-001</t>
  </si>
  <si>
    <t>4/15/2025_CRX2_F1806007-001 1</t>
  </si>
  <si>
    <t>2025-28-07_RBX1-LT553-LM17795_03 1</t>
  </si>
  <si>
    <t>2025-28-07_RBX1-LT553-LM17795_03</t>
  </si>
  <si>
    <t>2025-28-07_RBX1-LT553-LM17795_02.1</t>
  </si>
  <si>
    <t>2025-28-07_RBX1-LT553-LM17795_02</t>
  </si>
  <si>
    <t>2025-28-07_RBX1-LT553-LM17795_01.1</t>
  </si>
  <si>
    <t>20251027_RBX1_LT553_3-1</t>
  </si>
  <si>
    <t>20251027_RBX1_LT553_3-2</t>
  </si>
  <si>
    <t>2025-29-07_RBX3_China_01</t>
  </si>
  <si>
    <t>2025-29-07_RBX3_China_02</t>
  </si>
  <si>
    <t>2025-29-07_RBX3_China_03</t>
  </si>
  <si>
    <t>2025-29-07_RBX4_France_03</t>
  </si>
  <si>
    <t>2025-29-07_RBX4_France_02</t>
  </si>
  <si>
    <t>2025-29-07_RBX4_France_01</t>
  </si>
  <si>
    <t>27.10.2025_RBX4_France</t>
  </si>
  <si>
    <t>4/9/2025_RBX5_E00222 3</t>
  </si>
  <si>
    <t>4/9/2025_RBX5_E00222 1</t>
  </si>
  <si>
    <t>20251027_RBX5_E00222_3-2</t>
  </si>
  <si>
    <t>20251027_RBX5_E00222_3</t>
  </si>
  <si>
    <t>2025-30-07_RBX7-F1851015-001_01</t>
  </si>
  <si>
    <t>2025-07-01_SFX1_F1933013-001_03</t>
  </si>
  <si>
    <t>2025-07-01_SFX1_F1933013-001_02</t>
  </si>
  <si>
    <t>2025-06-30_SFX1_F1933013-001_01</t>
  </si>
  <si>
    <t>2025-07-01_SFX2_F2136022_03</t>
  </si>
  <si>
    <t>2025-07-01_SFX2_F2136022_02</t>
  </si>
  <si>
    <t>2025-07-01_SFX2_F2136022_01</t>
  </si>
  <si>
    <t>2025-07-02_SFX3-LT859 LMM17795_TROMM_02</t>
  </si>
  <si>
    <t>2025-07-02_SFX3-LT859 LMM17795_TROMM_03</t>
  </si>
  <si>
    <t>2025-07-01_SFX3-LT859 LMM17795_TROMM_01</t>
  </si>
  <si>
    <t>2025-07-07_SFX4-F2936025-001_01</t>
  </si>
  <si>
    <t>2025-07-07_SFX4-F2936025-001_02</t>
  </si>
  <si>
    <t>2025-07-07_SFX4-F2936025-001_3.1_TEST</t>
  </si>
  <si>
    <t>2025-08.07_SFX4-F2936025-001_01</t>
  </si>
  <si>
    <t>2025-18-08_SFX5-E00167(K-K)_01.1</t>
  </si>
  <si>
    <t>2025-18-08_SFX5-E00167(K-K)_02</t>
  </si>
  <si>
    <t>2025-18-08_SFX5-E00167(K-K)_03</t>
  </si>
  <si>
    <t>2025-15-07_SFX6-E00221_03.1</t>
  </si>
  <si>
    <t>2025-15-07_SFX6-E00221_02</t>
  </si>
  <si>
    <t>2025-15-07_SFX6-E00221_01</t>
  </si>
  <si>
    <t>2025-15-07_SFX7-Roh_03</t>
  </si>
  <si>
    <t>2025-15-07_SFX7-Roh_02</t>
  </si>
  <si>
    <t>2025-15-07_SFX7-Roh_01</t>
  </si>
  <si>
    <t>2025-28-07_SFX8-F2041019-001_03</t>
  </si>
  <si>
    <t>2025-28-07_SFX8-F2041019-001_02</t>
  </si>
  <si>
    <t>2025-28-07_SFX8-F2041019-001_01</t>
  </si>
  <si>
    <t>Probenbezeichnung</t>
  </si>
  <si>
    <t>G*max</t>
  </si>
  <si>
    <t>Tgel start</t>
  </si>
  <si>
    <t>Tgel end</t>
  </si>
  <si>
    <t>Gel-Int</t>
  </si>
  <si>
    <t>MW(G*max)</t>
  </si>
  <si>
    <t>MW(Tgel start)</t>
  </si>
  <si>
    <t>MW(Tgel end)</t>
  </si>
  <si>
    <t>MW(Gel-Int)</t>
  </si>
  <si>
    <t>Stabw.s</t>
  </si>
  <si>
    <t>CV</t>
  </si>
  <si>
    <t>BWX1</t>
  </si>
  <si>
    <t>BWX2</t>
  </si>
  <si>
    <t>BWX3</t>
  </si>
  <si>
    <t>CLX1</t>
  </si>
  <si>
    <t>CLX2</t>
  </si>
  <si>
    <t>CRX1</t>
  </si>
  <si>
    <t>CRX2</t>
  </si>
  <si>
    <t>RBX1</t>
  </si>
  <si>
    <t>RBX3</t>
  </si>
  <si>
    <t>RBX4</t>
  </si>
  <si>
    <t>RBX5</t>
  </si>
  <si>
    <t>RBX2</t>
  </si>
  <si>
    <t>RBX7</t>
  </si>
  <si>
    <t>RBX8</t>
  </si>
  <si>
    <t>RBX9</t>
  </si>
  <si>
    <t>SFX1</t>
  </si>
  <si>
    <t>SFX2</t>
  </si>
  <si>
    <t>SFX3</t>
  </si>
  <si>
    <t>SFX4</t>
  </si>
  <si>
    <t>SFX5</t>
  </si>
  <si>
    <t>SFX6</t>
  </si>
  <si>
    <t>SFX7</t>
  </si>
  <si>
    <t>SFX8</t>
  </si>
  <si>
    <t>RBX6</t>
  </si>
  <si>
    <t>4/9/2025_RBX2_F2446032_3</t>
  </si>
  <si>
    <t>4/9/2025_RBX2_F2446032 2</t>
  </si>
  <si>
    <t>4/9/2025_RBX2_F2446032 1</t>
  </si>
  <si>
    <t>2025-30-07_RBX6-F1851015-001_04</t>
  </si>
  <si>
    <t>2025-30-07_RBX6-F1851015-001_02</t>
  </si>
  <si>
    <t>2025-30-07_RBX6-F1851015-001_03</t>
  </si>
  <si>
    <t>2025-30-07_RBX6-F1851015-001_01</t>
  </si>
  <si>
    <t>2025-30-07_RBX7-F2135009_03</t>
  </si>
  <si>
    <t>2025-30-07_RBX7-F2135009_02</t>
  </si>
  <si>
    <t>2025-30-07_RBX7-F2135009_01</t>
  </si>
  <si>
    <t>20251027_RBX8_RBXroh_1</t>
  </si>
  <si>
    <t>20251027_RBX8_RBXroh_2</t>
  </si>
  <si>
    <t>20251027_RBX8_RBXroh_3</t>
  </si>
  <si>
    <t>BWX4</t>
  </si>
  <si>
    <t>BWX5</t>
  </si>
  <si>
    <t>20251028_BWX5_Lab 2</t>
  </si>
  <si>
    <t>20251029_BWX5_Lab 4</t>
  </si>
  <si>
    <t>20251029_BWX5_Lab 3</t>
  </si>
  <si>
    <t>20251028_BWX4_H-BWX5</t>
  </si>
  <si>
    <t>20251028_BWX4_H-BWX5 3</t>
  </si>
  <si>
    <t>20251028_BWX4_H-BWX5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</si>
</sst>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 tint="-0.249977111117893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8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/>
    <xf numFmtId="0" fontId="1" fillId="0" borderId="0" xfId="0" applyFont="1" applyAlignment="1">
      <alignment horizontal="right"/>
    </xf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0" borderId="4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0" fillId="0" borderId="4" xfId="0" applyBorder="1"/>
    <xf numFmtId="0" fontId="0" fillId="0" borderId="5" xfId="0" applyBorder="1"/>
    <xf numFmtId="0" fontId="0" fillId="2" borderId="4" xfId="0" applyFill="1" applyBorder="1"/>
    <xf numFmtId="0" fontId="0" fillId="2" borderId="5" xfId="0" applyFill="1" applyBorder="1"/>
    <xf numFmtId="164" fontId="0" fillId="0" borderId="0" xfId="0" applyNumberFormat="1"/>
    <xf numFmtId="9" fontId="0" fillId="0" borderId="0" xfId="1" applyFont="1"/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11" fontId="0" fillId="0" borderId="4" xfId="0" applyNumberFormat="1" applyBorder="1"/>
    <xf numFmtId="11" fontId="0" fillId="0" borderId="0" xfId="0" applyNumberFormat="1"/>
    <xf numFmtId="11" fontId="0" fillId="0" borderId="5" xfId="0" applyNumberFormat="1" applyBorder="1"/>
    <xf numFmtId="0" fontId="3" fillId="3" borderId="2" xfId="0" applyFont="1" applyFill="1" applyBorder="1"/>
    <xf numFmtId="0" fontId="3" fillId="3" borderId="0" xfId="0" applyFont="1" applyFill="1"/>
    <xf numFmtId="0" fontId="3" fillId="0" borderId="0" xfId="0" applyFont="1" applyAlignment="1">
      <alignment horizontal="right"/>
    </xf>
    <xf numFmtId="0" fontId="3" fillId="0" borderId="0" xfId="0" applyFont="1"/>
    <xf numFmtId="0" fontId="3" fillId="2" borderId="0" xfId="0" applyFont="1" applyFill="1"/>
    <xf numFmtId="0" fontId="0" fillId="4" borderId="0" xfId="0" applyFill="1"/>
    <xf numFmtId="0" fontId="0" fillId="4" borderId="4" xfId="0" applyFill="1" applyBorder="1"/>
    <xf numFmtId="0" fontId="0" fillId="4" borderId="5" xfId="0" applyFill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2" fontId="0" fillId="0" borderId="0" xfId="0" applyNumberFormat="1"/>
    <xf numFmtId="0" fontId="0" fillId="0" borderId="0" xfId="0" applyFill="1" applyBorder="1"/>
    <xf numFmtId="0" fontId="1" fillId="0" borderId="0" xfId="0" applyFont="1" applyFill="1" applyBorder="1"/>
    <xf numFmtId="0" fontId="3" fillId="0" borderId="0" xfId="0" applyFont="1" applyFill="1" applyBorder="1"/>
  </cellXfs>
  <cellStyles count="2">
    <cellStyle name="Prozent" xfId="1" builtinId="5"/>
    <cellStyle name="Standard" xfId="0" builtinId="0"/>
  </cellStyles>
  <dxfs count="13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1C7FB6"/>
      <color rgb="FFB6D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Overview!$AC$2:$AC$6</c:f>
                <c:numCache>
                  <c:formatCode>General</c:formatCode>
                  <c:ptCount val="5"/>
                  <c:pt idx="0">
                    <c:v>0.57157676649772859</c:v>
                  </c:pt>
                  <c:pt idx="1">
                    <c:v>0.57157676649772959</c:v>
                  </c:pt>
                  <c:pt idx="2">
                    <c:v>0.57157676649772859</c:v>
                  </c:pt>
                  <c:pt idx="3">
                    <c:v>1.5220709576100593</c:v>
                  </c:pt>
                  <c:pt idx="4">
                    <c:v>2.0704588863341375</c:v>
                  </c:pt>
                </c:numCache>
              </c:numRef>
            </c:plus>
            <c:minus>
              <c:numRef>
                <c:f>Overview!$AC$2:$AC$6</c:f>
                <c:numCache>
                  <c:formatCode>General</c:formatCode>
                  <c:ptCount val="5"/>
                  <c:pt idx="0">
                    <c:v>0.57157676649772859</c:v>
                  </c:pt>
                  <c:pt idx="1">
                    <c:v>0.57157676649772959</c:v>
                  </c:pt>
                  <c:pt idx="2">
                    <c:v>0.57157676649772859</c:v>
                  </c:pt>
                  <c:pt idx="3">
                    <c:v>1.5220709576100593</c:v>
                  </c:pt>
                  <c:pt idx="4">
                    <c:v>2.0704588863341375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Overview!$V$2:$V$6</c:f>
              <c:strCache>
                <c:ptCount val="5"/>
                <c:pt idx="0">
                  <c:v>BWX1</c:v>
                </c:pt>
                <c:pt idx="1">
                  <c:v>BWX2</c:v>
                </c:pt>
                <c:pt idx="2">
                  <c:v>BWX3</c:v>
                </c:pt>
                <c:pt idx="3">
                  <c:v>BWX4</c:v>
                </c:pt>
                <c:pt idx="4">
                  <c:v>BWX5</c:v>
                </c:pt>
              </c:strCache>
            </c:strRef>
          </c:cat>
          <c:val>
            <c:numRef>
              <c:f>Overview!$X$2:$X$6</c:f>
              <c:numCache>
                <c:formatCode>0.00</c:formatCode>
                <c:ptCount val="5"/>
                <c:pt idx="0">
                  <c:v>23.040000000000003</c:v>
                </c:pt>
                <c:pt idx="1">
                  <c:v>11.11</c:v>
                </c:pt>
                <c:pt idx="2">
                  <c:v>19.060000000000002</c:v>
                </c:pt>
                <c:pt idx="3">
                  <c:v>21.38</c:v>
                </c:pt>
                <c:pt idx="4">
                  <c:v>17.399999999999999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99-45C9-B65C-0ECFAB4153EB}"/>
            </c:ext>
          </c:extLst>
        </c:ser>
        <c:ser>
          <c:idx val="2"/>
          <c:order val="1"/>
          <c:spPr>
            <a:solidFill>
              <a:schemeClr val="bg1">
                <a:lumMod val="8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Overview!$AD$2:$AD$6</c:f>
                <c:numCache>
                  <c:formatCode>General</c:formatCode>
                  <c:ptCount val="5"/>
                  <c:pt idx="0">
                    <c:v>0.57735026918962584</c:v>
                  </c:pt>
                  <c:pt idx="1">
                    <c:v>0.57735026918962584</c:v>
                  </c:pt>
                  <c:pt idx="2">
                    <c:v>1.0050041459284293</c:v>
                  </c:pt>
                  <c:pt idx="3">
                    <c:v>1.1604740410711467</c:v>
                  </c:pt>
                  <c:pt idx="4">
                    <c:v>1.5318942522250019</c:v>
                  </c:pt>
                </c:numCache>
              </c:numRef>
            </c:plus>
            <c:minus>
              <c:numRef>
                <c:f>Overview!$AD$2:$AD$6</c:f>
                <c:numCache>
                  <c:formatCode>General</c:formatCode>
                  <c:ptCount val="5"/>
                  <c:pt idx="0">
                    <c:v>0.57735026918962584</c:v>
                  </c:pt>
                  <c:pt idx="1">
                    <c:v>0.57735026918962584</c:v>
                  </c:pt>
                  <c:pt idx="2">
                    <c:v>1.0050041459284293</c:v>
                  </c:pt>
                  <c:pt idx="3">
                    <c:v>1.1604740410711467</c:v>
                  </c:pt>
                  <c:pt idx="4">
                    <c:v>1.5318942522250019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Overview!$V$2:$V$6</c:f>
              <c:strCache>
                <c:ptCount val="5"/>
                <c:pt idx="0">
                  <c:v>BWX1</c:v>
                </c:pt>
                <c:pt idx="1">
                  <c:v>BWX2</c:v>
                </c:pt>
                <c:pt idx="2">
                  <c:v>BWX3</c:v>
                </c:pt>
                <c:pt idx="3">
                  <c:v>BWX4</c:v>
                </c:pt>
                <c:pt idx="4">
                  <c:v>BWX5</c:v>
                </c:pt>
              </c:strCache>
            </c:strRef>
          </c:cat>
          <c:val>
            <c:numRef>
              <c:f>Overview!$Z$2:$Z$6</c:f>
              <c:numCache>
                <c:formatCode>0.00</c:formatCode>
                <c:ptCount val="5"/>
                <c:pt idx="0">
                  <c:v>26.02333333333333</c:v>
                </c:pt>
                <c:pt idx="1">
                  <c:v>34.276666666666664</c:v>
                </c:pt>
                <c:pt idx="2">
                  <c:v>28.666666666666661</c:v>
                </c:pt>
                <c:pt idx="3">
                  <c:v>26.679999999999996</c:v>
                </c:pt>
                <c:pt idx="4">
                  <c:v>30.659999999999997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99-45C9-B65C-0ECFAB415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2049423"/>
        <c:axId val="702053263"/>
      </c:barChart>
      <c:catAx>
        <c:axId val="702049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02053263"/>
        <c:crosses val="autoZero"/>
        <c:auto val="1"/>
        <c:lblAlgn val="ctr"/>
        <c:lblOffset val="100"/>
        <c:noMultiLvlLbl val="0"/>
      </c:catAx>
      <c:valAx>
        <c:axId val="702053263"/>
        <c:scaling>
          <c:orientation val="minMax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Temperature gelation interval [°C]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cross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02049423"/>
        <c:crosses val="autoZero"/>
        <c:crossBetween val="between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Overview!$AC$7:$AC$8</c:f>
                <c:numCache>
                  <c:formatCode>General</c:formatCode>
                  <c:ptCount val="2"/>
                  <c:pt idx="0">
                    <c:v>0.57735026918962584</c:v>
                  </c:pt>
                  <c:pt idx="1">
                    <c:v>0.57735026918962584</c:v>
                  </c:pt>
                </c:numCache>
              </c:numRef>
            </c:plus>
            <c:minus>
              <c:numRef>
                <c:f>Overview!$AC$7:$AC$8</c:f>
                <c:numCache>
                  <c:formatCode>General</c:formatCode>
                  <c:ptCount val="2"/>
                  <c:pt idx="0">
                    <c:v>0.57735026918962584</c:v>
                  </c:pt>
                  <c:pt idx="1">
                    <c:v>0.57735026918962584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Overview!$V$7:$V$8</c:f>
              <c:strCache>
                <c:ptCount val="2"/>
                <c:pt idx="0">
                  <c:v>CLX1</c:v>
                </c:pt>
                <c:pt idx="1">
                  <c:v>CLX2</c:v>
                </c:pt>
              </c:strCache>
            </c:strRef>
          </c:cat>
          <c:val>
            <c:numRef>
              <c:f>Overview!$X$7:$X$8</c:f>
              <c:numCache>
                <c:formatCode>0.00</c:formatCode>
                <c:ptCount val="2"/>
                <c:pt idx="0">
                  <c:v>41.376666666666665</c:v>
                </c:pt>
                <c:pt idx="1">
                  <c:v>41.376666666666665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32-49DD-B40A-8DE30D8DD670}"/>
            </c:ext>
          </c:extLst>
        </c:ser>
        <c:ser>
          <c:idx val="2"/>
          <c:order val="1"/>
          <c:spPr>
            <a:solidFill>
              <a:schemeClr val="bg1">
                <a:lumMod val="8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Overview!$AD$7:$AD$8</c:f>
                <c:numCache>
                  <c:formatCode>General</c:formatCode>
                  <c:ptCount val="2"/>
                  <c:pt idx="0">
                    <c:v>1.1547005383792517</c:v>
                  </c:pt>
                  <c:pt idx="1">
                    <c:v>2.087270945517135</c:v>
                  </c:pt>
                </c:numCache>
              </c:numRef>
            </c:plus>
            <c:minus>
              <c:numRef>
                <c:f>Overview!$AD$7:$AD$8</c:f>
                <c:numCache>
                  <c:formatCode>General</c:formatCode>
                  <c:ptCount val="2"/>
                  <c:pt idx="0">
                    <c:v>1.1547005383792517</c:v>
                  </c:pt>
                  <c:pt idx="1">
                    <c:v>2.087270945517135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Overview!$V$7:$V$8</c:f>
              <c:strCache>
                <c:ptCount val="2"/>
                <c:pt idx="0">
                  <c:v>CLX1</c:v>
                </c:pt>
                <c:pt idx="1">
                  <c:v>CLX2</c:v>
                </c:pt>
              </c:strCache>
            </c:strRef>
          </c:cat>
          <c:val>
            <c:numRef>
              <c:f>Overview!$Z$7:$Z$8</c:f>
              <c:numCache>
                <c:formatCode>0.00</c:formatCode>
                <c:ptCount val="2"/>
                <c:pt idx="0">
                  <c:v>7.019999999999996</c:v>
                </c:pt>
                <c:pt idx="1">
                  <c:v>7.68333333333333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32-49DD-B40A-8DE30D8DD6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2049423"/>
        <c:axId val="702053263"/>
      </c:barChart>
      <c:catAx>
        <c:axId val="702049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02053263"/>
        <c:crosses val="autoZero"/>
        <c:auto val="1"/>
        <c:lblAlgn val="ctr"/>
        <c:lblOffset val="100"/>
        <c:noMultiLvlLbl val="0"/>
      </c:catAx>
      <c:valAx>
        <c:axId val="702053263"/>
        <c:scaling>
          <c:orientation val="minMax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Temperature gelation interval [°C]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cross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02049423"/>
        <c:crosses val="autoZero"/>
        <c:crossBetween val="between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Overview!$AC$9:$AC$10</c:f>
                <c:numCache>
                  <c:formatCode>General</c:formatCode>
                  <c:ptCount val="2"/>
                  <c:pt idx="0">
                    <c:v>2.0000000000000018</c:v>
                  </c:pt>
                  <c:pt idx="1">
                    <c:v>2.087270945517135</c:v>
                  </c:pt>
                </c:numCache>
              </c:numRef>
            </c:plus>
            <c:minus>
              <c:numRef>
                <c:f>Overview!$AC$9:$AC$10</c:f>
                <c:numCache>
                  <c:formatCode>General</c:formatCode>
                  <c:ptCount val="2"/>
                  <c:pt idx="0">
                    <c:v>2.0000000000000018</c:v>
                  </c:pt>
                  <c:pt idx="1">
                    <c:v>2.087270945517135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Overview!$V$9:$V$10</c:f>
              <c:strCache>
                <c:ptCount val="2"/>
                <c:pt idx="0">
                  <c:v>CRX1</c:v>
                </c:pt>
                <c:pt idx="1">
                  <c:v>CRX2</c:v>
                </c:pt>
              </c:strCache>
            </c:strRef>
          </c:cat>
          <c:val>
            <c:numRef>
              <c:f>Overview!$X$9:$X$10</c:f>
              <c:numCache>
                <c:formatCode>0.00</c:formatCode>
                <c:ptCount val="2"/>
                <c:pt idx="0">
                  <c:v>31.700000000000003</c:v>
                </c:pt>
                <c:pt idx="1">
                  <c:v>30.03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04-4A11-B190-78CF42BDA2BC}"/>
            </c:ext>
          </c:extLst>
        </c:ser>
        <c:ser>
          <c:idx val="2"/>
          <c:order val="1"/>
          <c:spPr>
            <a:solidFill>
              <a:schemeClr val="bg1">
                <a:lumMod val="8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Overview!$AD$9:$AD$10</c:f>
                <c:numCache>
                  <c:formatCode>General</c:formatCode>
                  <c:ptCount val="2"/>
                  <c:pt idx="0">
                    <c:v>2.005002078136914</c:v>
                  </c:pt>
                  <c:pt idx="1">
                    <c:v>7.2629768919729187</c:v>
                  </c:pt>
                </c:numCache>
              </c:numRef>
            </c:plus>
            <c:minus>
              <c:numRef>
                <c:f>Overview!$AD$9:$AD$10</c:f>
                <c:numCache>
                  <c:formatCode>General</c:formatCode>
                  <c:ptCount val="2"/>
                  <c:pt idx="0">
                    <c:v>2.005002078136914</c:v>
                  </c:pt>
                  <c:pt idx="1">
                    <c:v>7.2629768919729187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Overview!$V$9:$V$10</c:f>
              <c:strCache>
                <c:ptCount val="2"/>
                <c:pt idx="0">
                  <c:v>CRX1</c:v>
                </c:pt>
                <c:pt idx="1">
                  <c:v>CRX2</c:v>
                </c:pt>
              </c:strCache>
            </c:strRef>
          </c:cat>
          <c:val>
            <c:numRef>
              <c:f>Overview!$Z$9:$Z$10</c:f>
              <c:numCache>
                <c:formatCode>0.00</c:formatCode>
                <c:ptCount val="2"/>
                <c:pt idx="0">
                  <c:v>26.066666666666666</c:v>
                </c:pt>
                <c:pt idx="1">
                  <c:v>25.056666666666668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04-4A11-B190-78CF42BDA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2049423"/>
        <c:axId val="702053263"/>
      </c:barChart>
      <c:catAx>
        <c:axId val="702049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02053263"/>
        <c:crosses val="autoZero"/>
        <c:auto val="1"/>
        <c:lblAlgn val="ctr"/>
        <c:lblOffset val="100"/>
        <c:noMultiLvlLbl val="0"/>
      </c:catAx>
      <c:valAx>
        <c:axId val="702053263"/>
        <c:scaling>
          <c:orientation val="minMax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Temperature gelation interval [°C]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cross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02049423"/>
        <c:crosses val="autoZero"/>
        <c:crossBetween val="between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Overview!$AC$11:$AC$18</c:f>
                <c:numCache>
                  <c:formatCode>General</c:formatCode>
                  <c:ptCount val="8"/>
                  <c:pt idx="0">
                    <c:v>1.7147302994931908</c:v>
                  </c:pt>
                  <c:pt idx="1">
                    <c:v>0.57735026918962584</c:v>
                  </c:pt>
                  <c:pt idx="2">
                    <c:v>1.1489270356873553</c:v>
                  </c:pt>
                  <c:pt idx="3">
                    <c:v>0.8124192267542657</c:v>
                  </c:pt>
                  <c:pt idx="4">
                    <c:v>3.2202536132008825</c:v>
                  </c:pt>
                  <c:pt idx="5">
                    <c:v>1.2410882321575623</c:v>
                  </c:pt>
                  <c:pt idx="6">
                    <c:v>0</c:v>
                  </c:pt>
                  <c:pt idx="7">
                    <c:v>0.5715767664977307</c:v>
                  </c:pt>
                </c:numCache>
              </c:numRef>
            </c:plus>
            <c:minus>
              <c:numRef>
                <c:f>Overview!$AC$11:$AC$18</c:f>
                <c:numCache>
                  <c:formatCode>General</c:formatCode>
                  <c:ptCount val="8"/>
                  <c:pt idx="0">
                    <c:v>1.7147302994931908</c:v>
                  </c:pt>
                  <c:pt idx="1">
                    <c:v>0.57735026918962584</c:v>
                  </c:pt>
                  <c:pt idx="2">
                    <c:v>1.1489270356873553</c:v>
                  </c:pt>
                  <c:pt idx="3">
                    <c:v>0.8124192267542657</c:v>
                  </c:pt>
                  <c:pt idx="4">
                    <c:v>3.2202536132008825</c:v>
                  </c:pt>
                  <c:pt idx="5">
                    <c:v>1.2410882321575623</c:v>
                  </c:pt>
                  <c:pt idx="6">
                    <c:v>0</c:v>
                  </c:pt>
                  <c:pt idx="7">
                    <c:v>0.5715767664977307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Overview!$V$11:$V$18</c:f>
              <c:strCache>
                <c:ptCount val="8"/>
                <c:pt idx="0">
                  <c:v>RBX1</c:v>
                </c:pt>
                <c:pt idx="1">
                  <c:v>RBX3</c:v>
                </c:pt>
                <c:pt idx="2">
                  <c:v>RBX4</c:v>
                </c:pt>
                <c:pt idx="3">
                  <c:v>RBX5</c:v>
                </c:pt>
                <c:pt idx="4">
                  <c:v>RBX2</c:v>
                </c:pt>
                <c:pt idx="5">
                  <c:v>RBX6</c:v>
                </c:pt>
                <c:pt idx="6">
                  <c:v>RBX7</c:v>
                </c:pt>
                <c:pt idx="7">
                  <c:v>RBX8</c:v>
                </c:pt>
              </c:strCache>
            </c:strRef>
          </c:cat>
          <c:val>
            <c:numRef>
              <c:f>Overview!$X$11:$X$18</c:f>
              <c:numCache>
                <c:formatCode>0.00</c:formatCode>
                <c:ptCount val="8"/>
                <c:pt idx="0">
                  <c:v>10.78</c:v>
                </c:pt>
                <c:pt idx="1">
                  <c:v>29.366666666666664</c:v>
                </c:pt>
                <c:pt idx="2">
                  <c:v>17.066666666666666</c:v>
                </c:pt>
                <c:pt idx="3">
                  <c:v>15.7425</c:v>
                </c:pt>
                <c:pt idx="4">
                  <c:v>31.363333333333333</c:v>
                </c:pt>
                <c:pt idx="5">
                  <c:v>10.535</c:v>
                </c:pt>
                <c:pt idx="6">
                  <c:v>30.7</c:v>
                </c:pt>
                <c:pt idx="7">
                  <c:v>17.069999999999997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C6-4D96-A260-08C4278AF455}"/>
            </c:ext>
          </c:extLst>
        </c:ser>
        <c:ser>
          <c:idx val="2"/>
          <c:order val="1"/>
          <c:spPr>
            <a:solidFill>
              <a:schemeClr val="bg1">
                <a:lumMod val="8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Overview!$AD$11:$AD$18</c:f>
                <c:numCache>
                  <c:formatCode>General</c:formatCode>
                  <c:ptCount val="8"/>
                  <c:pt idx="0">
                    <c:v>4.0620725416138654</c:v>
                  </c:pt>
                  <c:pt idx="1">
                    <c:v>0.58312377188152498</c:v>
                  </c:pt>
                  <c:pt idx="2">
                    <c:v>7.9656031368210485</c:v>
                  </c:pt>
                  <c:pt idx="3">
                    <c:v>8.2157125882867881</c:v>
                  </c:pt>
                  <c:pt idx="4">
                    <c:v>2.666539580305034</c:v>
                  </c:pt>
                  <c:pt idx="5">
                    <c:v>2.2271281956816029</c:v>
                  </c:pt>
                  <c:pt idx="6">
                    <c:v>0</c:v>
                  </c:pt>
                  <c:pt idx="7">
                    <c:v>0.58312377188152087</c:v>
                  </c:pt>
                </c:numCache>
              </c:numRef>
            </c:plus>
            <c:minus>
              <c:numRef>
                <c:f>Overview!$AD$11:$AD$18</c:f>
                <c:numCache>
                  <c:formatCode>General</c:formatCode>
                  <c:ptCount val="8"/>
                  <c:pt idx="0">
                    <c:v>4.0620725416138654</c:v>
                  </c:pt>
                  <c:pt idx="1">
                    <c:v>0.58312377188152498</c:v>
                  </c:pt>
                  <c:pt idx="2">
                    <c:v>7.9656031368210485</c:v>
                  </c:pt>
                  <c:pt idx="3">
                    <c:v>8.2157125882867881</c:v>
                  </c:pt>
                  <c:pt idx="4">
                    <c:v>2.666539580305034</c:v>
                  </c:pt>
                  <c:pt idx="5">
                    <c:v>2.2271281956816029</c:v>
                  </c:pt>
                  <c:pt idx="6">
                    <c:v>0</c:v>
                  </c:pt>
                  <c:pt idx="7">
                    <c:v>0.58312377188152087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Overview!$V$11:$V$18</c:f>
              <c:strCache>
                <c:ptCount val="8"/>
                <c:pt idx="0">
                  <c:v>RBX1</c:v>
                </c:pt>
                <c:pt idx="1">
                  <c:v>RBX3</c:v>
                </c:pt>
                <c:pt idx="2">
                  <c:v>RBX4</c:v>
                </c:pt>
                <c:pt idx="3">
                  <c:v>RBX5</c:v>
                </c:pt>
                <c:pt idx="4">
                  <c:v>RBX2</c:v>
                </c:pt>
                <c:pt idx="5">
                  <c:v>RBX6</c:v>
                </c:pt>
                <c:pt idx="6">
                  <c:v>RBX7</c:v>
                </c:pt>
                <c:pt idx="7">
                  <c:v>RBX8</c:v>
                </c:pt>
              </c:strCache>
            </c:strRef>
          </c:cat>
          <c:val>
            <c:numRef>
              <c:f>Overview!$Z$11:$Z$18</c:f>
              <c:numCache>
                <c:formatCode>0.00</c:formatCode>
                <c:ptCount val="8"/>
                <c:pt idx="0">
                  <c:v>49.663333333333334</c:v>
                </c:pt>
                <c:pt idx="1">
                  <c:v>35.769999999999996</c:v>
                </c:pt>
                <c:pt idx="2">
                  <c:v>29.66</c:v>
                </c:pt>
                <c:pt idx="3">
                  <c:v>40.767499999999998</c:v>
                </c:pt>
                <c:pt idx="4">
                  <c:v>35.453333333333333</c:v>
                </c:pt>
                <c:pt idx="5">
                  <c:v>51.5</c:v>
                </c:pt>
                <c:pt idx="6">
                  <c:v>35.11</c:v>
                </c:pt>
                <c:pt idx="7">
                  <c:v>47.056666666666672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C6-4D96-A260-08C4278AF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2049423"/>
        <c:axId val="702053263"/>
      </c:barChart>
      <c:catAx>
        <c:axId val="702049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02053263"/>
        <c:crosses val="autoZero"/>
        <c:auto val="1"/>
        <c:lblAlgn val="ctr"/>
        <c:lblOffset val="100"/>
        <c:noMultiLvlLbl val="0"/>
      </c:catAx>
      <c:valAx>
        <c:axId val="702053263"/>
        <c:scaling>
          <c:orientation val="minMax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Temperature gelation interval [°C]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cross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02049423"/>
        <c:crosses val="autoZero"/>
        <c:crossBetween val="between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Overview!$AC$19:$AC$26</c:f>
                <c:numCache>
                  <c:formatCode>General</c:formatCode>
                  <c:ptCount val="8"/>
                  <c:pt idx="0">
                    <c:v>1.7378243102607724</c:v>
                  </c:pt>
                  <c:pt idx="1">
                    <c:v>4.9501144767907483</c:v>
                  </c:pt>
                  <c:pt idx="2">
                    <c:v>1.1604740410711507</c:v>
                  </c:pt>
                  <c:pt idx="3">
                    <c:v>1.1604740410711467</c:v>
                  </c:pt>
                  <c:pt idx="4">
                    <c:v>1.1604740410711507</c:v>
                  </c:pt>
                  <c:pt idx="5">
                    <c:v>2.5265457314945525</c:v>
                  </c:pt>
                  <c:pt idx="6">
                    <c:v>1.0050041459284329</c:v>
                  </c:pt>
                  <c:pt idx="7">
                    <c:v>2.0100000000000016</c:v>
                  </c:pt>
                </c:numCache>
              </c:numRef>
            </c:plus>
            <c:minus>
              <c:numRef>
                <c:f>Overview!$AC$19:$AC$26</c:f>
                <c:numCache>
                  <c:formatCode>General</c:formatCode>
                  <c:ptCount val="8"/>
                  <c:pt idx="0">
                    <c:v>1.7378243102607724</c:v>
                  </c:pt>
                  <c:pt idx="1">
                    <c:v>4.9501144767907483</c:v>
                  </c:pt>
                  <c:pt idx="2">
                    <c:v>1.1604740410711507</c:v>
                  </c:pt>
                  <c:pt idx="3">
                    <c:v>1.1604740410711467</c:v>
                  </c:pt>
                  <c:pt idx="4">
                    <c:v>1.1604740410711507</c:v>
                  </c:pt>
                  <c:pt idx="5">
                    <c:v>2.5265457314945525</c:v>
                  </c:pt>
                  <c:pt idx="6">
                    <c:v>1.0050041459284329</c:v>
                  </c:pt>
                  <c:pt idx="7">
                    <c:v>2.0100000000000016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Overview!$V$19:$V$26</c:f>
              <c:strCache>
                <c:ptCount val="8"/>
                <c:pt idx="0">
                  <c:v>SFX1</c:v>
                </c:pt>
                <c:pt idx="1">
                  <c:v>SFX2</c:v>
                </c:pt>
                <c:pt idx="2">
                  <c:v>SFX3</c:v>
                </c:pt>
                <c:pt idx="3">
                  <c:v>SFX4</c:v>
                </c:pt>
                <c:pt idx="4">
                  <c:v>SFX5</c:v>
                </c:pt>
                <c:pt idx="5">
                  <c:v>SFX6</c:v>
                </c:pt>
                <c:pt idx="6">
                  <c:v>SFX7</c:v>
                </c:pt>
                <c:pt idx="7">
                  <c:v>SFX8</c:v>
                </c:pt>
              </c:strCache>
            </c:strRef>
          </c:cat>
          <c:val>
            <c:numRef>
              <c:f>Overview!$X$19:$X$26</c:f>
              <c:numCache>
                <c:formatCode>0.00</c:formatCode>
                <c:ptCount val="8"/>
                <c:pt idx="0">
                  <c:v>52.743333333333339</c:v>
                </c:pt>
                <c:pt idx="1">
                  <c:v>53.416666666666664</c:v>
                </c:pt>
                <c:pt idx="2">
                  <c:v>51.07</c:v>
                </c:pt>
                <c:pt idx="3">
                  <c:v>55.089999999999996</c:v>
                </c:pt>
                <c:pt idx="4">
                  <c:v>57.1</c:v>
                </c:pt>
                <c:pt idx="5">
                  <c:v>52.406666666666666</c:v>
                </c:pt>
                <c:pt idx="6">
                  <c:v>56.763333333333328</c:v>
                </c:pt>
                <c:pt idx="7">
                  <c:v>56.76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40-4044-8439-6616D1FB9ABF}"/>
            </c:ext>
          </c:extLst>
        </c:ser>
        <c:ser>
          <c:idx val="2"/>
          <c:order val="1"/>
          <c:spPr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Overview!$AD$19:$AD$26</c:f>
                <c:numCache>
                  <c:formatCode>General</c:formatCode>
                  <c:ptCount val="8"/>
                  <c:pt idx="0">
                    <c:v>0.58312377188152087</c:v>
                  </c:pt>
                  <c:pt idx="1">
                    <c:v>1.7435978129526717</c:v>
                  </c:pt>
                  <c:pt idx="2">
                    <c:v>1.1662475437630457</c:v>
                  </c:pt>
                  <c:pt idx="3">
                    <c:v>0</c:v>
                  </c:pt>
                  <c:pt idx="4">
                    <c:v>0.57735026918962584</c:v>
                  </c:pt>
                  <c:pt idx="5">
                    <c:v>0.58312377188152087</c:v>
                  </c:pt>
                  <c:pt idx="6">
                    <c:v>1.7435978129526717</c:v>
                  </c:pt>
                  <c:pt idx="7">
                    <c:v>1.7435978129526717</c:v>
                  </c:pt>
                </c:numCache>
              </c:numRef>
            </c:plus>
            <c:minus>
              <c:numRef>
                <c:f>Overview!$AD$19:$AD$26</c:f>
                <c:numCache>
                  <c:formatCode>General</c:formatCode>
                  <c:ptCount val="8"/>
                  <c:pt idx="0">
                    <c:v>0.58312377188152087</c:v>
                  </c:pt>
                  <c:pt idx="1">
                    <c:v>1.7435978129526717</c:v>
                  </c:pt>
                  <c:pt idx="2">
                    <c:v>1.1662475437630457</c:v>
                  </c:pt>
                  <c:pt idx="3">
                    <c:v>0</c:v>
                  </c:pt>
                  <c:pt idx="4">
                    <c:v>0.57735026918962584</c:v>
                  </c:pt>
                  <c:pt idx="5">
                    <c:v>0.58312377188152087</c:v>
                  </c:pt>
                  <c:pt idx="6">
                    <c:v>1.7435978129526717</c:v>
                  </c:pt>
                  <c:pt idx="7">
                    <c:v>1.7435978129526717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Overview!$V$19:$V$26</c:f>
              <c:strCache>
                <c:ptCount val="8"/>
                <c:pt idx="0">
                  <c:v>SFX1</c:v>
                </c:pt>
                <c:pt idx="1">
                  <c:v>SFX2</c:v>
                </c:pt>
                <c:pt idx="2">
                  <c:v>SFX3</c:v>
                </c:pt>
                <c:pt idx="3">
                  <c:v>SFX4</c:v>
                </c:pt>
                <c:pt idx="4">
                  <c:v>SFX5</c:v>
                </c:pt>
                <c:pt idx="5">
                  <c:v>SFX6</c:v>
                </c:pt>
                <c:pt idx="6">
                  <c:v>SFX7</c:v>
                </c:pt>
                <c:pt idx="7">
                  <c:v>SFX8</c:v>
                </c:pt>
              </c:strCache>
            </c:strRef>
          </c:cat>
          <c:val>
            <c:numRef>
              <c:f>Overview!$Z$19:$Z$26</c:f>
              <c:numCache>
                <c:formatCode>0.00</c:formatCode>
                <c:ptCount val="8"/>
                <c:pt idx="0">
                  <c:v>11.383333333333331</c:v>
                </c:pt>
                <c:pt idx="1">
                  <c:v>10.380000000000003</c:v>
                </c:pt>
                <c:pt idx="2">
                  <c:v>13.393333333333333</c:v>
                </c:pt>
                <c:pt idx="3">
                  <c:v>8.7000000000000011</c:v>
                </c:pt>
                <c:pt idx="4">
                  <c:v>6.0233333333333308</c:v>
                </c:pt>
                <c:pt idx="5">
                  <c:v>12.056666666666665</c:v>
                </c:pt>
                <c:pt idx="6">
                  <c:v>7.0333333333333341</c:v>
                </c:pt>
                <c:pt idx="7">
                  <c:v>7.0366666666666662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044-8439-6616D1FB9A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2049423"/>
        <c:axId val="702053263"/>
      </c:barChart>
      <c:catAx>
        <c:axId val="702049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02053263"/>
        <c:crosses val="autoZero"/>
        <c:auto val="1"/>
        <c:lblAlgn val="ctr"/>
        <c:lblOffset val="100"/>
        <c:noMultiLvlLbl val="0"/>
      </c:catAx>
      <c:valAx>
        <c:axId val="702053263"/>
        <c:scaling>
          <c:orientation val="minMax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Temperature gelation interval [°C]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cross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02049423"/>
        <c:crosses val="autoZero"/>
        <c:crossBetween val="between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BWX!$A$450:$A$535</c:f>
              <c:numCache>
                <c:formatCode>General</c:formatCode>
                <c:ptCount val="86"/>
              </c:numCache>
            </c:numRef>
          </c:xVal>
          <c:yVal>
            <c:numRef>
              <c:f>BWX!$L$537:$L$620</c:f>
              <c:numCache>
                <c:formatCode>General</c:formatCode>
                <c:ptCount val="8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DB-41CC-ABBE-F31372A68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135039"/>
        <c:axId val="569142719"/>
      </c:scatterChart>
      <c:valAx>
        <c:axId val="5691350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69142719"/>
        <c:crosses val="autoZero"/>
        <c:crossBetween val="midCat"/>
      </c:valAx>
      <c:valAx>
        <c:axId val="569142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691350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491171</xdr:colOff>
      <xdr:row>27</xdr:row>
      <xdr:rowOff>194861</xdr:rowOff>
    </xdr:from>
    <xdr:to>
      <xdr:col>27</xdr:col>
      <xdr:colOff>518713</xdr:colOff>
      <xdr:row>42</xdr:row>
      <xdr:rowOff>11706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D712D008-A792-5830-B233-4E4582ADCD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0</xdr:colOff>
      <xdr:row>43</xdr:row>
      <xdr:rowOff>0</xdr:rowOff>
    </xdr:from>
    <xdr:to>
      <xdr:col>28</xdr:col>
      <xdr:colOff>27542</xdr:colOff>
      <xdr:row>57</xdr:row>
      <xdr:rowOff>11935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7AE41212-384D-4EB3-8BAB-155FE41FEA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0</xdr:colOff>
      <xdr:row>58</xdr:row>
      <xdr:rowOff>0</xdr:rowOff>
    </xdr:from>
    <xdr:to>
      <xdr:col>28</xdr:col>
      <xdr:colOff>27542</xdr:colOff>
      <xdr:row>72</xdr:row>
      <xdr:rowOff>11935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FBA82285-7E29-4815-83B3-B8217FB006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0</xdr:colOff>
      <xdr:row>28</xdr:row>
      <xdr:rowOff>0</xdr:rowOff>
    </xdr:from>
    <xdr:to>
      <xdr:col>34</xdr:col>
      <xdr:colOff>27543</xdr:colOff>
      <xdr:row>42</xdr:row>
      <xdr:rowOff>11935</xdr:rowOff>
    </xdr:to>
    <xdr:graphicFrame macro="">
      <xdr:nvGraphicFramePr>
        <xdr:cNvPr id="8" name="Diagramm 7">
          <a:extLst>
            <a:ext uri="{FF2B5EF4-FFF2-40B4-BE49-F238E27FC236}">
              <a16:creationId xmlns:a16="http://schemas.microsoft.com/office/drawing/2014/main" id="{513F1175-EE88-49E2-8A86-BB5ACF53BC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0</xdr:colOff>
      <xdr:row>43</xdr:row>
      <xdr:rowOff>0</xdr:rowOff>
    </xdr:from>
    <xdr:to>
      <xdr:col>34</xdr:col>
      <xdr:colOff>27543</xdr:colOff>
      <xdr:row>57</xdr:row>
      <xdr:rowOff>11935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34DF6528-26E7-4561-AC06-97353E314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762554</xdr:colOff>
      <xdr:row>531</xdr:row>
      <xdr:rowOff>40537</xdr:rowOff>
    </xdr:from>
    <xdr:to>
      <xdr:col>10</xdr:col>
      <xdr:colOff>749263</xdr:colOff>
      <xdr:row>545</xdr:row>
      <xdr:rowOff>147748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442DCFE-7B3A-09EB-2BD6-52E2B13696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Benutzerdefiniert 1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C40D1E"/>
      </a:accent1>
      <a:accent2>
        <a:srgbClr val="FF6C00"/>
      </a:accent2>
      <a:accent3>
        <a:srgbClr val="9013FE"/>
      </a:accent3>
      <a:accent4>
        <a:srgbClr val="1F90CC"/>
      </a:accent4>
      <a:accent5>
        <a:srgbClr val="49CB40"/>
      </a:accent5>
      <a:accent6>
        <a:srgbClr val="434343"/>
      </a:accent6>
      <a:hlink>
        <a:srgbClr val="F59E00"/>
      </a:hlink>
      <a:folHlink>
        <a:srgbClr val="B2B2B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9DB8-C85F-40D3-BB1F-55ECE4F3FFB6}">
  <dimension ref="A1:AJ91"/>
  <sheetViews>
    <sheetView topLeftCell="A18" zoomScale="87" zoomScaleNormal="87" workbookViewId="0">
      <selection activeCell="V18" sqref="V18"/>
    </sheetView>
  </sheetViews>
  <sheetFormatPr baseColWidth="10" defaultRowHeight="15" x14ac:dyDescent="0.25"/>
  <cols>
    <col min="2" max="2" width="42.28515625" style="32" bestFit="1" customWidth="1"/>
    <col min="3" max="3" width="12" bestFit="1" customWidth="1"/>
    <col min="4" max="4" width="9" bestFit="1" customWidth="1"/>
    <col min="5" max="5" width="11.5703125" bestFit="1" customWidth="1"/>
    <col min="6" max="6" width="6.85546875" bestFit="1" customWidth="1"/>
    <col min="7" max="7" width="2.140625" customWidth="1"/>
    <col min="8" max="8" width="11.7109375" style="17" bestFit="1" customWidth="1"/>
    <col min="9" max="9" width="13.7109375" style="17" bestFit="1" customWidth="1"/>
    <col min="10" max="10" width="13" style="17" bestFit="1" customWidth="1"/>
    <col min="11" max="11" width="11.5703125" style="17" bestFit="1" customWidth="1"/>
    <col min="12" max="12" width="2.28515625" style="17" customWidth="1"/>
    <col min="13" max="13" width="8.5703125" bestFit="1" customWidth="1"/>
    <col min="14" max="16" width="7.85546875" bestFit="1" customWidth="1"/>
    <col min="17" max="17" width="2.5703125" customWidth="1"/>
    <col min="18" max="21" width="6.28515625" bestFit="1" customWidth="1"/>
  </cols>
  <sheetData>
    <row r="1" spans="1:36" x14ac:dyDescent="0.25">
      <c r="B1" s="32" t="s">
        <v>78</v>
      </c>
      <c r="C1" t="s">
        <v>79</v>
      </c>
      <c r="D1" t="s">
        <v>80</v>
      </c>
      <c r="E1" t="s">
        <v>81</v>
      </c>
      <c r="F1" t="s">
        <v>82</v>
      </c>
      <c r="H1" t="s">
        <v>83</v>
      </c>
      <c r="I1" t="s">
        <v>84</v>
      </c>
      <c r="J1" t="s">
        <v>85</v>
      </c>
      <c r="K1" t="s">
        <v>86</v>
      </c>
      <c r="L1"/>
      <c r="M1" t="s">
        <v>87</v>
      </c>
      <c r="N1" t="s">
        <v>87</v>
      </c>
      <c r="O1" t="s">
        <v>87</v>
      </c>
      <c r="P1" t="s">
        <v>87</v>
      </c>
      <c r="R1" t="s">
        <v>88</v>
      </c>
      <c r="S1" t="s">
        <v>88</v>
      </c>
      <c r="T1" t="s">
        <v>88</v>
      </c>
      <c r="U1" t="s">
        <v>88</v>
      </c>
      <c r="W1" t="s">
        <v>83</v>
      </c>
      <c r="X1" t="s">
        <v>84</v>
      </c>
      <c r="Y1" t="s">
        <v>85</v>
      </c>
      <c r="Z1" t="s">
        <v>86</v>
      </c>
      <c r="AB1" t="s">
        <v>87</v>
      </c>
      <c r="AC1" t="s">
        <v>87</v>
      </c>
      <c r="AD1" t="s">
        <v>87</v>
      </c>
      <c r="AE1" t="s">
        <v>87</v>
      </c>
      <c r="AG1" t="s">
        <v>88</v>
      </c>
      <c r="AH1" t="s">
        <v>88</v>
      </c>
      <c r="AI1" t="s">
        <v>88</v>
      </c>
      <c r="AJ1" t="s">
        <v>88</v>
      </c>
    </row>
    <row r="2" spans="1:36" x14ac:dyDescent="0.25">
      <c r="A2" t="s">
        <v>89</v>
      </c>
      <c r="B2" s="33" t="s">
        <v>0</v>
      </c>
      <c r="C2" s="17">
        <v>395733.70248833328</v>
      </c>
      <c r="D2">
        <v>23.7</v>
      </c>
      <c r="E2">
        <v>48.73</v>
      </c>
      <c r="F2">
        <f>E2-D2</f>
        <v>25.029999999999998</v>
      </c>
      <c r="H2" s="17">
        <f>AVERAGE(C2:C4)</f>
        <v>416509.67094055546</v>
      </c>
      <c r="I2" s="17">
        <f>AVERAGE(D2:D4)</f>
        <v>23.040000000000003</v>
      </c>
      <c r="J2" s="17">
        <f>AVERAGE(E2:E4)</f>
        <v>49.063333333333333</v>
      </c>
      <c r="K2" s="17">
        <f>AVERAGE(F2:F4)</f>
        <v>26.02333333333333</v>
      </c>
      <c r="M2" s="17">
        <f>_xlfn.STDEV.S(C2:C4)</f>
        <v>18786.430979230739</v>
      </c>
      <c r="N2" s="17">
        <f>_xlfn.STDEV.S(D2:D4)</f>
        <v>0.57157676649772859</v>
      </c>
      <c r="O2" s="17">
        <f>_xlfn.STDEV.S(E2:E4)</f>
        <v>0.57735026918962584</v>
      </c>
      <c r="P2" s="17">
        <f>_xlfn.STDEV.S(F2:F4)</f>
        <v>0.99500418759587728</v>
      </c>
      <c r="Q2" s="17"/>
      <c r="R2" s="18">
        <f>M2/H2</f>
        <v>4.5104429236438912E-2</v>
      </c>
      <c r="S2" s="18">
        <f>N2/I2</f>
        <v>2.4808019379241691E-2</v>
      </c>
      <c r="T2" s="18">
        <f>O2/J2</f>
        <v>1.1767448927025461E-2</v>
      </c>
      <c r="U2" s="18">
        <f>P2/K2</f>
        <v>3.823507829880405E-2</v>
      </c>
      <c r="V2" s="18" t="s">
        <v>89</v>
      </c>
      <c r="W2" s="34">
        <v>416509.67094055546</v>
      </c>
      <c r="X2" s="34">
        <v>23.040000000000003</v>
      </c>
      <c r="Y2" s="34">
        <v>49.063333333333333</v>
      </c>
      <c r="Z2" s="34">
        <v>26.02333333333333</v>
      </c>
      <c r="AA2" s="34"/>
      <c r="AB2" s="34">
        <v>18786.430979230739</v>
      </c>
      <c r="AC2" s="34">
        <v>0.57157676649772859</v>
      </c>
      <c r="AD2" s="34">
        <v>0.57735026918962584</v>
      </c>
      <c r="AE2" s="34">
        <v>0.99500418759587728</v>
      </c>
      <c r="AG2">
        <v>4.5104429236438912E-2</v>
      </c>
      <c r="AH2">
        <v>2.4808019379241691E-2</v>
      </c>
      <c r="AI2">
        <v>1.1767448927025461E-2</v>
      </c>
      <c r="AJ2">
        <v>3.823507829880405E-2</v>
      </c>
    </row>
    <row r="3" spans="1:36" x14ac:dyDescent="0.25">
      <c r="A3" t="s">
        <v>89</v>
      </c>
      <c r="B3" s="33" t="s">
        <v>1</v>
      </c>
      <c r="C3" s="17">
        <v>432301.29654000001</v>
      </c>
      <c r="D3">
        <v>22.71</v>
      </c>
      <c r="E3">
        <v>49.73</v>
      </c>
      <c r="F3">
        <f t="shared" ref="F3:F19" si="0">E3-D3</f>
        <v>27.019999999999996</v>
      </c>
      <c r="V3" t="s">
        <v>90</v>
      </c>
      <c r="W3" s="34">
        <v>121202.44444444445</v>
      </c>
      <c r="X3" s="34">
        <v>11.11</v>
      </c>
      <c r="Y3" s="34">
        <v>45.386666666666663</v>
      </c>
      <c r="Z3" s="34">
        <v>34.276666666666664</v>
      </c>
      <c r="AA3" s="34"/>
      <c r="AB3" s="34">
        <v>12174.822181376945</v>
      </c>
      <c r="AC3" s="34">
        <v>0.57157676649772959</v>
      </c>
      <c r="AD3" s="34">
        <v>0.57735026918962584</v>
      </c>
      <c r="AE3" s="34">
        <v>0.57448527686384765</v>
      </c>
      <c r="AG3">
        <v>0.10045030227882505</v>
      </c>
      <c r="AH3">
        <v>5.1447053690164682E-2</v>
      </c>
      <c r="AI3">
        <v>1.272070217074675E-2</v>
      </c>
      <c r="AJ3">
        <v>1.6760243417208432E-2</v>
      </c>
    </row>
    <row r="4" spans="1:36" x14ac:dyDescent="0.25">
      <c r="A4" t="s">
        <v>89</v>
      </c>
      <c r="B4" s="33" t="s">
        <v>2</v>
      </c>
      <c r="C4" s="17">
        <v>421494.01379333326</v>
      </c>
      <c r="D4">
        <v>22.71</v>
      </c>
      <c r="E4">
        <v>48.73</v>
      </c>
      <c r="F4">
        <f t="shared" si="0"/>
        <v>26.019999999999996</v>
      </c>
      <c r="V4" t="s">
        <v>91</v>
      </c>
      <c r="W4" s="34">
        <v>465006.30245000002</v>
      </c>
      <c r="X4" s="34">
        <v>19.060000000000002</v>
      </c>
      <c r="Y4" s="34">
        <v>47.726666666666667</v>
      </c>
      <c r="Z4" s="34">
        <v>28.666666666666661</v>
      </c>
      <c r="AA4" s="34"/>
      <c r="AB4" s="34">
        <v>25491.45978207919</v>
      </c>
      <c r="AC4" s="34">
        <v>0.57157676649772859</v>
      </c>
      <c r="AD4" s="34">
        <v>1.0050041459284293</v>
      </c>
      <c r="AE4" s="34">
        <v>0.58603185351423737</v>
      </c>
      <c r="AG4">
        <v>0.16948626419001575</v>
      </c>
      <c r="AH4">
        <v>5.6479917638115579E-2</v>
      </c>
      <c r="AI4">
        <v>3.4803583557702113E-2</v>
      </c>
      <c r="AJ4">
        <v>5.1138085000101564E-2</v>
      </c>
    </row>
    <row r="5" spans="1:36" x14ac:dyDescent="0.25">
      <c r="A5" t="s">
        <v>90</v>
      </c>
      <c r="B5" s="33" t="s">
        <v>10</v>
      </c>
      <c r="C5" s="17">
        <v>134015</v>
      </c>
      <c r="D5">
        <v>10.78</v>
      </c>
      <c r="E5">
        <v>44.72</v>
      </c>
      <c r="F5">
        <f t="shared" si="0"/>
        <v>33.94</v>
      </c>
      <c r="H5" s="17">
        <f>AVERAGE(C5:C7)</f>
        <v>121202.44444444445</v>
      </c>
      <c r="I5" s="17">
        <f>AVERAGE(D5:D7)</f>
        <v>11.11</v>
      </c>
      <c r="J5" s="17">
        <f>AVERAGE(E5:E7)</f>
        <v>45.386666666666663</v>
      </c>
      <c r="K5" s="17">
        <f>AVERAGE(F5:F7)</f>
        <v>34.276666666666664</v>
      </c>
      <c r="M5" s="17">
        <f>_xlfn.STDEV.S(C5:C7)</f>
        <v>12174.822181376945</v>
      </c>
      <c r="N5" s="17">
        <f>_xlfn.STDEV.S(D5:D7)</f>
        <v>0.57157676649772959</v>
      </c>
      <c r="O5" s="17">
        <f>_xlfn.STDEV.S(E5:E7)</f>
        <v>0.57735026918962584</v>
      </c>
      <c r="P5" s="17">
        <f>_xlfn.STDEV.S(F5:F7)</f>
        <v>0.57448527686384765</v>
      </c>
      <c r="Q5" s="17"/>
      <c r="R5" s="18">
        <f>M5/H5</f>
        <v>0.10045030227882505</v>
      </c>
      <c r="S5" s="18">
        <f>N5/I5</f>
        <v>5.1447053690164682E-2</v>
      </c>
      <c r="T5" s="18">
        <f>O5/J5</f>
        <v>1.272070217074675E-2</v>
      </c>
      <c r="U5" s="18">
        <f>P5/K5</f>
        <v>1.6760243417208432E-2</v>
      </c>
      <c r="V5" t="s">
        <v>126</v>
      </c>
      <c r="W5" s="34">
        <v>571722.94310166663</v>
      </c>
      <c r="X5" s="34">
        <v>21.38</v>
      </c>
      <c r="Y5" s="34">
        <v>48.059999999999995</v>
      </c>
      <c r="Z5" s="34">
        <v>26.679999999999996</v>
      </c>
      <c r="AA5" s="34"/>
      <c r="AB5" s="34">
        <v>69285.68064750846</v>
      </c>
      <c r="AC5" s="34">
        <v>1.5220709576100593</v>
      </c>
      <c r="AD5" s="34">
        <v>1.1604740410711467</v>
      </c>
      <c r="AE5" s="34">
        <v>2.5172802783957131</v>
      </c>
      <c r="AG5">
        <v>5.4819600611370568E-2</v>
      </c>
      <c r="AH5">
        <v>2.998828785402563E-2</v>
      </c>
      <c r="AI5">
        <v>2.1057497121003549E-2</v>
      </c>
      <c r="AJ5">
        <v>2.0442971634217585E-2</v>
      </c>
    </row>
    <row r="6" spans="1:36" x14ac:dyDescent="0.25">
      <c r="A6" t="s">
        <v>90</v>
      </c>
      <c r="B6" s="33" t="s">
        <v>11</v>
      </c>
      <c r="C6" s="17">
        <v>119806.66666666667</v>
      </c>
      <c r="D6">
        <v>11.77</v>
      </c>
      <c r="E6">
        <v>45.72</v>
      </c>
      <c r="F6">
        <f t="shared" si="0"/>
        <v>33.950000000000003</v>
      </c>
      <c r="V6" t="s">
        <v>127</v>
      </c>
      <c r="W6" s="34">
        <v>412010.39292111108</v>
      </c>
      <c r="X6" s="34">
        <v>17.399999999999999</v>
      </c>
      <c r="Y6" s="34">
        <v>48.06</v>
      </c>
      <c r="Z6" s="34">
        <v>30.659999999999997</v>
      </c>
      <c r="AA6" s="34"/>
      <c r="AB6" s="34">
        <v>7229.9397257012934</v>
      </c>
      <c r="AC6" s="34">
        <v>2.0704588863341375</v>
      </c>
      <c r="AD6" s="34">
        <v>1.5318942522250019</v>
      </c>
      <c r="AE6" s="34">
        <v>0.56293871780150262</v>
      </c>
      <c r="AG6">
        <v>0.12118751133481752</v>
      </c>
      <c r="AH6">
        <v>7.1191345070629533E-2</v>
      </c>
      <c r="AI6">
        <v>2.4146359572849496E-2</v>
      </c>
      <c r="AJ6">
        <v>9.4350835022328092E-2</v>
      </c>
    </row>
    <row r="7" spans="1:36" x14ac:dyDescent="0.25">
      <c r="A7" t="s">
        <v>90</v>
      </c>
      <c r="B7" s="33" t="s">
        <v>12</v>
      </c>
      <c r="C7" s="17">
        <v>109785.66666666667</v>
      </c>
      <c r="D7">
        <v>10.78</v>
      </c>
      <c r="E7">
        <v>45.72</v>
      </c>
      <c r="F7">
        <f t="shared" si="0"/>
        <v>34.94</v>
      </c>
      <c r="V7" t="s">
        <v>92</v>
      </c>
      <c r="W7" s="34">
        <v>652800.63532666676</v>
      </c>
      <c r="X7" s="34">
        <v>41.376666666666665</v>
      </c>
      <c r="Y7" s="34">
        <v>48.396666666666668</v>
      </c>
      <c r="Z7" s="34">
        <v>7.019999999999996</v>
      </c>
      <c r="AA7" s="34"/>
      <c r="AB7" s="34">
        <v>100519.40043649376</v>
      </c>
      <c r="AC7" s="34">
        <v>0.57735026918962584</v>
      </c>
      <c r="AD7" s="34">
        <v>1.1547005383792517</v>
      </c>
      <c r="AE7" s="34">
        <v>1.0000000000000071</v>
      </c>
      <c r="AG7">
        <v>1.7547954735903065E-2</v>
      </c>
      <c r="AH7">
        <v>0.11899189001920332</v>
      </c>
      <c r="AI7">
        <v>3.1874620312630081E-2</v>
      </c>
      <c r="AJ7">
        <v>1.8360688773695455E-2</v>
      </c>
    </row>
    <row r="8" spans="1:36" x14ac:dyDescent="0.25">
      <c r="A8" t="s">
        <v>90</v>
      </c>
      <c r="B8" s="33" t="s">
        <v>13</v>
      </c>
      <c r="C8" s="17">
        <v>214303.41662333332</v>
      </c>
      <c r="D8">
        <v>10.78</v>
      </c>
      <c r="E8">
        <v>43.71</v>
      </c>
      <c r="F8">
        <f t="shared" si="0"/>
        <v>32.93</v>
      </c>
      <c r="H8" s="17">
        <f>AVERAGE(C8:C10)</f>
        <v>188961.80949777775</v>
      </c>
      <c r="I8" s="17">
        <f>AVERAGE(D8:D10)</f>
        <v>10.119999999999999</v>
      </c>
      <c r="J8" s="17">
        <f>AVERAGE(E8:E10)</f>
        <v>44.04666666666666</v>
      </c>
      <c r="K8" s="17">
        <f>AVERAGE(F8:F10)</f>
        <v>33.926666666666669</v>
      </c>
      <c r="M8" s="17">
        <f>_xlfn.STDEV.S(C8:C10)</f>
        <v>32026.431166363785</v>
      </c>
      <c r="N8" s="17">
        <f>_xlfn.STDEV.S(D8:D10)</f>
        <v>0.57157676649772959</v>
      </c>
      <c r="O8" s="17">
        <f>_xlfn.STDEV.S(E8:E10)</f>
        <v>1.5329818437715854</v>
      </c>
      <c r="P8" s="17">
        <f>_xlfn.STDEV.S(F8:F10)</f>
        <v>1.7349447637701125</v>
      </c>
      <c r="Q8" s="17"/>
      <c r="R8" s="18">
        <f>M8/H8</f>
        <v>0.16948626419001575</v>
      </c>
      <c r="S8" s="18">
        <f>N8/I8</f>
        <v>5.6479917638115579E-2</v>
      </c>
      <c r="T8" s="18">
        <f>O8/J8</f>
        <v>3.4803583557702113E-2</v>
      </c>
      <c r="U8" s="18">
        <f>P8/K8</f>
        <v>5.1138085000101564E-2</v>
      </c>
      <c r="V8" t="s">
        <v>93</v>
      </c>
      <c r="W8" s="34">
        <v>706832.44769499998</v>
      </c>
      <c r="X8" s="34">
        <v>41.376666666666665</v>
      </c>
      <c r="Y8" s="34">
        <v>49.059999999999995</v>
      </c>
      <c r="Z8" s="34">
        <v>7.68333333333333</v>
      </c>
      <c r="AA8" s="34"/>
      <c r="AB8" s="34">
        <v>179278.66523886862</v>
      </c>
      <c r="AC8" s="34">
        <v>0.57735026918962584</v>
      </c>
      <c r="AD8" s="34">
        <v>2.087270945517135</v>
      </c>
      <c r="AE8" s="34">
        <v>2.3151745794503964</v>
      </c>
      <c r="AG8">
        <v>0.15398177482807293</v>
      </c>
      <c r="AH8">
        <v>1.3953522980495268E-2</v>
      </c>
      <c r="AI8">
        <v>2.3859092328244059E-2</v>
      </c>
      <c r="AJ8">
        <v>0.14245014245014354</v>
      </c>
    </row>
    <row r="9" spans="1:36" x14ac:dyDescent="0.25">
      <c r="A9" t="s">
        <v>90</v>
      </c>
      <c r="B9" s="33" t="s">
        <v>14</v>
      </c>
      <c r="C9" s="17">
        <v>199615.76755166668</v>
      </c>
      <c r="D9">
        <v>9.7899999999999991</v>
      </c>
      <c r="E9">
        <v>42.71</v>
      </c>
      <c r="F9">
        <f t="shared" si="0"/>
        <v>32.92</v>
      </c>
      <c r="V9" t="s">
        <v>94</v>
      </c>
      <c r="W9" s="34">
        <v>636768.71240388893</v>
      </c>
      <c r="X9" s="34">
        <v>31.700000000000003</v>
      </c>
      <c r="Y9" s="34">
        <v>57.766666666666673</v>
      </c>
      <c r="Z9" s="34">
        <v>26.066666666666666</v>
      </c>
      <c r="AA9" s="34"/>
      <c r="AB9" s="34">
        <v>137337.02940219114</v>
      </c>
      <c r="AC9" s="34">
        <v>2.0000000000000018</v>
      </c>
      <c r="AD9" s="34">
        <v>2.005002078136914</v>
      </c>
      <c r="AE9" s="34">
        <v>2.0000083333159742</v>
      </c>
      <c r="AG9">
        <v>0.25363672228616735</v>
      </c>
      <c r="AH9">
        <v>1.3953522980495268E-2</v>
      </c>
      <c r="AI9">
        <v>4.2545269986081026E-2</v>
      </c>
      <c r="AJ9">
        <v>0.30132424027553978</v>
      </c>
    </row>
    <row r="10" spans="1:36" x14ac:dyDescent="0.25">
      <c r="A10" t="s">
        <v>90</v>
      </c>
      <c r="B10" s="33" t="s">
        <v>15</v>
      </c>
      <c r="C10" s="17">
        <v>152966.24431833334</v>
      </c>
      <c r="D10">
        <v>9.7899999999999991</v>
      </c>
      <c r="E10">
        <v>45.72</v>
      </c>
      <c r="F10">
        <f t="shared" si="0"/>
        <v>35.93</v>
      </c>
      <c r="V10" t="s">
        <v>95</v>
      </c>
      <c r="W10" s="34">
        <v>518251.20991888893</v>
      </c>
      <c r="X10" s="34">
        <v>30.03</v>
      </c>
      <c r="Y10" s="34">
        <v>55.086666666666673</v>
      </c>
      <c r="Z10" s="34">
        <v>25.056666666666668</v>
      </c>
      <c r="AA10" s="34"/>
      <c r="AB10" s="34">
        <v>69169.757890366644</v>
      </c>
      <c r="AC10" s="34">
        <v>2.087270945517135</v>
      </c>
      <c r="AD10" s="34">
        <v>7.2629768919729187</v>
      </c>
      <c r="AE10" s="34">
        <v>5.2192464334742308</v>
      </c>
      <c r="AG10">
        <v>0.21567804247750347</v>
      </c>
      <c r="AH10">
        <v>6.3091482649842323E-2</v>
      </c>
      <c r="AI10">
        <v>3.470863378194311E-2</v>
      </c>
      <c r="AJ10">
        <v>7.6726662403426113E-2</v>
      </c>
    </row>
    <row r="11" spans="1:36" x14ac:dyDescent="0.25">
      <c r="A11" t="s">
        <v>91</v>
      </c>
      <c r="B11" s="33" t="s">
        <v>16</v>
      </c>
      <c r="C11" s="17">
        <v>493942.7349933334</v>
      </c>
      <c r="D11">
        <v>19.72</v>
      </c>
      <c r="E11">
        <v>48.73</v>
      </c>
      <c r="F11">
        <f t="shared" si="0"/>
        <v>29.009999999999998</v>
      </c>
      <c r="H11" s="17">
        <f>AVERAGE(C11:C13)</f>
        <v>465006.30245000002</v>
      </c>
      <c r="I11" s="17">
        <f>AVERAGE(D11:D13)</f>
        <v>19.060000000000002</v>
      </c>
      <c r="J11" s="17">
        <f>AVERAGE(E11:E13)</f>
        <v>47.726666666666667</v>
      </c>
      <c r="K11" s="17">
        <f>AVERAGE(F11:F13)</f>
        <v>28.666666666666661</v>
      </c>
      <c r="M11" s="17">
        <f>_xlfn.STDEV.S(C11:C13)</f>
        <v>25491.45978207919</v>
      </c>
      <c r="N11" s="17">
        <f>_xlfn.STDEV.S(D11:D13)</f>
        <v>0.57157676649772859</v>
      </c>
      <c r="O11" s="17">
        <f>_xlfn.STDEV.S(E11:E13)</f>
        <v>1.0050041459284293</v>
      </c>
      <c r="P11" s="17">
        <f>_xlfn.STDEV.S(F11:F13)</f>
        <v>0.58603185351423737</v>
      </c>
      <c r="Q11" s="17"/>
      <c r="R11" s="18">
        <f>M11/H11</f>
        <v>5.4819600611370568E-2</v>
      </c>
      <c r="S11" s="18">
        <f>N11/I11</f>
        <v>2.998828785402563E-2</v>
      </c>
      <c r="T11" s="18">
        <f>O11/J11</f>
        <v>2.1057497121003549E-2</v>
      </c>
      <c r="U11" s="18">
        <f>P11/K11</f>
        <v>2.0442971634217585E-2</v>
      </c>
      <c r="V11" t="s">
        <v>96</v>
      </c>
      <c r="W11" s="34">
        <v>128333.42929666665</v>
      </c>
      <c r="X11" s="34">
        <v>10.78</v>
      </c>
      <c r="Y11" s="34">
        <v>60.443333333333335</v>
      </c>
      <c r="Z11" s="34">
        <v>49.663333333333334</v>
      </c>
      <c r="AA11" s="34"/>
      <c r="AB11" s="34">
        <v>36104.086647017517</v>
      </c>
      <c r="AC11" s="34">
        <v>1.7147302994931908</v>
      </c>
      <c r="AD11" s="34">
        <v>4.0620725416138654</v>
      </c>
      <c r="AE11" s="34">
        <v>4.6303923519863099</v>
      </c>
      <c r="AG11">
        <v>0.13346762451590291</v>
      </c>
      <c r="AH11">
        <v>6.9506191991912589E-2</v>
      </c>
      <c r="AI11">
        <v>0.13184636739633762</v>
      </c>
      <c r="AJ11">
        <v>0.20829771584970988</v>
      </c>
    </row>
    <row r="12" spans="1:36" x14ac:dyDescent="0.25">
      <c r="A12" t="s">
        <v>91</v>
      </c>
      <c r="B12" s="33" t="s">
        <v>17</v>
      </c>
      <c r="C12" s="17">
        <v>455209.98895666673</v>
      </c>
      <c r="D12">
        <v>18.73</v>
      </c>
      <c r="E12">
        <v>47.73</v>
      </c>
      <c r="F12">
        <f t="shared" si="0"/>
        <v>28.999999999999996</v>
      </c>
      <c r="V12" t="s">
        <v>97</v>
      </c>
      <c r="W12" s="34">
        <v>466490.01294833329</v>
      </c>
      <c r="X12" s="34">
        <v>29.366666666666664</v>
      </c>
      <c r="Y12" s="34">
        <v>65.13666666666667</v>
      </c>
      <c r="Z12" s="34">
        <v>35.769999999999996</v>
      </c>
      <c r="AA12" s="34"/>
      <c r="AB12" s="34">
        <v>20810.476502004436</v>
      </c>
      <c r="AC12" s="34">
        <v>0.57735026918962584</v>
      </c>
      <c r="AD12" s="34">
        <v>0.58312377188152498</v>
      </c>
      <c r="AE12" s="34">
        <v>0.58025856305616186</v>
      </c>
      <c r="AG12">
        <v>0.53891050616227854</v>
      </c>
      <c r="AH12">
        <v>0.22294135778082874</v>
      </c>
      <c r="AI12">
        <v>9.6511446375603382E-2</v>
      </c>
      <c r="AJ12">
        <v>0.1472973466175716</v>
      </c>
    </row>
    <row r="13" spans="1:36" x14ac:dyDescent="0.25">
      <c r="A13" t="s">
        <v>91</v>
      </c>
      <c r="B13" s="33" t="s">
        <v>18</v>
      </c>
      <c r="C13" s="17">
        <v>445866.18339999998</v>
      </c>
      <c r="D13">
        <v>18.73</v>
      </c>
      <c r="E13">
        <v>46.72</v>
      </c>
      <c r="F13">
        <f t="shared" si="0"/>
        <v>27.99</v>
      </c>
      <c r="V13" t="s">
        <v>98</v>
      </c>
      <c r="W13" s="34">
        <v>459897.55972222221</v>
      </c>
      <c r="X13" s="34">
        <v>17.066666666666666</v>
      </c>
      <c r="Y13" s="34">
        <v>46.726666666666667</v>
      </c>
      <c r="Z13" s="34">
        <v>29.66</v>
      </c>
      <c r="AA13" s="34"/>
      <c r="AB13" s="34">
        <v>47212.666681282455</v>
      </c>
      <c r="AC13" s="34">
        <v>1.1489270356873553</v>
      </c>
      <c r="AD13" s="34">
        <v>7.9656031368210485</v>
      </c>
      <c r="AE13" s="34">
        <v>7.2662025845691973</v>
      </c>
      <c r="AG13">
        <v>0.28133033493211024</v>
      </c>
      <c r="AH13">
        <v>0.15906589049101957</v>
      </c>
      <c r="AI13">
        <v>6.7204641398784515E-2</v>
      </c>
      <c r="AJ13">
        <v>9.323563363956594E-2</v>
      </c>
    </row>
    <row r="14" spans="1:36" x14ac:dyDescent="0.25">
      <c r="A14" t="s">
        <v>126</v>
      </c>
      <c r="B14" s="33" t="s">
        <v>19</v>
      </c>
      <c r="C14" s="17">
        <v>625906.57292999991</v>
      </c>
      <c r="D14">
        <v>22.71</v>
      </c>
      <c r="E14">
        <v>46.72</v>
      </c>
      <c r="F14">
        <f t="shared" si="0"/>
        <v>24.009999999999998</v>
      </c>
      <c r="H14" s="17">
        <f>AVERAGE(C14:C16)</f>
        <v>571722.94310166663</v>
      </c>
      <c r="I14" s="17">
        <f>AVERAGE(D14:D16)</f>
        <v>21.38</v>
      </c>
      <c r="J14" s="17">
        <f>AVERAGE(E14:E16)</f>
        <v>48.059999999999995</v>
      </c>
      <c r="K14" s="17">
        <f>AVERAGE(F14:F16)</f>
        <v>26.679999999999996</v>
      </c>
      <c r="M14" s="17">
        <f>_xlfn.STDEV.S(C14:C16)</f>
        <v>69285.68064750846</v>
      </c>
      <c r="N14" s="17">
        <f>_xlfn.STDEV.S(D14:D16)</f>
        <v>1.5220709576100593</v>
      </c>
      <c r="O14" s="17">
        <f>_xlfn.STDEV.S(E14:E16)</f>
        <v>1.1604740410711467</v>
      </c>
      <c r="P14" s="17">
        <f>_xlfn.STDEV.S(F14:F16)</f>
        <v>2.5172802783957131</v>
      </c>
      <c r="Q14" s="17"/>
      <c r="R14" s="18">
        <f>M14/H14</f>
        <v>0.12118751133481752</v>
      </c>
      <c r="S14" s="18">
        <f>N14/I14</f>
        <v>7.1191345070629533E-2</v>
      </c>
      <c r="T14" s="18">
        <f>O14/J14</f>
        <v>2.4146359572849496E-2</v>
      </c>
      <c r="U14" s="18">
        <f>P14/K14</f>
        <v>9.4350835022328092E-2</v>
      </c>
      <c r="V14" t="s">
        <v>99</v>
      </c>
      <c r="W14" s="34">
        <v>606756.54998833325</v>
      </c>
      <c r="X14" s="34">
        <v>15.7425</v>
      </c>
      <c r="Y14" s="34">
        <v>56.51</v>
      </c>
      <c r="Z14" s="34">
        <v>40.767499999999998</v>
      </c>
      <c r="AA14" s="34"/>
      <c r="AB14" s="34">
        <v>54181.172502339396</v>
      </c>
      <c r="AC14" s="34">
        <v>0.8124192267542657</v>
      </c>
      <c r="AD14" s="34">
        <v>8.2157125882867881</v>
      </c>
      <c r="AE14" s="34">
        <v>7.8411154606131745</v>
      </c>
      <c r="AG14">
        <v>4.0456332344936542E-2</v>
      </c>
      <c r="AH14">
        <v>8.4189502510484918E-2</v>
      </c>
      <c r="AI14">
        <v>0.32902669161298681</v>
      </c>
      <c r="AJ14">
        <v>0.40813093137669465</v>
      </c>
    </row>
    <row r="15" spans="1:36" x14ac:dyDescent="0.25">
      <c r="A15" t="s">
        <v>126</v>
      </c>
      <c r="B15" s="33" t="s">
        <v>20</v>
      </c>
      <c r="C15" s="17">
        <v>493654.60185666668</v>
      </c>
      <c r="D15">
        <v>19.72</v>
      </c>
      <c r="E15">
        <v>48.73</v>
      </c>
      <c r="F15">
        <f t="shared" si="0"/>
        <v>29.009999999999998</v>
      </c>
      <c r="V15" t="s">
        <v>100</v>
      </c>
      <c r="W15" s="34">
        <v>655771.20129944442</v>
      </c>
      <c r="X15" s="34">
        <v>31.363333333333333</v>
      </c>
      <c r="Y15" s="34">
        <v>66.816666666666663</v>
      </c>
      <c r="Z15" s="34">
        <v>35.453333333333333</v>
      </c>
      <c r="AA15" s="34"/>
      <c r="AB15" s="34">
        <v>141849.44875417443</v>
      </c>
      <c r="AC15" s="34">
        <v>3.2202536132008825</v>
      </c>
      <c r="AD15" s="34">
        <v>2.666539580305034</v>
      </c>
      <c r="AE15" s="34">
        <v>2.0865362046543394</v>
      </c>
      <c r="AG15">
        <v>4.4610765341956696E-2</v>
      </c>
      <c r="AH15">
        <v>1.9660054569453776E-2</v>
      </c>
      <c r="AI15">
        <v>8.9523121418789969E-3</v>
      </c>
      <c r="AJ15">
        <v>1.6221933549235727E-2</v>
      </c>
    </row>
    <row r="16" spans="1:36" x14ac:dyDescent="0.25">
      <c r="A16" t="s">
        <v>126</v>
      </c>
      <c r="B16" s="33" t="s">
        <v>21</v>
      </c>
      <c r="C16" s="17">
        <v>595607.65451833326</v>
      </c>
      <c r="D16">
        <v>21.71</v>
      </c>
      <c r="E16">
        <v>48.73</v>
      </c>
      <c r="F16">
        <f t="shared" si="0"/>
        <v>27.019999999999996</v>
      </c>
      <c r="V16" t="s">
        <v>112</v>
      </c>
      <c r="W16" s="34">
        <v>116213.87498791667</v>
      </c>
      <c r="X16" s="34">
        <v>10.535</v>
      </c>
      <c r="Y16" s="34">
        <v>62.034999999999997</v>
      </c>
      <c r="Z16" s="34">
        <v>51.5</v>
      </c>
      <c r="AA16" s="34"/>
      <c r="AB16" s="34">
        <v>50868.023727266969</v>
      </c>
      <c r="AC16" s="34">
        <v>1.2410882321575623</v>
      </c>
      <c r="AD16" s="34">
        <v>2.2271281956816029</v>
      </c>
      <c r="AE16" s="34">
        <v>2.5166777041700543</v>
      </c>
      <c r="AG16">
        <v>0.10265909371164933</v>
      </c>
      <c r="AH16">
        <v>6.7319943497305981E-2</v>
      </c>
      <c r="AI16">
        <v>0.17047231709561383</v>
      </c>
      <c r="AJ16">
        <v>0.24498322941905587</v>
      </c>
    </row>
    <row r="17" spans="1:36" x14ac:dyDescent="0.25">
      <c r="A17" t="s">
        <v>127</v>
      </c>
      <c r="B17" s="33" t="s">
        <v>129</v>
      </c>
      <c r="C17" s="17">
        <v>419242.28509999998</v>
      </c>
      <c r="D17">
        <v>16.739999999999998</v>
      </c>
      <c r="E17">
        <v>47.73</v>
      </c>
      <c r="F17">
        <f t="shared" si="0"/>
        <v>30.99</v>
      </c>
      <c r="H17" s="17">
        <f>AVERAGE(C17:C19)</f>
        <v>412010.39292111108</v>
      </c>
      <c r="I17" s="17">
        <f>AVERAGE(D17:D19)</f>
        <v>17.399999999999999</v>
      </c>
      <c r="J17" s="17">
        <f>AVERAGE(E17:E19)</f>
        <v>48.06</v>
      </c>
      <c r="K17" s="17">
        <f>AVERAGE(F17:F19)</f>
        <v>30.659999999999997</v>
      </c>
      <c r="M17" s="17">
        <f>_xlfn.STDEV.S(C17:C19)</f>
        <v>7229.9397257012934</v>
      </c>
      <c r="N17" s="17">
        <f>_xlfn.STDEV.S(D17:D19)</f>
        <v>2.0704588863341375</v>
      </c>
      <c r="O17" s="17">
        <f>_xlfn.STDEV.S(E17:E19)</f>
        <v>1.5318942522250019</v>
      </c>
      <c r="P17" s="17">
        <f>_xlfn.STDEV.S(F17:F19)</f>
        <v>0.56293871780150262</v>
      </c>
      <c r="Q17" s="17"/>
      <c r="R17" s="18">
        <f>M17/H17</f>
        <v>1.7547954735903065E-2</v>
      </c>
      <c r="S17" s="18">
        <f>N17/I17</f>
        <v>0.11899189001920332</v>
      </c>
      <c r="T17" s="18">
        <f>O17/J17</f>
        <v>3.1874620312630081E-2</v>
      </c>
      <c r="U17" s="18">
        <f>P17/K17</f>
        <v>1.8360688773695455E-2</v>
      </c>
      <c r="V17" t="s">
        <v>101</v>
      </c>
      <c r="W17" s="34">
        <v>570055.94362166664</v>
      </c>
      <c r="X17" s="34">
        <v>30.7</v>
      </c>
      <c r="Y17" s="34">
        <v>65.81</v>
      </c>
      <c r="Z17" s="34">
        <v>35.11</v>
      </c>
      <c r="AA17" s="34"/>
      <c r="AB17" s="34">
        <v>80697.265128536295</v>
      </c>
      <c r="AC17" s="34">
        <v>0</v>
      </c>
      <c r="AD17" s="34">
        <v>0</v>
      </c>
      <c r="AE17" s="34">
        <v>0</v>
      </c>
      <c r="AG17">
        <v>8.9296394910580196E-2</v>
      </c>
      <c r="AH17">
        <v>5.1606747769049749E-2</v>
      </c>
      <c r="AI17">
        <v>0.14538511039261703</v>
      </c>
      <c r="AJ17">
        <v>0.19233741241462377</v>
      </c>
    </row>
    <row r="18" spans="1:36" x14ac:dyDescent="0.25">
      <c r="A18" t="s">
        <v>127</v>
      </c>
      <c r="B18" s="33" t="s">
        <v>128</v>
      </c>
      <c r="C18" s="17">
        <v>404782.40723166667</v>
      </c>
      <c r="D18">
        <v>19.72</v>
      </c>
      <c r="E18">
        <v>49.73</v>
      </c>
      <c r="F18">
        <f t="shared" si="0"/>
        <v>30.009999999999998</v>
      </c>
      <c r="V18" t="s">
        <v>102</v>
      </c>
      <c r="W18" s="34">
        <v>555646.19110166666</v>
      </c>
      <c r="X18" s="34">
        <v>17.069999999999997</v>
      </c>
      <c r="Y18" s="34">
        <v>64.126666666666665</v>
      </c>
      <c r="Z18" s="34">
        <v>47.056666666666672</v>
      </c>
      <c r="AA18" s="34"/>
      <c r="AB18" s="34">
        <v>93832.789436771374</v>
      </c>
      <c r="AC18" s="34">
        <v>0.5715767664977307</v>
      </c>
      <c r="AD18" s="34">
        <v>0.58312377188152087</v>
      </c>
      <c r="AE18" s="34">
        <v>1.0000166665277801</v>
      </c>
      <c r="AG18">
        <v>0.21630935983936539</v>
      </c>
      <c r="AH18">
        <v>0.10267574492084863</v>
      </c>
      <c r="AI18">
        <v>3.9908300029509118E-2</v>
      </c>
      <c r="AJ18">
        <v>5.8853033226429284E-2</v>
      </c>
    </row>
    <row r="19" spans="1:36" x14ac:dyDescent="0.25">
      <c r="A19" t="s">
        <v>127</v>
      </c>
      <c r="B19" s="33" t="s">
        <v>130</v>
      </c>
      <c r="C19" s="17">
        <v>412006.48643166665</v>
      </c>
      <c r="D19">
        <v>15.74</v>
      </c>
      <c r="E19">
        <v>46.72</v>
      </c>
      <c r="F19">
        <f t="shared" si="0"/>
        <v>30.979999999999997</v>
      </c>
      <c r="V19" t="s">
        <v>104</v>
      </c>
      <c r="W19" s="34">
        <v>688688.23256500007</v>
      </c>
      <c r="X19" s="34">
        <v>52.743333333333339</v>
      </c>
      <c r="Y19" s="34">
        <v>64.126666666666665</v>
      </c>
      <c r="Z19" s="34">
        <v>11.383333333333331</v>
      </c>
      <c r="AA19" s="34"/>
      <c r="AB19" s="34">
        <v>26503.319609525672</v>
      </c>
      <c r="AC19" s="34">
        <v>1.7378243102607724</v>
      </c>
      <c r="AD19" s="34">
        <v>0.58312377188152087</v>
      </c>
      <c r="AE19" s="34">
        <v>2.0912755278378166</v>
      </c>
      <c r="AG19">
        <v>0.43771041738825051</v>
      </c>
      <c r="AH19">
        <v>0.11780619194661246</v>
      </c>
      <c r="AI19">
        <v>3.5901155729533375E-2</v>
      </c>
      <c r="AJ19">
        <v>4.8867528236311734E-2</v>
      </c>
    </row>
    <row r="20" spans="1:36" x14ac:dyDescent="0.25">
      <c r="C20" s="17"/>
      <c r="V20" t="s">
        <v>105</v>
      </c>
      <c r="W20" s="34">
        <v>713235.92565666663</v>
      </c>
      <c r="X20" s="34">
        <v>53.416666666666664</v>
      </c>
      <c r="Y20" s="34">
        <v>63.79666666666666</v>
      </c>
      <c r="Z20" s="34">
        <v>10.380000000000003</v>
      </c>
      <c r="AA20" s="34"/>
      <c r="AB20" s="34">
        <v>83483.338776892022</v>
      </c>
      <c r="AC20" s="34">
        <v>4.9501144767907483</v>
      </c>
      <c r="AD20" s="34">
        <v>1.7435978129526717</v>
      </c>
      <c r="AE20" s="34">
        <v>4.1769486470388886</v>
      </c>
      <c r="AG20">
        <v>0.1415602556757013</v>
      </c>
      <c r="AH20">
        <v>0</v>
      </c>
      <c r="AI20">
        <v>0</v>
      </c>
      <c r="AJ20">
        <v>0</v>
      </c>
    </row>
    <row r="21" spans="1:36" x14ac:dyDescent="0.25">
      <c r="A21" t="s">
        <v>92</v>
      </c>
      <c r="B21" s="33" t="s">
        <v>22</v>
      </c>
      <c r="C21" s="17">
        <v>593994.81480666669</v>
      </c>
      <c r="D21">
        <v>40.71</v>
      </c>
      <c r="E21">
        <v>47.73</v>
      </c>
      <c r="F21">
        <f t="shared" ref="F21:F26" si="1">E21-D21</f>
        <v>7.019999999999996</v>
      </c>
      <c r="H21" s="17">
        <f>AVERAGE(C21:C23)</f>
        <v>652800.63532666676</v>
      </c>
      <c r="I21" s="17">
        <f>AVERAGE(D21:D23)</f>
        <v>41.376666666666665</v>
      </c>
      <c r="J21" s="17">
        <f>AVERAGE(E21:E23)</f>
        <v>48.396666666666668</v>
      </c>
      <c r="K21" s="17">
        <f>AVERAGE(F21:F23)</f>
        <v>7.019999999999996</v>
      </c>
      <c r="M21" s="17">
        <f>_xlfn.STDEV.S(C21:C23)</f>
        <v>100519.40043649376</v>
      </c>
      <c r="N21" s="17">
        <f>_xlfn.STDEV.S(D21:D23)</f>
        <v>0.57735026918962584</v>
      </c>
      <c r="O21" s="17">
        <f>_xlfn.STDEV.S(E21:E23)</f>
        <v>1.1547005383792517</v>
      </c>
      <c r="P21" s="17">
        <f>_xlfn.STDEV.S(F21:F23)</f>
        <v>1.0000000000000071</v>
      </c>
      <c r="Q21" s="17"/>
      <c r="R21" s="18">
        <f>M21/H21</f>
        <v>0.15398177482807293</v>
      </c>
      <c r="S21" s="18">
        <f>N21/I21</f>
        <v>1.3953522980495268E-2</v>
      </c>
      <c r="T21" s="18">
        <f>O21/J21</f>
        <v>2.3859092328244059E-2</v>
      </c>
      <c r="U21" s="18">
        <f>P21/K21</f>
        <v>0.14245014245014354</v>
      </c>
      <c r="V21" t="s">
        <v>106</v>
      </c>
      <c r="W21" s="34">
        <v>702556.0515594444</v>
      </c>
      <c r="X21" s="34">
        <v>51.07</v>
      </c>
      <c r="Y21" s="34">
        <v>64.463333333333324</v>
      </c>
      <c r="Z21" s="34">
        <v>13.393333333333333</v>
      </c>
      <c r="AA21" s="34"/>
      <c r="AB21" s="34">
        <v>41926.34144955386</v>
      </c>
      <c r="AC21" s="34">
        <v>1.1604740410711507</v>
      </c>
      <c r="AD21" s="34">
        <v>1.1662475437630457</v>
      </c>
      <c r="AE21" s="34">
        <v>1.1633715370995368</v>
      </c>
      <c r="AG21">
        <v>0.16887147062185617</v>
      </c>
      <c r="AH21">
        <v>3.3484286262315803E-2</v>
      </c>
      <c r="AI21">
        <v>9.0933117561314211E-3</v>
      </c>
      <c r="AJ21">
        <v>2.1251328182923707E-2</v>
      </c>
    </row>
    <row r="22" spans="1:36" x14ac:dyDescent="0.25">
      <c r="A22" t="s">
        <v>92</v>
      </c>
      <c r="B22" s="33" t="s">
        <v>23</v>
      </c>
      <c r="C22" s="17">
        <v>595540.07883833337</v>
      </c>
      <c r="D22">
        <v>41.71</v>
      </c>
      <c r="E22">
        <v>47.73</v>
      </c>
      <c r="F22">
        <f t="shared" si="1"/>
        <v>6.019999999999996</v>
      </c>
      <c r="V22" t="s">
        <v>107</v>
      </c>
      <c r="W22" s="34">
        <v>675141.79057333327</v>
      </c>
      <c r="X22" s="34">
        <v>55.089999999999996</v>
      </c>
      <c r="Y22" s="34">
        <v>63.79</v>
      </c>
      <c r="Z22" s="34">
        <v>8.7000000000000011</v>
      </c>
      <c r="AA22" s="34"/>
      <c r="AB22" s="34">
        <v>83437.631264684169</v>
      </c>
      <c r="AC22" s="34">
        <v>1.1604740410711467</v>
      </c>
      <c r="AD22" s="34">
        <v>0</v>
      </c>
      <c r="AE22" s="34">
        <v>1.1604740410711472</v>
      </c>
      <c r="AG22">
        <v>3.8483770095526094E-2</v>
      </c>
      <c r="AH22">
        <v>3.2948700820213089E-2</v>
      </c>
      <c r="AI22">
        <v>9.0933117561314211E-3</v>
      </c>
      <c r="AJ22">
        <v>0.18371380918048172</v>
      </c>
    </row>
    <row r="23" spans="1:36" x14ac:dyDescent="0.25">
      <c r="A23" t="s">
        <v>92</v>
      </c>
      <c r="B23" s="33" t="s">
        <v>24</v>
      </c>
      <c r="C23" s="17">
        <v>768867.01233499998</v>
      </c>
      <c r="D23">
        <v>41.71</v>
      </c>
      <c r="E23">
        <v>49.73</v>
      </c>
      <c r="F23">
        <f t="shared" si="1"/>
        <v>8.019999999999996</v>
      </c>
      <c r="V23" t="s">
        <v>108</v>
      </c>
      <c r="W23" s="34">
        <v>706257.0445905556</v>
      </c>
      <c r="X23" s="34">
        <v>57.1</v>
      </c>
      <c r="Y23" s="34">
        <v>63.123333333333335</v>
      </c>
      <c r="Z23" s="34">
        <v>6.0233333333333308</v>
      </c>
      <c r="AA23" s="34"/>
      <c r="AB23" s="34">
        <v>104791.9117675609</v>
      </c>
      <c r="AC23" s="34">
        <v>1.1604740410711507</v>
      </c>
      <c r="AD23" s="34">
        <v>0.57735026918962584</v>
      </c>
      <c r="AE23" s="34">
        <v>1.0050041459284298</v>
      </c>
      <c r="AG23">
        <v>0.1235853452262651</v>
      </c>
      <c r="AH23">
        <v>2.1065057924689542E-2</v>
      </c>
      <c r="AI23">
        <v>0</v>
      </c>
      <c r="AJ23">
        <v>0.13338782081277553</v>
      </c>
    </row>
    <row r="24" spans="1:36" x14ac:dyDescent="0.25">
      <c r="A24" t="s">
        <v>93</v>
      </c>
      <c r="B24" s="33" t="s">
        <v>25</v>
      </c>
      <c r="C24" s="17">
        <v>624873.28447166656</v>
      </c>
      <c r="D24">
        <v>40.71</v>
      </c>
      <c r="E24">
        <v>49.73</v>
      </c>
      <c r="F24">
        <f t="shared" si="1"/>
        <v>9.019999999999996</v>
      </c>
      <c r="H24" s="17">
        <f>AVERAGE(C24:C26)</f>
        <v>706832.44769499998</v>
      </c>
      <c r="I24" s="17">
        <f>AVERAGE(D24:D26)</f>
        <v>41.376666666666665</v>
      </c>
      <c r="J24" s="17">
        <f>AVERAGE(E24:E26)</f>
        <v>49.059999999999995</v>
      </c>
      <c r="K24" s="17">
        <f>AVERAGE(F24:F26)</f>
        <v>7.68333333333333</v>
      </c>
      <c r="M24" s="17">
        <f>_xlfn.STDEV.S(C24:C26)</f>
        <v>179278.66523886862</v>
      </c>
      <c r="N24" s="17">
        <f>_xlfn.STDEV.S(D24:D26)</f>
        <v>0.57735026918962584</v>
      </c>
      <c r="O24" s="17">
        <f>_xlfn.STDEV.S(E24:E26)</f>
        <v>2.087270945517135</v>
      </c>
      <c r="P24" s="17">
        <f>_xlfn.STDEV.S(F24:F26)</f>
        <v>2.3151745794503964</v>
      </c>
      <c r="Q24" s="17"/>
      <c r="R24" s="18">
        <f>M24/H24</f>
        <v>0.25363672228616735</v>
      </c>
      <c r="S24" s="18">
        <f>N24/I24</f>
        <v>1.3953522980495268E-2</v>
      </c>
      <c r="T24" s="18">
        <f>O24/J24</f>
        <v>4.2545269986081026E-2</v>
      </c>
      <c r="U24" s="18">
        <f>P24/K24</f>
        <v>0.30132424027553978</v>
      </c>
      <c r="V24" t="s">
        <v>109</v>
      </c>
      <c r="W24" s="34">
        <v>649814.35582722223</v>
      </c>
      <c r="X24" s="34">
        <v>52.406666666666666</v>
      </c>
      <c r="Y24" s="34">
        <v>64.463333333333324</v>
      </c>
      <c r="Z24" s="34">
        <v>12.056666666666665</v>
      </c>
      <c r="AA24" s="34"/>
      <c r="AB24" s="34">
        <v>58436.637846894097</v>
      </c>
      <c r="AC24" s="34">
        <v>2.5265457314945525</v>
      </c>
      <c r="AD24" s="34">
        <v>0.58312377188152087</v>
      </c>
      <c r="AE24" s="34">
        <v>2.005002078136914</v>
      </c>
      <c r="AG24">
        <v>5.9676863300075642E-2</v>
      </c>
      <c r="AH24">
        <v>2.2723204250463102E-2</v>
      </c>
      <c r="AI24">
        <v>1.8091641921966689E-2</v>
      </c>
      <c r="AJ24">
        <v>8.6861986343917633E-2</v>
      </c>
    </row>
    <row r="25" spans="1:36" x14ac:dyDescent="0.25">
      <c r="A25" t="s">
        <v>93</v>
      </c>
      <c r="B25" s="33" t="s">
        <v>26</v>
      </c>
      <c r="C25" s="17">
        <v>912441.49654333328</v>
      </c>
      <c r="D25">
        <v>41.71</v>
      </c>
      <c r="E25">
        <v>46.72</v>
      </c>
      <c r="F25">
        <f t="shared" si="1"/>
        <v>5.009999999999998</v>
      </c>
      <c r="V25" t="s">
        <v>110</v>
      </c>
      <c r="W25" s="34">
        <v>710218.12878722232</v>
      </c>
      <c r="X25" s="34">
        <v>56.763333333333328</v>
      </c>
      <c r="Y25" s="34">
        <v>63.79666666666666</v>
      </c>
      <c r="Z25" s="34">
        <v>7.0333333333333341</v>
      </c>
      <c r="AA25" s="34"/>
      <c r="AB25" s="34">
        <v>76408.613040227021</v>
      </c>
      <c r="AC25" s="34">
        <v>1.0050041459284329</v>
      </c>
      <c r="AD25" s="34">
        <v>1.7435978129526717</v>
      </c>
      <c r="AE25" s="34">
        <v>2.6608707847870718</v>
      </c>
      <c r="AG25">
        <v>0.24220080003025213</v>
      </c>
      <c r="AH25">
        <v>3.6951216737099578E-2</v>
      </c>
      <c r="AI25">
        <v>1.5708842056147469E-2</v>
      </c>
      <c r="AJ25">
        <v>0.15203896276560339</v>
      </c>
    </row>
    <row r="26" spans="1:36" x14ac:dyDescent="0.25">
      <c r="A26" t="s">
        <v>93</v>
      </c>
      <c r="B26" s="33" t="s">
        <v>27</v>
      </c>
      <c r="C26" s="17">
        <v>583182.56206999999</v>
      </c>
      <c r="D26">
        <v>41.71</v>
      </c>
      <c r="E26">
        <v>50.73</v>
      </c>
      <c r="F26">
        <f t="shared" si="1"/>
        <v>9.019999999999996</v>
      </c>
      <c r="V26" t="s">
        <v>111</v>
      </c>
      <c r="W26" s="34">
        <v>675495.19386333332</v>
      </c>
      <c r="X26" s="34">
        <v>56.76</v>
      </c>
      <c r="Y26" s="34">
        <v>63.79666666666666</v>
      </c>
      <c r="Z26" s="34">
        <v>7.0366666666666662</v>
      </c>
      <c r="AA26" s="34"/>
      <c r="AB26" s="34">
        <v>67870.855737409569</v>
      </c>
      <c r="AC26" s="34">
        <v>2.0100000000000016</v>
      </c>
      <c r="AD26" s="34">
        <v>1.7435978129526717</v>
      </c>
      <c r="AE26" s="34">
        <v>1.0050041459284333</v>
      </c>
      <c r="AG26">
        <v>0.14837644816458123</v>
      </c>
      <c r="AH26">
        <v>2.0323538372524531E-2</v>
      </c>
      <c r="AI26">
        <v>9.146384366947655E-3</v>
      </c>
      <c r="AJ26">
        <v>0.16685182278833927</v>
      </c>
    </row>
    <row r="27" spans="1:36" x14ac:dyDescent="0.25">
      <c r="C27" s="17"/>
      <c r="AG27">
        <v>8.9928203836776563E-2</v>
      </c>
      <c r="AH27">
        <v>4.821038795626293E-2</v>
      </c>
      <c r="AI27">
        <v>9.0458209609833133E-3</v>
      </c>
      <c r="AJ27">
        <v>0.16629820941141119</v>
      </c>
    </row>
    <row r="28" spans="1:36" x14ac:dyDescent="0.25">
      <c r="A28" t="s">
        <v>94</v>
      </c>
      <c r="B28" s="33" t="s">
        <v>28</v>
      </c>
      <c r="C28" s="17">
        <v>794976.18224666675</v>
      </c>
      <c r="D28">
        <v>29.7</v>
      </c>
      <c r="E28">
        <v>55.76</v>
      </c>
      <c r="F28">
        <f t="shared" ref="F28:F33" si="2">E28-D28</f>
        <v>26.06</v>
      </c>
      <c r="H28" s="17">
        <f>AVERAGE(C28:C30)</f>
        <v>636768.71240388893</v>
      </c>
      <c r="I28" s="17">
        <f>AVERAGE(D28:D30)</f>
        <v>31.700000000000003</v>
      </c>
      <c r="J28" s="17">
        <f>AVERAGE(E28:E30)</f>
        <v>57.766666666666673</v>
      </c>
      <c r="K28" s="17">
        <f>AVERAGE(F28:F30)</f>
        <v>26.066666666666666</v>
      </c>
      <c r="M28" s="17">
        <f>_xlfn.STDEV.S(C28:C30)</f>
        <v>137337.02940219114</v>
      </c>
      <c r="N28" s="17">
        <f>_xlfn.STDEV.S(D28:D30)</f>
        <v>2.0000000000000018</v>
      </c>
      <c r="O28" s="17">
        <f>_xlfn.STDEV.S(E28:E30)</f>
        <v>2.005002078136914</v>
      </c>
      <c r="P28" s="17">
        <f>_xlfn.STDEV.S(F28:F30)</f>
        <v>2.0000083333159742</v>
      </c>
      <c r="Q28" s="17"/>
      <c r="R28" s="18">
        <f>M28/H28</f>
        <v>0.21567804247750347</v>
      </c>
      <c r="S28" s="18">
        <f>N28/I28</f>
        <v>6.3091482649842323E-2</v>
      </c>
      <c r="T28" s="18">
        <f>O28/J28</f>
        <v>3.470863378194311E-2</v>
      </c>
      <c r="U28" s="18">
        <f>P28/K28</f>
        <v>7.6726662403426113E-2</v>
      </c>
      <c r="AG28">
        <v>0.1075847122780481</v>
      </c>
      <c r="AH28">
        <v>1.7705164353663157E-2</v>
      </c>
      <c r="AI28">
        <v>2.7330547253555649E-2</v>
      </c>
      <c r="AJ28">
        <v>0.37832286039626611</v>
      </c>
    </row>
    <row r="29" spans="1:36" x14ac:dyDescent="0.25">
      <c r="A29" t="s">
        <v>94</v>
      </c>
      <c r="B29" s="33" t="s">
        <v>29</v>
      </c>
      <c r="C29" s="17">
        <v>548217.38469500002</v>
      </c>
      <c r="D29">
        <v>33.700000000000003</v>
      </c>
      <c r="E29">
        <v>57.77</v>
      </c>
      <c r="F29">
        <f t="shared" si="2"/>
        <v>24.07</v>
      </c>
      <c r="AG29">
        <v>0.100475704866586</v>
      </c>
      <c r="AH29">
        <v>3.5412262156448229E-2</v>
      </c>
      <c r="AI29">
        <v>2.7330547253555649E-2</v>
      </c>
      <c r="AJ29">
        <v>0.14282389567907627</v>
      </c>
    </row>
    <row r="30" spans="1:36" x14ac:dyDescent="0.25">
      <c r="A30" t="s">
        <v>94</v>
      </c>
      <c r="B30" s="33" t="s">
        <v>30</v>
      </c>
      <c r="C30" s="17">
        <v>567112.57027000003</v>
      </c>
      <c r="D30">
        <v>31.7</v>
      </c>
      <c r="E30">
        <v>59.77</v>
      </c>
      <c r="F30">
        <f t="shared" si="2"/>
        <v>28.070000000000004</v>
      </c>
    </row>
    <row r="31" spans="1:36" x14ac:dyDescent="0.25">
      <c r="A31" t="s">
        <v>95</v>
      </c>
      <c r="B31" s="33" t="s">
        <v>31</v>
      </c>
      <c r="C31" s="17">
        <v>597987.09882000007</v>
      </c>
      <c r="D31">
        <v>27.69</v>
      </c>
      <c r="E31">
        <v>46.72</v>
      </c>
      <c r="F31">
        <f t="shared" si="2"/>
        <v>19.029999999999998</v>
      </c>
      <c r="H31" s="17">
        <f>AVERAGE(C31:C33)</f>
        <v>518251.20991888893</v>
      </c>
      <c r="I31" s="17">
        <f>AVERAGE(D31:D33)</f>
        <v>30.03</v>
      </c>
      <c r="J31" s="17">
        <f>AVERAGE(E31:E33)</f>
        <v>55.086666666666673</v>
      </c>
      <c r="K31" s="17">
        <f>AVERAGE(F31:F33)</f>
        <v>25.056666666666668</v>
      </c>
      <c r="M31" s="17">
        <f>_xlfn.STDEV.S(C31:C33)</f>
        <v>69169.757890366644</v>
      </c>
      <c r="N31" s="17">
        <f>_xlfn.STDEV.S(D31:D33)</f>
        <v>2.087270945517135</v>
      </c>
      <c r="O31" s="17">
        <f>_xlfn.STDEV.S(E31:E33)</f>
        <v>7.2629768919729187</v>
      </c>
      <c r="P31" s="17">
        <f>_xlfn.STDEV.S(F31:F33)</f>
        <v>5.2192464334742308</v>
      </c>
      <c r="Q31" s="17"/>
      <c r="R31" s="18">
        <f>M31/H31</f>
        <v>0.13346762451590291</v>
      </c>
      <c r="S31" s="18">
        <f>N31/I31</f>
        <v>6.9506191991912589E-2</v>
      </c>
      <c r="T31" s="18">
        <f>O31/J31</f>
        <v>0.13184636739633762</v>
      </c>
      <c r="U31" s="18">
        <f>P31/K31</f>
        <v>0.20829771584970988</v>
      </c>
    </row>
    <row r="32" spans="1:36" x14ac:dyDescent="0.25">
      <c r="A32" t="s">
        <v>95</v>
      </c>
      <c r="B32" s="33" t="s">
        <v>32</v>
      </c>
      <c r="C32" s="17">
        <v>474371.23076333333</v>
      </c>
      <c r="D32">
        <v>30.7</v>
      </c>
      <c r="E32">
        <v>58.77</v>
      </c>
      <c r="F32">
        <f t="shared" si="2"/>
        <v>28.070000000000004</v>
      </c>
    </row>
    <row r="33" spans="1:21" x14ac:dyDescent="0.25">
      <c r="A33" t="s">
        <v>95</v>
      </c>
      <c r="B33" s="33" t="s">
        <v>33</v>
      </c>
      <c r="C33" s="17">
        <v>482395.30017333338</v>
      </c>
      <c r="D33">
        <v>31.7</v>
      </c>
      <c r="E33">
        <v>59.77</v>
      </c>
      <c r="F33">
        <f t="shared" si="2"/>
        <v>28.070000000000004</v>
      </c>
    </row>
    <row r="34" spans="1:21" x14ac:dyDescent="0.25">
      <c r="C34" s="17"/>
    </row>
    <row r="35" spans="1:21" x14ac:dyDescent="0.25">
      <c r="A35" t="s">
        <v>96</v>
      </c>
      <c r="B35" s="33" t="s">
        <v>34</v>
      </c>
      <c r="C35" s="17">
        <v>165874.51428500001</v>
      </c>
      <c r="D35">
        <v>11.77</v>
      </c>
      <c r="E35">
        <v>50.73</v>
      </c>
      <c r="F35">
        <f>E35-D35</f>
        <v>38.959999999999994</v>
      </c>
      <c r="H35" s="17">
        <f>AVERAGE(C35:C39)</f>
        <v>113850.47753266664</v>
      </c>
      <c r="I35" s="17">
        <f>AVERAGE(D35:D39)</f>
        <v>10.19</v>
      </c>
      <c r="J35" s="17">
        <f>AVERAGE(E35:E39)</f>
        <v>59.169999999999995</v>
      </c>
      <c r="K35" s="17">
        <f>AVERAGE(F35:F39)</f>
        <v>48.98</v>
      </c>
      <c r="M35" s="17">
        <f>_xlfn.STDEV.S(C35:C39)</f>
        <v>61355.218473946501</v>
      </c>
      <c r="N35" s="17">
        <f>_xlfn.STDEV.S(D35:D39)</f>
        <v>2.2717724357866449</v>
      </c>
      <c r="O35" s="17">
        <f>_xlfn.STDEV.S(E35:E39)</f>
        <v>5.7105822820444514</v>
      </c>
      <c r="P35" s="17">
        <f>_xlfn.STDEV.S(F35:F39)</f>
        <v>7.2146240373286563</v>
      </c>
      <c r="Q35" s="17"/>
      <c r="R35" s="18">
        <f t="shared" ref="R35:U36" si="3">M35/H35</f>
        <v>0.53891050616227854</v>
      </c>
      <c r="S35" s="18">
        <f t="shared" si="3"/>
        <v>0.22294135778082874</v>
      </c>
      <c r="T35" s="18">
        <f t="shared" si="3"/>
        <v>9.6511446375603382E-2</v>
      </c>
      <c r="U35" s="18">
        <f t="shared" si="3"/>
        <v>0.1472973466175716</v>
      </c>
    </row>
    <row r="36" spans="1:21" x14ac:dyDescent="0.25">
      <c r="A36" t="s">
        <v>96</v>
      </c>
      <c r="B36" s="33" t="s">
        <v>35</v>
      </c>
      <c r="C36" s="17">
        <v>92849.852669999993</v>
      </c>
      <c r="D36">
        <v>9.7899999999999991</v>
      </c>
      <c r="E36">
        <v>56.76</v>
      </c>
      <c r="F36">
        <f t="shared" ref="F36:F65" si="4">E36-D36</f>
        <v>46.97</v>
      </c>
      <c r="H36" s="17">
        <f>AVERAGE(C36,C39,C37)</f>
        <v>128333.42929666665</v>
      </c>
      <c r="I36" s="17">
        <f>AVERAGE(D36,D39,D37)</f>
        <v>10.78</v>
      </c>
      <c r="J36" s="17">
        <f>AVERAGE(E36,E39,E37)</f>
        <v>60.443333333333335</v>
      </c>
      <c r="K36" s="17">
        <f>AVERAGE(F36,F39,F37)</f>
        <v>49.663333333333334</v>
      </c>
      <c r="M36" s="17">
        <f>_xlfn.STDEV.S(C36,C39,C37)</f>
        <v>36104.086647017517</v>
      </c>
      <c r="N36" s="17">
        <f>_xlfn.STDEV.S(D36,D39,D37)</f>
        <v>1.7147302994931908</v>
      </c>
      <c r="O36" s="17">
        <f>_xlfn.STDEV.S(E36,E39,E37)</f>
        <v>4.0620725416138654</v>
      </c>
      <c r="P36" s="17">
        <f>_xlfn.STDEV.S(F36,F39,F37)</f>
        <v>4.6303923519863099</v>
      </c>
      <c r="Q36" s="17"/>
      <c r="R36" s="18">
        <f t="shared" si="3"/>
        <v>0.28133033493211024</v>
      </c>
      <c r="S36" s="18">
        <f t="shared" si="3"/>
        <v>0.15906589049101957</v>
      </c>
      <c r="T36" s="18">
        <f t="shared" si="3"/>
        <v>6.7204641398784515E-2</v>
      </c>
      <c r="U36" s="18">
        <f t="shared" si="3"/>
        <v>9.323563363956594E-2</v>
      </c>
    </row>
    <row r="37" spans="1:21" x14ac:dyDescent="0.25">
      <c r="A37" t="s">
        <v>96</v>
      </c>
      <c r="B37" s="33" t="s">
        <v>36</v>
      </c>
      <c r="C37" s="17">
        <v>165027.57669666666</v>
      </c>
      <c r="D37">
        <v>12.76</v>
      </c>
      <c r="E37">
        <v>59.77</v>
      </c>
      <c r="F37">
        <f t="shared" si="4"/>
        <v>47.010000000000005</v>
      </c>
    </row>
    <row r="38" spans="1:21" x14ac:dyDescent="0.25">
      <c r="A38" t="s">
        <v>96</v>
      </c>
      <c r="B38" s="33" t="s">
        <v>37</v>
      </c>
      <c r="C38" s="17">
        <v>18377.585488333334</v>
      </c>
      <c r="D38">
        <v>6.84</v>
      </c>
      <c r="E38">
        <v>63.79</v>
      </c>
      <c r="F38">
        <f t="shared" si="4"/>
        <v>56.95</v>
      </c>
      <c r="M38" s="17"/>
      <c r="N38" s="17"/>
      <c r="O38" s="17"/>
      <c r="P38" s="17"/>
      <c r="Q38" s="17"/>
    </row>
    <row r="39" spans="1:21" x14ac:dyDescent="0.25">
      <c r="A39" t="s">
        <v>96</v>
      </c>
      <c r="B39" s="33" t="s">
        <v>38</v>
      </c>
      <c r="C39" s="17">
        <v>127122.85852333333</v>
      </c>
      <c r="D39">
        <v>9.7899999999999991</v>
      </c>
      <c r="E39">
        <v>64.8</v>
      </c>
      <c r="F39">
        <f t="shared" si="4"/>
        <v>55.01</v>
      </c>
      <c r="M39" s="17"/>
      <c r="N39" s="17"/>
      <c r="O39" s="17"/>
      <c r="P39" s="17"/>
      <c r="Q39" s="17"/>
    </row>
    <row r="40" spans="1:21" x14ac:dyDescent="0.25">
      <c r="A40" t="s">
        <v>96</v>
      </c>
      <c r="B40" s="33" t="s">
        <v>39</v>
      </c>
      <c r="C40" s="17">
        <v>54030.325364999997</v>
      </c>
      <c r="D40">
        <v>7.82</v>
      </c>
      <c r="E40">
        <v>63.79</v>
      </c>
      <c r="F40">
        <f t="shared" si="4"/>
        <v>55.97</v>
      </c>
      <c r="H40" s="17">
        <f>AVERAGE(C40:C41)</f>
        <v>55621.486271666668</v>
      </c>
      <c r="I40" s="17">
        <f>AVERAGE(D40:D41)</f>
        <v>8.3150000000000013</v>
      </c>
      <c r="J40" s="17">
        <f>AVERAGE(E40:E41)</f>
        <v>51.75</v>
      </c>
      <c r="K40" s="17">
        <f>AVERAGE(F40:F41)</f>
        <v>43.435000000000002</v>
      </c>
      <c r="M40" s="17">
        <f>_xlfn.STDEV.S(C40:C41)</f>
        <v>2250.2413341258721</v>
      </c>
      <c r="N40" s="17">
        <f>_xlfn.STDEV.S(D40:D41)</f>
        <v>0.70003571337468218</v>
      </c>
      <c r="O40" s="17">
        <f>_xlfn.STDEV.S(E40:E41)</f>
        <v>17.027131290972068</v>
      </c>
      <c r="P40" s="17">
        <f>_xlfn.STDEV.S(F40:F41)</f>
        <v>17.727167004346732</v>
      </c>
      <c r="Q40" s="17"/>
      <c r="R40" s="18">
        <f>M40/H40</f>
        <v>4.0456332344936542E-2</v>
      </c>
      <c r="S40" s="18">
        <f>N40/I40</f>
        <v>8.4189502510484918E-2</v>
      </c>
      <c r="T40" s="18">
        <f>O40/J40</f>
        <v>0.32902669161298681</v>
      </c>
      <c r="U40" s="18">
        <f>P40/K40</f>
        <v>0.40813093137669465</v>
      </c>
    </row>
    <row r="41" spans="1:21" x14ac:dyDescent="0.25">
      <c r="A41" t="s">
        <v>96</v>
      </c>
      <c r="B41" s="33" t="s">
        <v>40</v>
      </c>
      <c r="C41" s="17">
        <v>57212.647178333333</v>
      </c>
      <c r="D41">
        <v>8.81</v>
      </c>
      <c r="E41">
        <v>39.71</v>
      </c>
      <c r="F41">
        <f t="shared" si="4"/>
        <v>30.9</v>
      </c>
      <c r="M41" s="17"/>
      <c r="N41" s="17"/>
      <c r="O41" s="17"/>
      <c r="P41" s="17"/>
      <c r="Q41" s="17"/>
    </row>
    <row r="42" spans="1:21" x14ac:dyDescent="0.25">
      <c r="A42" t="s">
        <v>97</v>
      </c>
      <c r="B42" s="33" t="s">
        <v>41</v>
      </c>
      <c r="C42" s="17">
        <v>466556.24631500005</v>
      </c>
      <c r="D42">
        <v>28.7</v>
      </c>
      <c r="E42">
        <v>64.8</v>
      </c>
      <c r="F42">
        <f t="shared" si="4"/>
        <v>36.099999999999994</v>
      </c>
      <c r="H42" s="17">
        <f>AVERAGE(C42:C44)</f>
        <v>466490.01294833329</v>
      </c>
      <c r="I42" s="17">
        <f>AVERAGE(D42:D44)</f>
        <v>29.366666666666664</v>
      </c>
      <c r="J42" s="17">
        <f>AVERAGE(E42:E44)</f>
        <v>65.13666666666667</v>
      </c>
      <c r="K42" s="17">
        <f>AVERAGE(F42:F44)</f>
        <v>35.769999999999996</v>
      </c>
      <c r="M42" s="17">
        <f>_xlfn.STDEV.S(C42:C44)</f>
        <v>20810.476502004436</v>
      </c>
      <c r="N42" s="17">
        <f>_xlfn.STDEV.S(D42:D44)</f>
        <v>0.57735026918962584</v>
      </c>
      <c r="O42" s="17">
        <f>_xlfn.STDEV.S(E42:E44)</f>
        <v>0.58312377188152498</v>
      </c>
      <c r="P42" s="17">
        <f>_xlfn.STDEV.S(F42:F44)</f>
        <v>0.58025856305616186</v>
      </c>
      <c r="Q42" s="17"/>
      <c r="R42" s="18">
        <f>M42/H42</f>
        <v>4.4610765341956696E-2</v>
      </c>
      <c r="S42" s="18">
        <f>N42/I42</f>
        <v>1.9660054569453776E-2</v>
      </c>
      <c r="T42" s="18">
        <f>O42/J42</f>
        <v>8.9523121418789969E-3</v>
      </c>
      <c r="U42" s="18">
        <f>P42/K42</f>
        <v>1.6221933549235727E-2</v>
      </c>
    </row>
    <row r="43" spans="1:21" x14ac:dyDescent="0.25">
      <c r="A43" t="s">
        <v>97</v>
      </c>
      <c r="B43" s="33" t="s">
        <v>42</v>
      </c>
      <c r="C43" s="17">
        <v>487267.29371666658</v>
      </c>
      <c r="D43">
        <v>29.7</v>
      </c>
      <c r="E43">
        <v>64.8</v>
      </c>
      <c r="F43">
        <f t="shared" si="4"/>
        <v>35.099999999999994</v>
      </c>
      <c r="M43" s="17"/>
      <c r="N43" s="17"/>
      <c r="O43" s="17"/>
      <c r="P43" s="17"/>
      <c r="Q43" s="17"/>
    </row>
    <row r="44" spans="1:21" x14ac:dyDescent="0.25">
      <c r="A44" t="s">
        <v>97</v>
      </c>
      <c r="B44" s="33" t="s">
        <v>43</v>
      </c>
      <c r="C44" s="17">
        <v>445646.49881333328</v>
      </c>
      <c r="D44">
        <v>29.7</v>
      </c>
      <c r="E44">
        <v>65.81</v>
      </c>
      <c r="F44">
        <f t="shared" si="4"/>
        <v>36.11</v>
      </c>
      <c r="M44" s="17"/>
      <c r="N44" s="17"/>
      <c r="O44" s="17"/>
      <c r="P44" s="17"/>
      <c r="Q44" s="17"/>
    </row>
    <row r="45" spans="1:21" x14ac:dyDescent="0.25">
      <c r="A45" t="s">
        <v>98</v>
      </c>
      <c r="B45" s="33" t="s">
        <v>44</v>
      </c>
      <c r="C45" s="17">
        <v>509202.00902500004</v>
      </c>
      <c r="D45">
        <v>17.73</v>
      </c>
      <c r="E45">
        <v>55.76</v>
      </c>
      <c r="F45">
        <f t="shared" si="4"/>
        <v>38.03</v>
      </c>
      <c r="H45" s="17">
        <f>AVERAGE(C45:C47)</f>
        <v>459897.55972222221</v>
      </c>
      <c r="I45" s="17">
        <f>AVERAGE(D45:D47)</f>
        <v>17.066666666666666</v>
      </c>
      <c r="J45" s="17">
        <f>AVERAGE(E45:E47)</f>
        <v>46.726666666666667</v>
      </c>
      <c r="K45" s="17">
        <f>AVERAGE(F45:F47)</f>
        <v>29.66</v>
      </c>
      <c r="M45" s="17">
        <f>_xlfn.STDEV.S(C45:C47)</f>
        <v>47212.666681282455</v>
      </c>
      <c r="N45" s="17">
        <f>_xlfn.STDEV.S(D45:D47)</f>
        <v>1.1489270356873553</v>
      </c>
      <c r="O45" s="17">
        <f>_xlfn.STDEV.S(E45:E47)</f>
        <v>7.9656031368210485</v>
      </c>
      <c r="P45" s="17">
        <f>_xlfn.STDEV.S(F45:F47)</f>
        <v>7.2662025845691973</v>
      </c>
      <c r="Q45" s="17"/>
      <c r="R45" s="18">
        <f>M45/H45</f>
        <v>0.10265909371164933</v>
      </c>
      <c r="S45" s="18">
        <f>N45/I45</f>
        <v>6.7319943497305981E-2</v>
      </c>
      <c r="T45" s="18">
        <f>O45/J45</f>
        <v>0.17047231709561383</v>
      </c>
      <c r="U45" s="18">
        <f>P45/K45</f>
        <v>0.24498322941905587</v>
      </c>
    </row>
    <row r="46" spans="1:21" x14ac:dyDescent="0.25">
      <c r="A46" t="s">
        <v>98</v>
      </c>
      <c r="B46" s="33" t="s">
        <v>45</v>
      </c>
      <c r="C46" s="17">
        <v>415099.88013999996</v>
      </c>
      <c r="D46">
        <v>17.73</v>
      </c>
      <c r="E46">
        <v>43.71</v>
      </c>
      <c r="F46">
        <f t="shared" si="4"/>
        <v>25.98</v>
      </c>
      <c r="M46" s="17"/>
      <c r="N46" s="17"/>
      <c r="O46" s="17"/>
      <c r="P46" s="17"/>
      <c r="Q46" s="17"/>
    </row>
    <row r="47" spans="1:21" x14ac:dyDescent="0.25">
      <c r="A47" t="s">
        <v>98</v>
      </c>
      <c r="B47" s="33" t="s">
        <v>46</v>
      </c>
      <c r="C47" s="17">
        <v>455390.79000166664</v>
      </c>
      <c r="D47">
        <v>15.74</v>
      </c>
      <c r="E47">
        <v>40.71</v>
      </c>
      <c r="F47">
        <f t="shared" si="4"/>
        <v>24.97</v>
      </c>
      <c r="M47" s="17"/>
      <c r="N47" s="17"/>
      <c r="O47" s="17"/>
      <c r="P47" s="17"/>
      <c r="Q47" s="17"/>
    </row>
    <row r="48" spans="1:21" x14ac:dyDescent="0.25">
      <c r="B48" s="33" t="s">
        <v>47</v>
      </c>
      <c r="C48" s="17">
        <v>628809.58420666668</v>
      </c>
      <c r="D48">
        <v>16.739999999999998</v>
      </c>
      <c r="E48">
        <v>59.77</v>
      </c>
      <c r="F48">
        <f t="shared" si="4"/>
        <v>43.03</v>
      </c>
      <c r="M48" s="17"/>
      <c r="N48" s="17"/>
      <c r="O48" s="17"/>
      <c r="P48" s="17"/>
      <c r="Q48" s="17"/>
    </row>
    <row r="49" spans="1:21" x14ac:dyDescent="0.25">
      <c r="A49" t="s">
        <v>99</v>
      </c>
      <c r="B49" s="33" t="s">
        <v>48</v>
      </c>
      <c r="C49" s="17">
        <v>585323.82966000005</v>
      </c>
      <c r="D49">
        <v>16.739999999999998</v>
      </c>
      <c r="E49">
        <v>62.79</v>
      </c>
      <c r="F49">
        <f t="shared" si="4"/>
        <v>46.05</v>
      </c>
      <c r="H49" s="17">
        <f>AVERAGE(C49:C52)</f>
        <v>606756.54998833325</v>
      </c>
      <c r="I49" s="17">
        <f>AVERAGE(D49:D52)</f>
        <v>15.7425</v>
      </c>
      <c r="J49" s="17">
        <f>AVERAGE(E49:E52)</f>
        <v>56.51</v>
      </c>
      <c r="K49" s="17">
        <f>AVERAGE(F49:F52)</f>
        <v>40.767499999999998</v>
      </c>
      <c r="M49" s="17">
        <f>_xlfn.STDEV.S(C49:C52)</f>
        <v>54181.172502339396</v>
      </c>
      <c r="N49" s="17">
        <f>_xlfn.STDEV.S(D49:D52)</f>
        <v>0.8124192267542657</v>
      </c>
      <c r="O49" s="17">
        <f>_xlfn.STDEV.S(E49:E52)</f>
        <v>8.2157125882867881</v>
      </c>
      <c r="P49" s="17">
        <f>_xlfn.STDEV.S(F49:F52)</f>
        <v>7.8411154606131745</v>
      </c>
      <c r="Q49" s="17"/>
      <c r="R49" s="18">
        <f>M49/H49</f>
        <v>8.9296394910580196E-2</v>
      </c>
      <c r="S49" s="18">
        <f>N49/I49</f>
        <v>5.1606747769049749E-2</v>
      </c>
      <c r="T49" s="18">
        <f>O49/J49</f>
        <v>0.14538511039261703</v>
      </c>
      <c r="U49" s="18">
        <f>P49/K49</f>
        <v>0.19233741241462377</v>
      </c>
    </row>
    <row r="50" spans="1:21" x14ac:dyDescent="0.25">
      <c r="A50" t="s">
        <v>99</v>
      </c>
      <c r="B50" s="33" t="s">
        <v>49</v>
      </c>
      <c r="C50" s="17">
        <v>623405.74183166667</v>
      </c>
      <c r="D50">
        <v>15.74</v>
      </c>
      <c r="E50">
        <v>63.79</v>
      </c>
      <c r="F50">
        <f t="shared" si="4"/>
        <v>48.05</v>
      </c>
      <c r="M50" s="17"/>
      <c r="N50" s="17"/>
      <c r="O50" s="17"/>
      <c r="P50" s="17"/>
      <c r="Q50" s="17"/>
    </row>
    <row r="51" spans="1:21" x14ac:dyDescent="0.25">
      <c r="A51" t="s">
        <v>99</v>
      </c>
      <c r="B51" s="33" t="s">
        <v>50</v>
      </c>
      <c r="C51" s="17">
        <v>545670.75835833338</v>
      </c>
      <c r="D51">
        <v>14.75</v>
      </c>
      <c r="E51">
        <v>52.74</v>
      </c>
      <c r="F51">
        <f t="shared" si="4"/>
        <v>37.99</v>
      </c>
      <c r="M51" s="17"/>
      <c r="N51" s="17"/>
      <c r="O51" s="17"/>
      <c r="P51" s="17"/>
      <c r="Q51" s="17"/>
    </row>
    <row r="52" spans="1:21" x14ac:dyDescent="0.25">
      <c r="A52" t="s">
        <v>99</v>
      </c>
      <c r="B52" s="33" t="s">
        <v>51</v>
      </c>
      <c r="C52" s="17">
        <v>672625.87010333326</v>
      </c>
      <c r="D52">
        <v>15.74</v>
      </c>
      <c r="E52">
        <v>46.72</v>
      </c>
      <c r="F52">
        <f t="shared" si="4"/>
        <v>30.979999999999997</v>
      </c>
      <c r="M52" s="17"/>
      <c r="N52" s="17"/>
      <c r="O52" s="17"/>
      <c r="P52" s="17"/>
      <c r="Q52" s="17"/>
    </row>
    <row r="53" spans="1:21" x14ac:dyDescent="0.25">
      <c r="A53" t="s">
        <v>100</v>
      </c>
      <c r="B53" s="33" t="s">
        <v>113</v>
      </c>
      <c r="C53" s="17">
        <v>696289.4108650001</v>
      </c>
      <c r="D53">
        <v>32.700000000000003</v>
      </c>
      <c r="E53">
        <v>65.81</v>
      </c>
      <c r="F53">
        <f t="shared" si="4"/>
        <v>33.11</v>
      </c>
      <c r="H53" s="17">
        <f>AVERAGE(C53:C55)</f>
        <v>655771.20129944442</v>
      </c>
      <c r="I53" s="17">
        <f>AVERAGE(D53:D55)</f>
        <v>31.363333333333333</v>
      </c>
      <c r="J53" s="17">
        <f>AVERAGE(E53:E55)</f>
        <v>66.816666666666663</v>
      </c>
      <c r="K53" s="17">
        <f>AVERAGE(F53:F55)</f>
        <v>35.453333333333333</v>
      </c>
      <c r="M53" s="17">
        <f>_xlfn.STDEV.S(C53:C55)</f>
        <v>141849.44875417443</v>
      </c>
      <c r="N53" s="17">
        <f>_xlfn.STDEV.S(D53:D55)</f>
        <v>3.2202536132008825</v>
      </c>
      <c r="O53" s="17">
        <f>_xlfn.STDEV.S(E53:E55)</f>
        <v>2.666539580305034</v>
      </c>
      <c r="P53" s="17">
        <f>_xlfn.STDEV.S(F53:F55)</f>
        <v>2.0865362046543394</v>
      </c>
      <c r="Q53" s="17"/>
      <c r="R53" s="18">
        <f>M53/H53</f>
        <v>0.21630935983936539</v>
      </c>
      <c r="S53" s="18">
        <f>N53/I53</f>
        <v>0.10267574492084863</v>
      </c>
      <c r="T53" s="18">
        <f>O53/J53</f>
        <v>3.9908300029509118E-2</v>
      </c>
      <c r="U53" s="18">
        <f>P53/K53</f>
        <v>5.8853033226429284E-2</v>
      </c>
    </row>
    <row r="54" spans="1:21" x14ac:dyDescent="0.25">
      <c r="A54" t="s">
        <v>100</v>
      </c>
      <c r="B54" s="33" t="s">
        <v>114</v>
      </c>
      <c r="C54" s="17">
        <v>498071.30150999996</v>
      </c>
      <c r="D54">
        <v>33.700000000000003</v>
      </c>
      <c r="E54">
        <v>69.84</v>
      </c>
      <c r="F54">
        <f t="shared" si="4"/>
        <v>36.14</v>
      </c>
      <c r="M54" s="17"/>
      <c r="N54" s="17"/>
      <c r="O54" s="17"/>
      <c r="P54" s="17"/>
      <c r="Q54" s="17"/>
    </row>
    <row r="55" spans="1:21" x14ac:dyDescent="0.25">
      <c r="A55" t="s">
        <v>100</v>
      </c>
      <c r="B55" s="33" t="s">
        <v>115</v>
      </c>
      <c r="C55" s="17">
        <v>772952.89152333327</v>
      </c>
      <c r="D55">
        <v>27.69</v>
      </c>
      <c r="E55">
        <v>64.8</v>
      </c>
      <c r="F55">
        <f t="shared" si="4"/>
        <v>37.11</v>
      </c>
      <c r="M55" s="17"/>
      <c r="N55" s="17"/>
      <c r="O55" s="17"/>
      <c r="P55" s="17"/>
      <c r="Q55" s="17"/>
    </row>
    <row r="56" spans="1:21" x14ac:dyDescent="0.25">
      <c r="A56" t="s">
        <v>101</v>
      </c>
      <c r="B56" s="33" t="s">
        <v>116</v>
      </c>
      <c r="C56" s="17">
        <v>181424.15805833333</v>
      </c>
      <c r="D56">
        <v>10.78</v>
      </c>
      <c r="E56">
        <v>58.77</v>
      </c>
      <c r="F56">
        <f t="shared" si="4"/>
        <v>47.99</v>
      </c>
      <c r="H56" s="17">
        <f>AVERAGE(C56:C59)</f>
        <v>116213.87498791667</v>
      </c>
      <c r="I56" s="17">
        <f>AVERAGE(D56:D59)</f>
        <v>10.535</v>
      </c>
      <c r="J56" s="17">
        <f>AVERAGE(E56:E59)</f>
        <v>62.034999999999997</v>
      </c>
      <c r="K56" s="17">
        <f>AVERAGE(F56:F59)</f>
        <v>51.5</v>
      </c>
      <c r="M56" s="17">
        <f>_xlfn.STDEV.S(C56:C59)</f>
        <v>50868.023727266969</v>
      </c>
      <c r="N56" s="17">
        <f>_xlfn.STDEV.S(D56:D59)</f>
        <v>1.2410882321575623</v>
      </c>
      <c r="O56" s="17">
        <f>_xlfn.STDEV.S(E56:E59)</f>
        <v>2.2271281956816029</v>
      </c>
      <c r="P56" s="17">
        <f>_xlfn.STDEV.S(F56:F59)</f>
        <v>2.5166777041700543</v>
      </c>
      <c r="Q56" s="17"/>
      <c r="R56" s="18">
        <f>M56/H56</f>
        <v>0.43771041738825051</v>
      </c>
      <c r="S56" s="18">
        <f>N56/I56</f>
        <v>0.11780619194661246</v>
      </c>
      <c r="T56" s="18">
        <f>O56/J56</f>
        <v>3.5901155729533375E-2</v>
      </c>
      <c r="U56" s="18">
        <f>P56/K56</f>
        <v>4.8867528236311734E-2</v>
      </c>
    </row>
    <row r="57" spans="1:21" x14ac:dyDescent="0.25">
      <c r="A57" t="s">
        <v>101</v>
      </c>
      <c r="B57" s="33" t="s">
        <v>118</v>
      </c>
      <c r="C57" s="17">
        <v>57217.054934999993</v>
      </c>
      <c r="D57">
        <v>8.81</v>
      </c>
      <c r="E57">
        <v>62.79</v>
      </c>
      <c r="F57">
        <f t="shared" si="4"/>
        <v>53.98</v>
      </c>
      <c r="M57" s="17"/>
      <c r="N57" s="17"/>
      <c r="O57" s="17"/>
      <c r="P57" s="17"/>
      <c r="Q57" s="17"/>
    </row>
    <row r="58" spans="1:21" x14ac:dyDescent="0.25">
      <c r="A58" t="s">
        <v>101</v>
      </c>
      <c r="B58" s="33" t="s">
        <v>117</v>
      </c>
      <c r="C58" s="17">
        <v>115382.90246666667</v>
      </c>
      <c r="D58">
        <v>11.77</v>
      </c>
      <c r="E58">
        <v>63.79</v>
      </c>
      <c r="F58">
        <f t="shared" si="4"/>
        <v>52.019999999999996</v>
      </c>
      <c r="M58" s="17"/>
      <c r="N58" s="17"/>
      <c r="O58" s="17"/>
      <c r="P58" s="17"/>
      <c r="Q58" s="17"/>
    </row>
    <row r="59" spans="1:21" x14ac:dyDescent="0.25">
      <c r="A59" t="s">
        <v>101</v>
      </c>
      <c r="B59" s="33" t="s">
        <v>119</v>
      </c>
      <c r="C59" s="17">
        <v>110831.38449166667</v>
      </c>
      <c r="D59">
        <v>10.78</v>
      </c>
      <c r="E59">
        <v>62.79</v>
      </c>
      <c r="F59">
        <f t="shared" si="4"/>
        <v>52.01</v>
      </c>
      <c r="M59" s="17"/>
      <c r="N59" s="17"/>
      <c r="O59" s="17"/>
      <c r="P59" s="17"/>
      <c r="Q59" s="17"/>
    </row>
    <row r="60" spans="1:21" x14ac:dyDescent="0.25">
      <c r="A60" t="s">
        <v>102</v>
      </c>
      <c r="B60" s="33" t="s">
        <v>120</v>
      </c>
      <c r="C60" s="17">
        <v>508206.14070666657</v>
      </c>
      <c r="D60">
        <v>30.7</v>
      </c>
      <c r="E60">
        <v>65.81</v>
      </c>
      <c r="F60">
        <f t="shared" si="4"/>
        <v>35.11</v>
      </c>
      <c r="H60" s="17">
        <f>AVERAGE(C60:C62)</f>
        <v>570055.94362166664</v>
      </c>
      <c r="I60" s="17">
        <f>AVERAGE(D60:D62)</f>
        <v>30.7</v>
      </c>
      <c r="J60" s="17">
        <f>AVERAGE(E60:E62)</f>
        <v>65.81</v>
      </c>
      <c r="K60" s="17">
        <f>AVERAGE(F60:F62)</f>
        <v>35.11</v>
      </c>
      <c r="M60" s="17">
        <f>_xlfn.STDEV.S(C60:C62)</f>
        <v>80697.265128536295</v>
      </c>
      <c r="N60" s="17">
        <f>_xlfn.STDEV.S(D60:D62)</f>
        <v>0</v>
      </c>
      <c r="O60" s="17">
        <f>_xlfn.STDEV.S(E60:E62)</f>
        <v>0</v>
      </c>
      <c r="P60" s="17">
        <f>_xlfn.STDEV.S(F60:F62)</f>
        <v>0</v>
      </c>
      <c r="Q60" s="17"/>
      <c r="R60" s="18">
        <f>M60/H60</f>
        <v>0.1415602556757013</v>
      </c>
      <c r="S60" s="18">
        <f>N60/I60</f>
        <v>0</v>
      </c>
      <c r="T60" s="18">
        <f>O60/J60</f>
        <v>0</v>
      </c>
      <c r="U60" s="18">
        <f>P60/K60</f>
        <v>0</v>
      </c>
    </row>
    <row r="61" spans="1:21" x14ac:dyDescent="0.25">
      <c r="A61" t="s">
        <v>102</v>
      </c>
      <c r="B61" s="33" t="s">
        <v>121</v>
      </c>
      <c r="C61" s="17">
        <v>661338.11480500002</v>
      </c>
      <c r="D61">
        <v>30.7</v>
      </c>
      <c r="E61">
        <v>65.81</v>
      </c>
      <c r="F61">
        <f t="shared" si="4"/>
        <v>35.11</v>
      </c>
      <c r="M61" s="17"/>
      <c r="N61" s="17"/>
      <c r="O61" s="17"/>
      <c r="P61" s="17"/>
      <c r="Q61" s="17"/>
    </row>
    <row r="62" spans="1:21" x14ac:dyDescent="0.25">
      <c r="A62" t="s">
        <v>102</v>
      </c>
      <c r="B62" s="33" t="s">
        <v>122</v>
      </c>
      <c r="C62" s="17">
        <v>540623.57535333338</v>
      </c>
      <c r="D62">
        <v>30.7</v>
      </c>
      <c r="E62">
        <v>65.81</v>
      </c>
      <c r="F62">
        <f t="shared" si="4"/>
        <v>35.11</v>
      </c>
      <c r="M62" s="17"/>
      <c r="N62" s="17"/>
      <c r="O62" s="17"/>
      <c r="P62" s="17"/>
      <c r="Q62" s="17"/>
    </row>
    <row r="63" spans="1:21" x14ac:dyDescent="0.25">
      <c r="A63" t="s">
        <v>103</v>
      </c>
      <c r="B63" s="3" t="s">
        <v>123</v>
      </c>
      <c r="C63" s="17">
        <v>587045.82755166676</v>
      </c>
      <c r="D63" s="17">
        <v>16.739999999999998</v>
      </c>
      <c r="E63" s="17">
        <v>63.79</v>
      </c>
      <c r="F63">
        <f t="shared" si="4"/>
        <v>47.05</v>
      </c>
      <c r="H63" s="17">
        <f>AVERAGE(C63:C65)</f>
        <v>555646.19110166666</v>
      </c>
      <c r="I63" s="17">
        <f>AVERAGE(D63:D65)</f>
        <v>17.069999999999997</v>
      </c>
      <c r="J63" s="17">
        <f>AVERAGE(E63:E65)</f>
        <v>64.126666666666665</v>
      </c>
      <c r="K63" s="17">
        <f>AVERAGE(F63:F65)</f>
        <v>47.056666666666672</v>
      </c>
      <c r="M63" s="17">
        <f>_xlfn.STDEV.S(C63:C65)</f>
        <v>93832.789436771374</v>
      </c>
      <c r="N63" s="17">
        <f>_xlfn.STDEV.S(D63:D65)</f>
        <v>0.5715767664977307</v>
      </c>
      <c r="O63" s="17">
        <f>_xlfn.STDEV.S(E63:E65)</f>
        <v>0.58312377188152087</v>
      </c>
      <c r="P63" s="17">
        <f>_xlfn.STDEV.S(F63:F65)</f>
        <v>1.0000166665277801</v>
      </c>
      <c r="Q63" s="17"/>
      <c r="R63" s="18">
        <f>M63/H63</f>
        <v>0.16887147062185617</v>
      </c>
      <c r="S63" s="18">
        <f>N63/I63</f>
        <v>3.3484286262315803E-2</v>
      </c>
      <c r="T63" s="18">
        <f>O63/J63</f>
        <v>9.0933117561314211E-3</v>
      </c>
      <c r="U63" s="18">
        <f>P63/K63</f>
        <v>2.1251328182923707E-2</v>
      </c>
    </row>
    <row r="64" spans="1:21" x14ac:dyDescent="0.25">
      <c r="A64" t="s">
        <v>103</v>
      </c>
      <c r="B64" s="3" t="s">
        <v>124</v>
      </c>
      <c r="C64" s="17">
        <v>450140.25116666668</v>
      </c>
      <c r="D64" s="17">
        <v>17.73</v>
      </c>
      <c r="E64" s="17">
        <v>63.79</v>
      </c>
      <c r="F64">
        <f t="shared" si="4"/>
        <v>46.06</v>
      </c>
      <c r="M64" s="17"/>
      <c r="N64" s="17"/>
      <c r="O64" s="17"/>
      <c r="P64" s="17"/>
      <c r="Q64" s="17"/>
    </row>
    <row r="65" spans="1:21" x14ac:dyDescent="0.25">
      <c r="A65" t="s">
        <v>103</v>
      </c>
      <c r="B65" s="3" t="s">
        <v>125</v>
      </c>
      <c r="C65" s="17">
        <v>629752.4945866667</v>
      </c>
      <c r="D65" s="17">
        <v>16.739999999999998</v>
      </c>
      <c r="E65" s="17">
        <v>64.8</v>
      </c>
      <c r="F65">
        <f t="shared" si="4"/>
        <v>48.06</v>
      </c>
      <c r="M65" s="17"/>
      <c r="N65" s="17"/>
      <c r="O65" s="17"/>
      <c r="P65" s="17"/>
      <c r="Q65" s="17"/>
    </row>
    <row r="66" spans="1:21" x14ac:dyDescent="0.25">
      <c r="M66" s="17"/>
      <c r="N66" s="17"/>
      <c r="O66" s="17"/>
      <c r="P66" s="17"/>
      <c r="Q66" s="17"/>
    </row>
    <row r="67" spans="1:21" x14ac:dyDescent="0.25">
      <c r="A67" t="s">
        <v>104</v>
      </c>
      <c r="B67" s="33" t="s">
        <v>53</v>
      </c>
      <c r="C67">
        <v>718766.42345499992</v>
      </c>
      <c r="D67">
        <v>51.74</v>
      </c>
      <c r="E67">
        <v>63.79</v>
      </c>
      <c r="F67">
        <f>E67-D67</f>
        <v>12.049999999999997</v>
      </c>
      <c r="H67" s="17">
        <f>AVERAGE(C67:C69)</f>
        <v>688688.23256500007</v>
      </c>
      <c r="I67" s="17">
        <f>AVERAGE(D67:D69)</f>
        <v>52.743333333333339</v>
      </c>
      <c r="J67" s="17">
        <f>AVERAGE(E67:E69)</f>
        <v>64.126666666666665</v>
      </c>
      <c r="K67" s="17">
        <f>AVERAGE(F67:F69)</f>
        <v>11.383333333333331</v>
      </c>
      <c r="M67" s="17">
        <f>_xlfn.STDEV.S(C67:C69)</f>
        <v>26503.319609525672</v>
      </c>
      <c r="N67" s="17">
        <f>_xlfn.STDEV.S(D67:D69)</f>
        <v>1.7378243102607724</v>
      </c>
      <c r="O67" s="17">
        <f>_xlfn.STDEV.S(E67:E69)</f>
        <v>0.58312377188152087</v>
      </c>
      <c r="P67" s="17">
        <f>_xlfn.STDEV.S(F67:F69)</f>
        <v>2.0912755278378166</v>
      </c>
      <c r="Q67" s="17"/>
      <c r="R67" s="18">
        <f>M67/H67</f>
        <v>3.8483770095526094E-2</v>
      </c>
      <c r="S67" s="18">
        <f>N67/I67</f>
        <v>3.2948700820213089E-2</v>
      </c>
      <c r="T67" s="18">
        <f>O67/J67</f>
        <v>9.0933117561314211E-3</v>
      </c>
      <c r="U67" s="18">
        <f>P67/K67</f>
        <v>0.18371380918048172</v>
      </c>
    </row>
    <row r="68" spans="1:21" x14ac:dyDescent="0.25">
      <c r="A68" t="s">
        <v>104</v>
      </c>
      <c r="B68" s="33" t="s">
        <v>54</v>
      </c>
      <c r="C68">
        <v>678538.18354166672</v>
      </c>
      <c r="D68">
        <v>51.74</v>
      </c>
      <c r="E68">
        <v>64.8</v>
      </c>
      <c r="F68">
        <f t="shared" ref="F68:F91" si="5">E68-D68</f>
        <v>13.059999999999995</v>
      </c>
      <c r="M68" s="17"/>
      <c r="N68" s="17"/>
      <c r="O68" s="17"/>
      <c r="P68" s="17"/>
      <c r="Q68" s="17"/>
    </row>
    <row r="69" spans="1:21" x14ac:dyDescent="0.25">
      <c r="A69" t="s">
        <v>104</v>
      </c>
      <c r="B69" s="33" t="s">
        <v>55</v>
      </c>
      <c r="C69">
        <v>668760.09069833334</v>
      </c>
      <c r="D69">
        <v>54.75</v>
      </c>
      <c r="E69">
        <v>63.79</v>
      </c>
      <c r="F69">
        <f t="shared" si="5"/>
        <v>9.0399999999999991</v>
      </c>
      <c r="M69" s="17"/>
      <c r="N69" s="17"/>
      <c r="O69" s="17"/>
      <c r="P69" s="17"/>
      <c r="Q69" s="17"/>
    </row>
    <row r="70" spans="1:21" x14ac:dyDescent="0.25">
      <c r="A70" t="s">
        <v>105</v>
      </c>
      <c r="B70" s="33" t="s">
        <v>56</v>
      </c>
      <c r="C70">
        <v>632110.49559333338</v>
      </c>
      <c r="D70">
        <v>56.76</v>
      </c>
      <c r="E70">
        <v>65.81</v>
      </c>
      <c r="F70">
        <f t="shared" si="5"/>
        <v>9.0500000000000043</v>
      </c>
      <c r="H70" s="17">
        <f>AVERAGE(C70:C72)</f>
        <v>713235.92565666663</v>
      </c>
      <c r="I70" s="17">
        <f>AVERAGE(D70:D72)</f>
        <v>53.416666666666664</v>
      </c>
      <c r="J70" s="17">
        <f>AVERAGE(E70:E72)</f>
        <v>63.79666666666666</v>
      </c>
      <c r="K70" s="17">
        <f>AVERAGE(F70:F72)</f>
        <v>10.380000000000003</v>
      </c>
      <c r="M70" s="17">
        <f>_xlfn.STDEV.S(C70:C72)</f>
        <v>83483.338776892022</v>
      </c>
      <c r="N70" s="17">
        <f>_xlfn.STDEV.S(D70:D72)</f>
        <v>4.9501144767907483</v>
      </c>
      <c r="O70" s="17">
        <f>_xlfn.STDEV.S(E70:E72)</f>
        <v>1.7435978129526717</v>
      </c>
      <c r="P70" s="17">
        <f>_xlfn.STDEV.S(F70:F72)</f>
        <v>4.1769486470388886</v>
      </c>
      <c r="Q70" s="17"/>
      <c r="R70" s="18">
        <f>M70/H70</f>
        <v>0.1170487012415002</v>
      </c>
      <c r="S70" s="18">
        <f>N70/I70</f>
        <v>9.26698497995148E-2</v>
      </c>
      <c r="T70" s="18">
        <f>O70/J70</f>
        <v>2.7330547253555649E-2</v>
      </c>
      <c r="U70" s="18">
        <f>P70/K70</f>
        <v>0.4024035305432454</v>
      </c>
    </row>
    <row r="71" spans="1:21" x14ac:dyDescent="0.25">
      <c r="A71" t="s">
        <v>105</v>
      </c>
      <c r="B71" s="33" t="s">
        <v>57</v>
      </c>
      <c r="C71">
        <v>798892.61258166668</v>
      </c>
      <c r="D71">
        <v>47.73</v>
      </c>
      <c r="E71">
        <v>62.79</v>
      </c>
      <c r="F71">
        <f t="shared" si="5"/>
        <v>15.060000000000002</v>
      </c>
      <c r="M71" s="17"/>
      <c r="N71" s="17"/>
      <c r="O71" s="17"/>
      <c r="P71" s="17"/>
      <c r="Q71" s="17"/>
    </row>
    <row r="72" spans="1:21" x14ac:dyDescent="0.25">
      <c r="A72" t="s">
        <v>105</v>
      </c>
      <c r="B72" s="33" t="s">
        <v>58</v>
      </c>
      <c r="C72">
        <v>708704.66879499995</v>
      </c>
      <c r="D72">
        <v>55.76</v>
      </c>
      <c r="E72">
        <v>62.79</v>
      </c>
      <c r="F72">
        <f t="shared" si="5"/>
        <v>7.0300000000000011</v>
      </c>
      <c r="M72" s="17"/>
      <c r="N72" s="17"/>
      <c r="O72" s="17"/>
      <c r="P72" s="17"/>
      <c r="Q72" s="17"/>
    </row>
    <row r="73" spans="1:21" x14ac:dyDescent="0.25">
      <c r="A73" t="s">
        <v>106</v>
      </c>
      <c r="B73" s="33" t="s">
        <v>59</v>
      </c>
      <c r="C73">
        <v>692796.96448166668</v>
      </c>
      <c r="D73">
        <v>51.74</v>
      </c>
      <c r="E73">
        <v>63.79</v>
      </c>
      <c r="F73">
        <f t="shared" si="5"/>
        <v>12.049999999999997</v>
      </c>
      <c r="H73" s="17">
        <f>AVERAGE(C73:C75)</f>
        <v>702556.0515594444</v>
      </c>
      <c r="I73" s="17">
        <f>AVERAGE(D73:D75)</f>
        <v>51.07</v>
      </c>
      <c r="J73" s="17">
        <f>AVERAGE(E73:E75)</f>
        <v>64.463333333333324</v>
      </c>
      <c r="K73" s="17">
        <f>AVERAGE(F73:F75)</f>
        <v>13.393333333333333</v>
      </c>
      <c r="M73" s="17">
        <f>_xlfn.STDEV.S(C73:C75)</f>
        <v>41926.34144955386</v>
      </c>
      <c r="N73" s="17">
        <f>_xlfn.STDEV.S(D73:D75)</f>
        <v>1.1604740410711507</v>
      </c>
      <c r="O73" s="17">
        <f>_xlfn.STDEV.S(E73:E75)</f>
        <v>1.1662475437630457</v>
      </c>
      <c r="P73" s="17">
        <f>_xlfn.STDEV.S(F73:F75)</f>
        <v>1.1633715370995368</v>
      </c>
      <c r="Q73" s="17"/>
      <c r="R73" s="18">
        <f>M73/H73</f>
        <v>5.9676863300075642E-2</v>
      </c>
      <c r="S73" s="18">
        <f>N73/I73</f>
        <v>2.2723204250463102E-2</v>
      </c>
      <c r="T73" s="18">
        <f>O73/J73</f>
        <v>1.8091641921966689E-2</v>
      </c>
      <c r="U73" s="18">
        <f>P73/K73</f>
        <v>8.6861986343917633E-2</v>
      </c>
    </row>
    <row r="74" spans="1:21" x14ac:dyDescent="0.25">
      <c r="A74" t="s">
        <v>106</v>
      </c>
      <c r="B74" s="33" t="s">
        <v>60</v>
      </c>
      <c r="C74">
        <v>666369.93703833327</v>
      </c>
      <c r="D74">
        <v>51.74</v>
      </c>
      <c r="E74">
        <v>65.81</v>
      </c>
      <c r="F74">
        <f t="shared" si="5"/>
        <v>14.07</v>
      </c>
      <c r="M74" s="17"/>
      <c r="N74" s="17"/>
      <c r="O74" s="17"/>
      <c r="P74" s="17"/>
      <c r="Q74" s="17"/>
    </row>
    <row r="75" spans="1:21" x14ac:dyDescent="0.25">
      <c r="A75" t="s">
        <v>106</v>
      </c>
      <c r="B75" s="33" t="s">
        <v>61</v>
      </c>
      <c r="C75">
        <v>748501.25315833325</v>
      </c>
      <c r="D75">
        <v>49.73</v>
      </c>
      <c r="E75">
        <v>63.79</v>
      </c>
      <c r="F75">
        <f t="shared" si="5"/>
        <v>14.060000000000002</v>
      </c>
      <c r="M75" s="17"/>
      <c r="N75" s="17"/>
      <c r="O75" s="17"/>
      <c r="P75" s="17"/>
      <c r="Q75" s="17"/>
    </row>
    <row r="76" spans="1:21" x14ac:dyDescent="0.25">
      <c r="A76" t="s">
        <v>107</v>
      </c>
      <c r="B76" s="33" t="s">
        <v>62</v>
      </c>
      <c r="C76">
        <v>729689.76160666661</v>
      </c>
      <c r="D76">
        <v>55.76</v>
      </c>
      <c r="E76">
        <v>63.79</v>
      </c>
      <c r="F76">
        <f t="shared" si="5"/>
        <v>8.0300000000000011</v>
      </c>
      <c r="H76" s="17">
        <f>AVERAGE(C76,C78,C79)</f>
        <v>675141.79057333327</v>
      </c>
      <c r="I76" s="17">
        <f>AVERAGE(D78,D76,D79)</f>
        <v>55.089999999999996</v>
      </c>
      <c r="J76" s="17">
        <f>AVERAGE(E78:E79,E76)</f>
        <v>63.79</v>
      </c>
      <c r="K76" s="17">
        <f>AVERAGE(F78:F79,F76)</f>
        <v>8.7000000000000011</v>
      </c>
      <c r="M76" s="17">
        <f>_xlfn.STDEV.S(C78:C79,C76)</f>
        <v>83437.631264684169</v>
      </c>
      <c r="N76" s="17">
        <f>_xlfn.STDEV.S(D78:D79,D76)</f>
        <v>1.1604740410711467</v>
      </c>
      <c r="O76" s="17">
        <f>_xlfn.STDEV.S(E78:E79,E76)</f>
        <v>0</v>
      </c>
      <c r="P76" s="17">
        <f>_xlfn.STDEV.S(F78:F79,F76)</f>
        <v>1.1604740410711472</v>
      </c>
      <c r="Q76" s="17"/>
      <c r="R76" s="18">
        <f>M76/H76</f>
        <v>0.1235853452262651</v>
      </c>
      <c r="S76" s="18">
        <f>N76/I76</f>
        <v>2.1065057924689542E-2</v>
      </c>
      <c r="T76" s="18">
        <f>O76/J76</f>
        <v>0</v>
      </c>
      <c r="U76" s="18">
        <f>P76/K76</f>
        <v>0.13338782081277553</v>
      </c>
    </row>
    <row r="77" spans="1:21" x14ac:dyDescent="0.25">
      <c r="A77" t="s">
        <v>107</v>
      </c>
      <c r="B77" s="33" t="s">
        <v>63</v>
      </c>
      <c r="C77">
        <v>413141.86521999998</v>
      </c>
      <c r="D77">
        <v>58.77</v>
      </c>
      <c r="E77">
        <v>65.81</v>
      </c>
      <c r="F77">
        <f t="shared" si="5"/>
        <v>7.0399999999999991</v>
      </c>
      <c r="M77" s="17"/>
      <c r="N77" s="17"/>
      <c r="O77" s="17"/>
      <c r="P77" s="17"/>
      <c r="Q77" s="17"/>
    </row>
    <row r="78" spans="1:21" x14ac:dyDescent="0.25">
      <c r="A78" t="s">
        <v>107</v>
      </c>
      <c r="B78" s="33" t="s">
        <v>64</v>
      </c>
      <c r="C78">
        <v>579091.15601666656</v>
      </c>
      <c r="D78">
        <v>55.76</v>
      </c>
      <c r="E78">
        <v>63.79</v>
      </c>
      <c r="F78">
        <f t="shared" si="5"/>
        <v>8.0300000000000011</v>
      </c>
      <c r="M78" s="17"/>
      <c r="N78" s="17"/>
      <c r="O78" s="17"/>
      <c r="P78" s="17"/>
      <c r="Q78" s="17"/>
    </row>
    <row r="79" spans="1:21" x14ac:dyDescent="0.25">
      <c r="A79" t="s">
        <v>107</v>
      </c>
      <c r="B79" s="33" t="s">
        <v>65</v>
      </c>
      <c r="C79">
        <v>716644.45409666665</v>
      </c>
      <c r="D79">
        <v>53.75</v>
      </c>
      <c r="E79">
        <v>63.79</v>
      </c>
      <c r="F79">
        <f t="shared" si="5"/>
        <v>10.039999999999999</v>
      </c>
      <c r="M79" s="17"/>
      <c r="N79" s="17"/>
      <c r="O79" s="17"/>
      <c r="P79" s="17"/>
      <c r="Q79" s="17"/>
    </row>
    <row r="80" spans="1:21" x14ac:dyDescent="0.25">
      <c r="A80" t="s">
        <v>108</v>
      </c>
      <c r="B80" s="33" t="s">
        <v>66</v>
      </c>
      <c r="C80">
        <v>595634.07929000002</v>
      </c>
      <c r="D80">
        <v>57.77</v>
      </c>
      <c r="E80">
        <v>63.79</v>
      </c>
      <c r="F80">
        <f t="shared" si="5"/>
        <v>6.019999999999996</v>
      </c>
      <c r="H80" s="17">
        <f>AVERAGE(C80:C82)</f>
        <v>706257.0445905556</v>
      </c>
      <c r="I80" s="17">
        <f>AVERAGE(D80:D82)</f>
        <v>57.1</v>
      </c>
      <c r="J80" s="17">
        <f>AVERAGE(E80:E82)</f>
        <v>63.123333333333335</v>
      </c>
      <c r="K80" s="17">
        <f>AVERAGE(F80:F82)</f>
        <v>6.0233333333333308</v>
      </c>
      <c r="M80" s="17">
        <f>_xlfn.STDEV.S(C80:C82)</f>
        <v>104791.9117675609</v>
      </c>
      <c r="N80" s="17">
        <f>_xlfn.STDEV.S(D80:D82)</f>
        <v>1.1604740410711507</v>
      </c>
      <c r="O80" s="17">
        <f>_xlfn.STDEV.S(E80:E82)</f>
        <v>0.57735026918962584</v>
      </c>
      <c r="P80" s="17">
        <f>_xlfn.STDEV.S(F80:F82)</f>
        <v>1.0050041459284298</v>
      </c>
      <c r="Q80" s="17"/>
      <c r="R80" s="18">
        <f>M80/H80</f>
        <v>0.14837644816458123</v>
      </c>
      <c r="S80" s="18">
        <f>N80/I80</f>
        <v>2.0323538372524531E-2</v>
      </c>
      <c r="T80" s="18">
        <f>O80/J80</f>
        <v>9.146384366947655E-3</v>
      </c>
      <c r="U80" s="18">
        <f>P80/K80</f>
        <v>0.16685182278833927</v>
      </c>
    </row>
    <row r="81" spans="1:21" x14ac:dyDescent="0.25">
      <c r="A81" t="s">
        <v>108</v>
      </c>
      <c r="B81" s="33" t="s">
        <v>67</v>
      </c>
      <c r="C81">
        <v>719103.66608500015</v>
      </c>
      <c r="D81">
        <v>55.76</v>
      </c>
      <c r="E81">
        <v>62.79</v>
      </c>
      <c r="F81">
        <f t="shared" si="5"/>
        <v>7.0300000000000011</v>
      </c>
      <c r="M81" s="17"/>
      <c r="N81" s="17"/>
      <c r="O81" s="17"/>
      <c r="P81" s="17"/>
      <c r="Q81" s="17"/>
    </row>
    <row r="82" spans="1:21" x14ac:dyDescent="0.25">
      <c r="A82" t="s">
        <v>108</v>
      </c>
      <c r="B82" s="33" t="s">
        <v>68</v>
      </c>
      <c r="C82">
        <v>804033.38839666673</v>
      </c>
      <c r="D82">
        <v>57.77</v>
      </c>
      <c r="E82">
        <v>62.79</v>
      </c>
      <c r="F82">
        <f t="shared" si="5"/>
        <v>5.019999999999996</v>
      </c>
      <c r="M82" s="17"/>
      <c r="N82" s="17"/>
      <c r="O82" s="17"/>
      <c r="P82" s="17"/>
      <c r="Q82" s="17"/>
    </row>
    <row r="83" spans="1:21" x14ac:dyDescent="0.25">
      <c r="A83" t="s">
        <v>109</v>
      </c>
      <c r="B83" s="33" t="s">
        <v>69</v>
      </c>
      <c r="C83">
        <v>673157.63994166662</v>
      </c>
      <c r="D83">
        <v>54.75</v>
      </c>
      <c r="E83">
        <v>64.8</v>
      </c>
      <c r="F83">
        <f t="shared" si="5"/>
        <v>10.049999999999997</v>
      </c>
      <c r="H83" s="17">
        <f>AVERAGE(C83:C85)</f>
        <v>649814.35582722223</v>
      </c>
      <c r="I83" s="17">
        <f>AVERAGE(D83:D85)</f>
        <v>52.406666666666666</v>
      </c>
      <c r="J83" s="17">
        <f>AVERAGE(E83:E85)</f>
        <v>64.463333333333324</v>
      </c>
      <c r="K83" s="17">
        <f>AVERAGE(F83:F85)</f>
        <v>12.056666666666665</v>
      </c>
      <c r="M83" s="17">
        <f>_xlfn.STDEV.S(C83:C85)</f>
        <v>58436.637846894097</v>
      </c>
      <c r="N83" s="17">
        <f>_xlfn.STDEV.S(D83:D85)</f>
        <v>2.5265457314945525</v>
      </c>
      <c r="O83" s="17">
        <f>_xlfn.STDEV.S(E83:E85)</f>
        <v>0.58312377188152087</v>
      </c>
      <c r="P83" s="17">
        <f>_xlfn.STDEV.S(F83:F85)</f>
        <v>2.005002078136914</v>
      </c>
      <c r="Q83" s="17"/>
      <c r="R83" s="18">
        <f>M83/H83</f>
        <v>8.9928203836776563E-2</v>
      </c>
      <c r="S83" s="18">
        <f>N83/I83</f>
        <v>4.821038795626293E-2</v>
      </c>
      <c r="T83" s="18">
        <f>O83/J83</f>
        <v>9.0458209609833133E-3</v>
      </c>
      <c r="U83" s="18">
        <f>P83/K83</f>
        <v>0.16629820941141119</v>
      </c>
    </row>
    <row r="84" spans="1:21" x14ac:dyDescent="0.25">
      <c r="A84" t="s">
        <v>109</v>
      </c>
      <c r="B84" s="33" t="s">
        <v>70</v>
      </c>
      <c r="C84">
        <v>583314.26350999996</v>
      </c>
      <c r="D84">
        <v>49.73</v>
      </c>
      <c r="E84">
        <v>63.79</v>
      </c>
      <c r="F84">
        <f t="shared" si="5"/>
        <v>14.060000000000002</v>
      </c>
      <c r="M84" s="17"/>
      <c r="N84" s="17"/>
      <c r="O84" s="17"/>
      <c r="P84" s="17"/>
      <c r="Q84" s="17"/>
    </row>
    <row r="85" spans="1:21" x14ac:dyDescent="0.25">
      <c r="A85" t="s">
        <v>109</v>
      </c>
      <c r="B85" s="33" t="s">
        <v>71</v>
      </c>
      <c r="C85">
        <v>692971.1640300001</v>
      </c>
      <c r="D85">
        <v>52.74</v>
      </c>
      <c r="E85">
        <v>64.8</v>
      </c>
      <c r="F85">
        <f t="shared" si="5"/>
        <v>12.059999999999995</v>
      </c>
      <c r="M85" s="17"/>
      <c r="N85" s="17"/>
      <c r="O85" s="17"/>
      <c r="P85" s="17"/>
      <c r="Q85" s="17"/>
    </row>
    <row r="86" spans="1:21" x14ac:dyDescent="0.25">
      <c r="A86" t="s">
        <v>110</v>
      </c>
      <c r="B86" s="33" t="s">
        <v>72</v>
      </c>
      <c r="C86">
        <v>685644.26285000006</v>
      </c>
      <c r="D86">
        <v>56.76</v>
      </c>
      <c r="E86">
        <v>62.79</v>
      </c>
      <c r="F86">
        <f t="shared" si="5"/>
        <v>6.0300000000000011</v>
      </c>
      <c r="H86" s="17">
        <f>AVERAGE(C86:C88)</f>
        <v>710218.12878722232</v>
      </c>
      <c r="I86" s="17">
        <f>AVERAGE(D86:D88)</f>
        <v>56.763333333333328</v>
      </c>
      <c r="J86" s="17">
        <f>AVERAGE(E86:E88)</f>
        <v>63.79666666666666</v>
      </c>
      <c r="K86" s="17">
        <f>AVERAGE(F86:F88)</f>
        <v>7.0333333333333341</v>
      </c>
      <c r="M86" s="17">
        <f>_xlfn.STDEV.S(C86:C88)</f>
        <v>76408.613040227021</v>
      </c>
      <c r="N86" s="17">
        <f>_xlfn.STDEV.S(D86:D88)</f>
        <v>1.0050041459284329</v>
      </c>
      <c r="O86" s="17">
        <f>_xlfn.STDEV.S(E86:E88)</f>
        <v>1.7435978129526717</v>
      </c>
      <c r="P86" s="17">
        <f>_xlfn.STDEV.S(F86:F88)</f>
        <v>2.6608707847870718</v>
      </c>
      <c r="Q86" s="17"/>
      <c r="R86" s="18">
        <f>M86/H86</f>
        <v>0.1075847122780481</v>
      </c>
      <c r="S86" s="18">
        <f>N86/I86</f>
        <v>1.7705164353663157E-2</v>
      </c>
      <c r="T86" s="18">
        <f>O86/J86</f>
        <v>2.7330547253555649E-2</v>
      </c>
      <c r="U86" s="18">
        <f>P86/K86</f>
        <v>0.37832286039626611</v>
      </c>
    </row>
    <row r="87" spans="1:21" x14ac:dyDescent="0.25">
      <c r="A87" t="s">
        <v>110</v>
      </c>
      <c r="B87" s="33" t="s">
        <v>73</v>
      </c>
      <c r="C87">
        <v>795890.14185666665</v>
      </c>
      <c r="D87">
        <v>55.76</v>
      </c>
      <c r="E87">
        <v>65.81</v>
      </c>
      <c r="F87">
        <f t="shared" si="5"/>
        <v>10.050000000000004</v>
      </c>
      <c r="M87" s="17"/>
      <c r="N87" s="17"/>
      <c r="O87" s="17"/>
      <c r="P87" s="17"/>
      <c r="Q87" s="17"/>
    </row>
    <row r="88" spans="1:21" x14ac:dyDescent="0.25">
      <c r="A88" t="s">
        <v>110</v>
      </c>
      <c r="B88" s="33" t="s">
        <v>74</v>
      </c>
      <c r="C88">
        <v>649119.98165500001</v>
      </c>
      <c r="D88">
        <v>57.77</v>
      </c>
      <c r="E88">
        <v>62.79</v>
      </c>
      <c r="F88">
        <f t="shared" si="5"/>
        <v>5.019999999999996</v>
      </c>
      <c r="M88" s="17"/>
      <c r="N88" s="17"/>
      <c r="O88" s="17"/>
      <c r="P88" s="17"/>
      <c r="Q88" s="17"/>
    </row>
    <row r="89" spans="1:21" x14ac:dyDescent="0.25">
      <c r="A89" t="s">
        <v>111</v>
      </c>
      <c r="B89" s="33" t="s">
        <v>75</v>
      </c>
      <c r="C89">
        <v>696732.60363833338</v>
      </c>
      <c r="D89">
        <v>58.77</v>
      </c>
      <c r="E89">
        <v>65.81</v>
      </c>
      <c r="F89">
        <f t="shared" si="5"/>
        <v>7.0399999999999991</v>
      </c>
      <c r="H89" s="17">
        <f>AVERAGE(C89:C91)</f>
        <v>675495.19386333332</v>
      </c>
      <c r="I89" s="17">
        <f>AVERAGE(D89:D91)</f>
        <v>56.76</v>
      </c>
      <c r="J89" s="17">
        <f>AVERAGE(E89:E91)</f>
        <v>63.79666666666666</v>
      </c>
      <c r="K89" s="17">
        <f>AVERAGE(F89:F91)</f>
        <v>7.0366666666666662</v>
      </c>
      <c r="M89" s="17">
        <f>_xlfn.STDEV.S(C89:C91)</f>
        <v>67870.855737409569</v>
      </c>
      <c r="N89" s="17">
        <f>_xlfn.STDEV.S(D89:D91)</f>
        <v>2.0100000000000016</v>
      </c>
      <c r="O89" s="17">
        <f>_xlfn.STDEV.S(E89:E91)</f>
        <v>1.7435978129526717</v>
      </c>
      <c r="P89" s="17">
        <f>_xlfn.STDEV.S(F89:F91)</f>
        <v>1.0050041459284333</v>
      </c>
      <c r="Q89" s="17"/>
      <c r="R89" s="18">
        <f>M89/H89</f>
        <v>0.100475704866586</v>
      </c>
      <c r="S89" s="18">
        <f>N89/I89</f>
        <v>3.5412262156448229E-2</v>
      </c>
      <c r="T89" s="18">
        <f>O89/J89</f>
        <v>2.7330547253555649E-2</v>
      </c>
      <c r="U89" s="18">
        <f>P89/K89</f>
        <v>0.14282389567907627</v>
      </c>
    </row>
    <row r="90" spans="1:21" x14ac:dyDescent="0.25">
      <c r="A90" t="s">
        <v>111</v>
      </c>
      <c r="B90" s="33" t="s">
        <v>76</v>
      </c>
      <c r="C90">
        <v>730207.81666833337</v>
      </c>
      <c r="D90">
        <v>54.75</v>
      </c>
      <c r="E90">
        <v>62.79</v>
      </c>
      <c r="F90">
        <f t="shared" si="5"/>
        <v>8.0399999999999991</v>
      </c>
      <c r="M90" s="17"/>
      <c r="N90" s="17"/>
      <c r="O90" s="17"/>
      <c r="P90" s="17"/>
      <c r="Q90" s="17"/>
    </row>
    <row r="91" spans="1:21" x14ac:dyDescent="0.25">
      <c r="A91" t="s">
        <v>111</v>
      </c>
      <c r="B91" s="33" t="s">
        <v>77</v>
      </c>
      <c r="C91">
        <v>599545.16128333344</v>
      </c>
      <c r="D91">
        <v>56.76</v>
      </c>
      <c r="E91">
        <v>62.79</v>
      </c>
      <c r="F91">
        <f t="shared" si="5"/>
        <v>6.0300000000000011</v>
      </c>
      <c r="M91" s="17"/>
      <c r="N91" s="17"/>
      <c r="O91" s="17"/>
      <c r="P91" s="17"/>
      <c r="Q91" s="17"/>
    </row>
  </sheetData>
  <autoFilter ref="H1:U89" xr:uid="{F76F9DB8-C85F-40D3-BB1F-55ECE4F3FFB6}"/>
  <conditionalFormatting sqref="R1:U1048576 V2">
    <cfRule type="cellIs" dxfId="12" priority="1" operator="greaterThan">
      <formula>0.11</formula>
    </cfRule>
  </conditionalFormatting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B5DAE-589B-4E5D-97D8-B92183A3D2FE}">
  <dimension ref="A1:S796"/>
  <sheetViews>
    <sheetView topLeftCell="A90" zoomScale="112" zoomScaleNormal="112" workbookViewId="0">
      <selection activeCell="A95" sqref="A95:XFD1048576"/>
    </sheetView>
  </sheetViews>
  <sheetFormatPr baseColWidth="10" defaultRowHeight="15" x14ac:dyDescent="0.25"/>
  <cols>
    <col min="1" max="16384" width="11.42578125" style="35"/>
  </cols>
  <sheetData>
    <row r="1" spans="1:19" s="2" customFormat="1" x14ac:dyDescent="0.25">
      <c r="A1" s="2" t="s">
        <v>7</v>
      </c>
      <c r="B1" s="5">
        <f t="shared" ref="B1:J1" si="0">B93</f>
        <v>395733.70248833328</v>
      </c>
      <c r="C1" s="6">
        <f t="shared" si="0"/>
        <v>432301.29654000001</v>
      </c>
      <c r="D1" s="7">
        <f t="shared" si="0"/>
        <v>421494.01379333326</v>
      </c>
      <c r="E1" s="5">
        <f t="shared" si="0"/>
        <v>134015</v>
      </c>
      <c r="F1" s="6">
        <f t="shared" si="0"/>
        <v>119806.66666666667</v>
      </c>
      <c r="G1" s="7">
        <f t="shared" si="0"/>
        <v>109785.66666666667</v>
      </c>
      <c r="H1" s="5">
        <f t="shared" si="0"/>
        <v>214303.41662333332</v>
      </c>
      <c r="I1" s="6">
        <f t="shared" si="0"/>
        <v>199615.76755166668</v>
      </c>
      <c r="J1" s="7">
        <f t="shared" si="0"/>
        <v>152966.24431833334</v>
      </c>
      <c r="K1" s="5">
        <f t="shared" ref="K1:S1" si="1">K93</f>
        <v>493942.7349933334</v>
      </c>
      <c r="L1" s="6">
        <f t="shared" si="1"/>
        <v>455209.98895666673</v>
      </c>
      <c r="M1" s="7">
        <f t="shared" si="1"/>
        <v>445866.18339999998</v>
      </c>
      <c r="N1" s="5">
        <f t="shared" si="1"/>
        <v>625906.57292999991</v>
      </c>
      <c r="O1" s="6">
        <f t="shared" si="1"/>
        <v>493654.60185666668</v>
      </c>
      <c r="P1" s="7">
        <f t="shared" si="1"/>
        <v>595607.65451833326</v>
      </c>
      <c r="Q1" s="5">
        <f t="shared" si="1"/>
        <v>419242.28509999998</v>
      </c>
      <c r="R1" s="6">
        <f t="shared" si="1"/>
        <v>404782.40723166667</v>
      </c>
      <c r="S1" s="7">
        <f t="shared" si="1"/>
        <v>412006.48643166665</v>
      </c>
    </row>
    <row r="2" spans="1:19" s="2" customFormat="1" x14ac:dyDescent="0.25">
      <c r="A2" s="2" t="s">
        <v>8</v>
      </c>
      <c r="B2" s="8">
        <v>47.73</v>
      </c>
      <c r="C2" s="2">
        <v>48.73</v>
      </c>
      <c r="D2" s="9">
        <v>47.73</v>
      </c>
      <c r="E2" s="8">
        <v>43.71</v>
      </c>
      <c r="F2" s="2">
        <v>44.72</v>
      </c>
      <c r="G2" s="9">
        <v>44.72</v>
      </c>
      <c r="H2" s="8">
        <v>42.71</v>
      </c>
      <c r="I2" s="2">
        <v>41.71</v>
      </c>
      <c r="J2" s="9">
        <v>44.72</v>
      </c>
      <c r="K2" s="8">
        <v>47.73</v>
      </c>
      <c r="L2" s="2">
        <v>46.72</v>
      </c>
      <c r="M2" s="9">
        <v>45.72</v>
      </c>
      <c r="N2" s="8">
        <v>45.72</v>
      </c>
      <c r="O2" s="2">
        <v>47.73</v>
      </c>
      <c r="P2" s="9">
        <v>47.73</v>
      </c>
      <c r="Q2" s="8">
        <v>46.72</v>
      </c>
      <c r="R2" s="2">
        <v>48.73</v>
      </c>
      <c r="S2" s="9">
        <v>45.72</v>
      </c>
    </row>
    <row r="3" spans="1:19" s="2" customFormat="1" x14ac:dyDescent="0.25">
      <c r="A3" s="2" t="s">
        <v>9</v>
      </c>
      <c r="B3" s="8">
        <v>23.7</v>
      </c>
      <c r="C3" s="2">
        <v>22.71</v>
      </c>
      <c r="D3" s="9">
        <v>22.71</v>
      </c>
      <c r="E3" s="8">
        <v>10.78</v>
      </c>
      <c r="F3" s="2">
        <v>11.77</v>
      </c>
      <c r="G3" s="9">
        <v>10.78</v>
      </c>
      <c r="H3" s="8">
        <v>10.78</v>
      </c>
      <c r="I3" s="2">
        <v>9.7899999999999991</v>
      </c>
      <c r="J3" s="9">
        <v>9.7899999999999991</v>
      </c>
      <c r="K3" s="8">
        <v>19.72</v>
      </c>
      <c r="L3" s="2">
        <v>18.73</v>
      </c>
      <c r="M3" s="9">
        <v>18.73</v>
      </c>
      <c r="N3" s="8">
        <v>19.72</v>
      </c>
      <c r="O3" s="2">
        <v>19.72</v>
      </c>
      <c r="P3" s="9">
        <v>19.72</v>
      </c>
      <c r="Q3" s="8">
        <v>12.76</v>
      </c>
      <c r="R3" s="2">
        <v>13.75</v>
      </c>
      <c r="S3" s="9">
        <v>10.78</v>
      </c>
    </row>
    <row r="4" spans="1:19" customFormat="1" x14ac:dyDescent="0.25">
      <c r="B4" s="13"/>
      <c r="D4" s="14"/>
      <c r="E4" s="13"/>
      <c r="G4" s="14"/>
      <c r="H4" s="13"/>
      <c r="J4" s="14"/>
      <c r="K4" s="13"/>
      <c r="M4" s="14"/>
      <c r="N4" s="13"/>
      <c r="P4" s="14"/>
      <c r="Q4" s="13"/>
      <c r="S4" s="14"/>
    </row>
    <row r="5" spans="1:19" s="4" customFormat="1" x14ac:dyDescent="0.25">
      <c r="A5" s="4" t="s">
        <v>5</v>
      </c>
      <c r="B5" s="19" t="s">
        <v>0</v>
      </c>
      <c r="C5" s="4" t="s">
        <v>1</v>
      </c>
      <c r="D5" s="20" t="s">
        <v>2</v>
      </c>
      <c r="E5" s="19" t="s">
        <v>10</v>
      </c>
      <c r="F5" s="4" t="s">
        <v>11</v>
      </c>
      <c r="G5" s="20" t="s">
        <v>12</v>
      </c>
      <c r="H5" s="19" t="s">
        <v>13</v>
      </c>
      <c r="I5" s="4" t="s">
        <v>14</v>
      </c>
      <c r="J5" s="20" t="s">
        <v>15</v>
      </c>
      <c r="K5" s="19" t="s">
        <v>16</v>
      </c>
      <c r="L5" s="4" t="s">
        <v>17</v>
      </c>
      <c r="M5" s="20" t="s">
        <v>18</v>
      </c>
      <c r="N5" s="19" t="s">
        <v>131</v>
      </c>
      <c r="O5" s="4" t="s">
        <v>132</v>
      </c>
      <c r="P5" s="20" t="s">
        <v>133</v>
      </c>
      <c r="Q5" s="19" t="s">
        <v>129</v>
      </c>
      <c r="R5" s="4" t="s">
        <v>128</v>
      </c>
      <c r="S5" s="20" t="s">
        <v>130</v>
      </c>
    </row>
    <row r="6" spans="1:19" customFormat="1" x14ac:dyDescent="0.25">
      <c r="A6">
        <v>90.01</v>
      </c>
      <c r="B6" s="13">
        <v>0.83406999999999998</v>
      </c>
      <c r="C6">
        <v>1.01071</v>
      </c>
      <c r="D6" s="14">
        <v>1.9027799999999999</v>
      </c>
      <c r="E6" s="13">
        <v>1.0875999999999999</v>
      </c>
      <c r="F6">
        <v>2.9821</v>
      </c>
      <c r="G6" s="14">
        <v>4.1798999999999999</v>
      </c>
      <c r="H6" s="13">
        <v>0.65593000000000001</v>
      </c>
      <c r="I6">
        <v>0.61946000000000001</v>
      </c>
      <c r="J6" s="14">
        <v>0.32078000000000001</v>
      </c>
      <c r="K6" s="13">
        <v>0.15665000000000001</v>
      </c>
      <c r="L6">
        <v>0.45845000000000002</v>
      </c>
      <c r="M6" s="14">
        <v>0.21648000000000001</v>
      </c>
      <c r="N6" s="13">
        <v>0.87946000000000002</v>
      </c>
      <c r="O6">
        <v>0.30084</v>
      </c>
      <c r="P6" s="14">
        <v>0.38754</v>
      </c>
      <c r="Q6" s="13">
        <v>0.47838000000000003</v>
      </c>
      <c r="R6">
        <v>0.46489999999999998</v>
      </c>
      <c r="S6" s="14">
        <v>0.52810999999999997</v>
      </c>
    </row>
    <row r="7" spans="1:19" customFormat="1" x14ac:dyDescent="0.25">
      <c r="A7">
        <v>89.21</v>
      </c>
      <c r="B7" s="13">
        <v>1.4068799999999999</v>
      </c>
      <c r="C7">
        <v>1.2852600000000001</v>
      </c>
      <c r="D7" s="14">
        <v>2.6506099999999999</v>
      </c>
      <c r="E7" s="13">
        <v>2.0424000000000002</v>
      </c>
      <c r="F7">
        <v>1.48</v>
      </c>
      <c r="G7" s="14">
        <v>2.2092999999999998</v>
      </c>
      <c r="H7" s="13">
        <v>0.58043</v>
      </c>
      <c r="I7">
        <v>0.27351999999999999</v>
      </c>
      <c r="J7" s="14">
        <v>0.16</v>
      </c>
      <c r="K7" s="13">
        <v>0.25153999999999999</v>
      </c>
      <c r="L7">
        <v>0.46496999999999999</v>
      </c>
      <c r="M7" s="14">
        <v>0.18654000000000001</v>
      </c>
      <c r="N7" s="13">
        <v>0.48935000000000001</v>
      </c>
      <c r="O7">
        <v>0.20548</v>
      </c>
      <c r="P7" s="14">
        <v>0.29165000000000002</v>
      </c>
      <c r="Q7" s="13">
        <v>0.49436999999999998</v>
      </c>
      <c r="R7">
        <v>0.15134</v>
      </c>
      <c r="S7" s="14">
        <v>0.15414</v>
      </c>
    </row>
    <row r="8" spans="1:19" customFormat="1" x14ac:dyDescent="0.25">
      <c r="A8">
        <v>88.24</v>
      </c>
      <c r="B8" s="13">
        <v>0.38166</v>
      </c>
      <c r="C8">
        <v>1.04264</v>
      </c>
      <c r="D8" s="14">
        <v>8.0585900000000006</v>
      </c>
      <c r="E8" s="13">
        <v>0.83984000000000003</v>
      </c>
      <c r="F8">
        <v>2.6339000000000001</v>
      </c>
      <c r="G8" s="14">
        <v>4.8380000000000001</v>
      </c>
      <c r="H8" s="13">
        <v>0.46949000000000002</v>
      </c>
      <c r="I8">
        <v>0.25547999999999998</v>
      </c>
      <c r="J8" s="14">
        <v>0.26573000000000002</v>
      </c>
      <c r="K8" s="13">
        <v>0.34150999999999998</v>
      </c>
      <c r="L8">
        <v>0.67074</v>
      </c>
      <c r="M8" s="14">
        <v>0.28410000000000002</v>
      </c>
      <c r="N8" s="13">
        <v>1.0653300000000001</v>
      </c>
      <c r="O8">
        <v>0.31159999999999999</v>
      </c>
      <c r="P8" s="14">
        <v>0.41571999999999998</v>
      </c>
      <c r="Q8" s="13">
        <v>0.37887999999999999</v>
      </c>
      <c r="R8">
        <v>0.47699000000000003</v>
      </c>
      <c r="S8" s="14">
        <v>0.85316000000000003</v>
      </c>
    </row>
    <row r="9" spans="1:19" customFormat="1" x14ac:dyDescent="0.25">
      <c r="A9">
        <v>87.21</v>
      </c>
      <c r="B9" s="13">
        <v>4.1928299999999998</v>
      </c>
      <c r="C9">
        <v>0.54337000000000002</v>
      </c>
      <c r="D9" s="14">
        <v>0.20443</v>
      </c>
      <c r="E9" s="13">
        <v>0.69318999999999997</v>
      </c>
      <c r="F9">
        <v>0.56576000000000004</v>
      </c>
      <c r="G9" s="14">
        <v>2.8187000000000002</v>
      </c>
      <c r="H9" s="13">
        <v>0.72069000000000005</v>
      </c>
      <c r="I9">
        <v>0.36136000000000001</v>
      </c>
      <c r="J9" s="14">
        <v>0.22836999999999999</v>
      </c>
      <c r="K9" s="13">
        <v>0.50819999999999999</v>
      </c>
      <c r="L9">
        <v>0.63785000000000003</v>
      </c>
      <c r="M9" s="14">
        <v>0.50468999999999997</v>
      </c>
      <c r="N9" s="13">
        <v>1.0964799999999999</v>
      </c>
      <c r="O9">
        <v>0.28350999999999998</v>
      </c>
      <c r="P9" s="14">
        <v>0.47303000000000001</v>
      </c>
      <c r="Q9" s="13">
        <v>0.85762000000000005</v>
      </c>
      <c r="R9">
        <v>0.11759</v>
      </c>
      <c r="S9" s="14">
        <v>0.48507</v>
      </c>
    </row>
    <row r="10" spans="1:19" customFormat="1" x14ac:dyDescent="0.25">
      <c r="A10">
        <v>86.17</v>
      </c>
      <c r="B10" s="13">
        <v>2.1171199999999999</v>
      </c>
      <c r="C10">
        <v>3.7791299999999999</v>
      </c>
      <c r="D10" s="14">
        <v>1.37019</v>
      </c>
      <c r="E10" s="13">
        <v>1.1209</v>
      </c>
      <c r="F10">
        <v>1.4376</v>
      </c>
      <c r="G10" s="14">
        <v>1.1813</v>
      </c>
      <c r="H10" s="13">
        <v>0.47678999999999999</v>
      </c>
      <c r="I10">
        <v>0.63190999999999997</v>
      </c>
      <c r="J10" s="14">
        <v>0.43178</v>
      </c>
      <c r="K10" s="13">
        <v>0.48319000000000001</v>
      </c>
      <c r="L10">
        <v>0.37109999999999999</v>
      </c>
      <c r="M10" s="14">
        <v>0.86550000000000005</v>
      </c>
      <c r="N10" s="13">
        <v>1.0310900000000001</v>
      </c>
      <c r="O10">
        <v>0.30270000000000002</v>
      </c>
      <c r="P10" s="14">
        <v>0.21939</v>
      </c>
      <c r="Q10" s="13">
        <v>0.32704</v>
      </c>
      <c r="R10">
        <v>0.30531000000000003</v>
      </c>
      <c r="S10" s="14">
        <v>0.70030000000000003</v>
      </c>
    </row>
    <row r="11" spans="1:19" customFormat="1" x14ac:dyDescent="0.25">
      <c r="A11">
        <v>85.13</v>
      </c>
      <c r="B11" s="13">
        <v>0.46246999999999999</v>
      </c>
      <c r="C11">
        <v>0.50926000000000005</v>
      </c>
      <c r="D11" s="14">
        <v>1.81473</v>
      </c>
      <c r="E11" s="13">
        <v>1.2766999999999999</v>
      </c>
      <c r="F11">
        <v>1.3505</v>
      </c>
      <c r="G11" s="14">
        <v>1.2013</v>
      </c>
      <c r="H11" s="13">
        <v>0.17183999999999999</v>
      </c>
      <c r="I11">
        <v>0.85307999999999995</v>
      </c>
      <c r="J11" s="14">
        <v>0.52510999999999997</v>
      </c>
      <c r="K11" s="13">
        <v>0.56211</v>
      </c>
      <c r="L11">
        <v>0.62531000000000003</v>
      </c>
      <c r="M11" s="14">
        <v>0.64593</v>
      </c>
      <c r="N11" s="13">
        <v>0.40298</v>
      </c>
      <c r="O11">
        <v>0.13905000000000001</v>
      </c>
      <c r="P11" s="14">
        <v>0.28774</v>
      </c>
      <c r="Q11" s="13">
        <v>0.32745000000000002</v>
      </c>
      <c r="R11">
        <v>0.54752000000000001</v>
      </c>
      <c r="S11" s="14">
        <v>0.62761999999999996</v>
      </c>
    </row>
    <row r="12" spans="1:19" customFormat="1" x14ac:dyDescent="0.25">
      <c r="A12">
        <v>84.09</v>
      </c>
      <c r="B12" s="13">
        <v>0.91274</v>
      </c>
      <c r="C12">
        <v>1.3904099999999999</v>
      </c>
      <c r="D12" s="14">
        <v>2.552</v>
      </c>
      <c r="E12" s="13">
        <v>2.0400999999999998</v>
      </c>
      <c r="F12">
        <v>2.0615999999999999</v>
      </c>
      <c r="G12" s="14">
        <v>0.73294999999999999</v>
      </c>
      <c r="H12" s="13">
        <v>0.13186999999999999</v>
      </c>
      <c r="I12">
        <v>0.55991000000000002</v>
      </c>
      <c r="J12" s="14">
        <v>0.29357</v>
      </c>
      <c r="K12" s="13">
        <v>0.52344000000000002</v>
      </c>
      <c r="L12">
        <v>0.23524</v>
      </c>
      <c r="M12" s="14">
        <v>0.10709</v>
      </c>
      <c r="N12" s="13">
        <v>1.02502</v>
      </c>
      <c r="O12">
        <v>0.15731999999999999</v>
      </c>
      <c r="P12" s="14">
        <v>0.45680999999999999</v>
      </c>
      <c r="Q12" s="13">
        <v>0.45334999999999998</v>
      </c>
      <c r="R12">
        <v>0.58638000000000001</v>
      </c>
      <c r="S12" s="14">
        <v>0.29104999999999998</v>
      </c>
    </row>
    <row r="13" spans="1:19" customFormat="1" x14ac:dyDescent="0.25">
      <c r="A13">
        <v>83.05</v>
      </c>
      <c r="B13" s="13">
        <v>1.6106</v>
      </c>
      <c r="C13">
        <v>0.90732000000000002</v>
      </c>
      <c r="D13" s="14">
        <v>1.0773699999999999</v>
      </c>
      <c r="E13" s="13">
        <v>0.36114000000000002</v>
      </c>
      <c r="F13">
        <v>0.30044999999999999</v>
      </c>
      <c r="G13" s="14">
        <v>1.0669</v>
      </c>
      <c r="H13" s="13">
        <v>0.46873999999999999</v>
      </c>
      <c r="I13">
        <v>0.17479</v>
      </c>
      <c r="J13" s="14">
        <v>0.17063</v>
      </c>
      <c r="K13" s="13">
        <v>0.20057</v>
      </c>
      <c r="L13">
        <v>0.10406</v>
      </c>
      <c r="M13" s="14">
        <v>0.27610000000000001</v>
      </c>
      <c r="N13" s="13">
        <v>0.93776999999999999</v>
      </c>
      <c r="O13">
        <v>0.42147000000000001</v>
      </c>
      <c r="P13" s="14">
        <v>0.58730000000000004</v>
      </c>
      <c r="Q13" s="13">
        <v>0.13119</v>
      </c>
      <c r="R13">
        <v>0.21787000000000001</v>
      </c>
      <c r="S13" s="14">
        <v>8.1799999999999998E-2</v>
      </c>
    </row>
    <row r="14" spans="1:19" customFormat="1" x14ac:dyDescent="0.25">
      <c r="A14">
        <v>82.03</v>
      </c>
      <c r="B14" s="13">
        <v>1.3915</v>
      </c>
      <c r="C14">
        <v>1.95197</v>
      </c>
      <c r="D14" s="14">
        <v>1.6032999999999999</v>
      </c>
      <c r="E14" s="13">
        <v>0.76817999999999997</v>
      </c>
      <c r="F14">
        <v>1.7628999999999999</v>
      </c>
      <c r="G14" s="14">
        <v>0.72133999999999998</v>
      </c>
      <c r="H14" s="13">
        <v>0.12367</v>
      </c>
      <c r="I14">
        <v>0.60219</v>
      </c>
      <c r="J14" s="14">
        <v>0.40845999999999999</v>
      </c>
      <c r="K14" s="13">
        <v>7.9839999999999994E-2</v>
      </c>
      <c r="L14">
        <v>0.16361999999999999</v>
      </c>
      <c r="M14" s="14">
        <v>0.21851999999999999</v>
      </c>
      <c r="N14" s="13">
        <v>0.85512999999999995</v>
      </c>
      <c r="O14">
        <v>0.12637000000000001</v>
      </c>
      <c r="P14" s="14">
        <v>0.69213999999999998</v>
      </c>
      <c r="Q14" s="13">
        <v>0.32697999999999999</v>
      </c>
      <c r="R14">
        <v>0.27499000000000001</v>
      </c>
      <c r="S14" s="14">
        <v>0.73958999999999997</v>
      </c>
    </row>
    <row r="15" spans="1:19" customFormat="1" x14ac:dyDescent="0.25">
      <c r="A15">
        <v>81</v>
      </c>
      <c r="B15" s="13">
        <v>1.16747</v>
      </c>
      <c r="C15">
        <v>2.80532</v>
      </c>
      <c r="D15" s="14">
        <v>0.66237999999999997</v>
      </c>
      <c r="E15" s="13">
        <v>1.9387000000000001</v>
      </c>
      <c r="F15">
        <v>1.4545999999999999</v>
      </c>
      <c r="G15" s="14">
        <v>1.2274</v>
      </c>
      <c r="H15" s="13">
        <v>0.41442000000000001</v>
      </c>
      <c r="I15">
        <v>0.61709000000000003</v>
      </c>
      <c r="J15" s="14">
        <v>0.17150000000000001</v>
      </c>
      <c r="K15" s="13">
        <v>1.0174399999999999</v>
      </c>
      <c r="L15">
        <v>0.49528</v>
      </c>
      <c r="M15" s="14">
        <v>0.72865999999999997</v>
      </c>
      <c r="N15" s="13">
        <v>0.35286000000000001</v>
      </c>
      <c r="O15">
        <v>0.41732999999999998</v>
      </c>
      <c r="P15" s="14">
        <v>0.23097999999999999</v>
      </c>
      <c r="Q15" s="13">
        <v>0.11686000000000001</v>
      </c>
      <c r="R15">
        <v>0.36626999999999998</v>
      </c>
      <c r="S15" s="14">
        <v>0.43136999999999998</v>
      </c>
    </row>
    <row r="16" spans="1:19" customFormat="1" x14ac:dyDescent="0.25">
      <c r="A16">
        <v>79.98</v>
      </c>
      <c r="B16" s="13">
        <v>0.29476999999999998</v>
      </c>
      <c r="C16">
        <v>2.5441600000000002</v>
      </c>
      <c r="D16" s="14">
        <v>1.34413</v>
      </c>
      <c r="E16" s="13">
        <v>0.59358</v>
      </c>
      <c r="F16">
        <v>2.2056</v>
      </c>
      <c r="G16" s="14">
        <v>1.4067000000000001</v>
      </c>
      <c r="H16" s="13">
        <v>0.35555999999999999</v>
      </c>
      <c r="I16">
        <v>0.87292999999999998</v>
      </c>
      <c r="J16" s="14">
        <v>0.73024999999999995</v>
      </c>
      <c r="K16" s="13">
        <v>0.90454000000000001</v>
      </c>
      <c r="L16">
        <v>0.81025000000000003</v>
      </c>
      <c r="M16" s="14">
        <v>0.23565</v>
      </c>
      <c r="N16" s="13">
        <v>0.57389999999999997</v>
      </c>
      <c r="O16">
        <v>0.56701000000000001</v>
      </c>
      <c r="P16" s="14">
        <v>0.27726000000000001</v>
      </c>
      <c r="Q16" s="13">
        <v>0.48699999999999999</v>
      </c>
      <c r="R16">
        <v>0.41059000000000001</v>
      </c>
      <c r="S16" s="14">
        <v>0.30914000000000003</v>
      </c>
    </row>
    <row r="17" spans="1:19" customFormat="1" x14ac:dyDescent="0.25">
      <c r="A17">
        <v>78.95</v>
      </c>
      <c r="B17" s="13">
        <v>1.03166</v>
      </c>
      <c r="C17">
        <v>2.41852</v>
      </c>
      <c r="D17" s="14">
        <v>1.09321</v>
      </c>
      <c r="E17" s="13">
        <v>1.7282</v>
      </c>
      <c r="F17">
        <v>3.6932999999999998</v>
      </c>
      <c r="G17" s="14">
        <v>1.0286</v>
      </c>
      <c r="H17" s="13">
        <v>0.67096999999999996</v>
      </c>
      <c r="I17">
        <v>0.19037999999999999</v>
      </c>
      <c r="J17" s="14">
        <v>0.27194000000000002</v>
      </c>
      <c r="K17" s="13">
        <v>0.34688000000000002</v>
      </c>
      <c r="L17">
        <v>0.73294999999999999</v>
      </c>
      <c r="M17" s="14">
        <v>0.32046000000000002</v>
      </c>
      <c r="N17" s="13">
        <v>0.56567000000000001</v>
      </c>
      <c r="O17">
        <v>0.35215999999999997</v>
      </c>
      <c r="P17" s="14">
        <v>0.17296</v>
      </c>
      <c r="Q17" s="13">
        <v>0.39915</v>
      </c>
      <c r="R17">
        <v>0.30432999999999999</v>
      </c>
      <c r="S17" s="14">
        <v>0.30301</v>
      </c>
    </row>
    <row r="18" spans="1:19" customFormat="1" x14ac:dyDescent="0.25">
      <c r="A18">
        <v>77.930000000000007</v>
      </c>
      <c r="B18" s="13">
        <v>1.3606</v>
      </c>
      <c r="C18">
        <v>2.6323799999999999</v>
      </c>
      <c r="D18" s="14">
        <v>1.75735</v>
      </c>
      <c r="E18" s="13">
        <v>0.70050000000000001</v>
      </c>
      <c r="F18">
        <v>2.2843</v>
      </c>
      <c r="G18" s="14">
        <v>2.2018</v>
      </c>
      <c r="H18" s="13">
        <v>0.37601000000000001</v>
      </c>
      <c r="I18">
        <v>0.95079999999999998</v>
      </c>
      <c r="J18" s="14">
        <v>0.34523999999999999</v>
      </c>
      <c r="K18" s="13">
        <v>0.72899999999999998</v>
      </c>
      <c r="L18">
        <v>7.3330000000000006E-2</v>
      </c>
      <c r="M18" s="14">
        <v>0.84045000000000003</v>
      </c>
      <c r="N18" s="13">
        <v>0.74880000000000002</v>
      </c>
      <c r="O18">
        <v>0.44830999999999999</v>
      </c>
      <c r="P18" s="14">
        <v>0.36180000000000001</v>
      </c>
      <c r="Q18" s="13">
        <v>0.58072999999999997</v>
      </c>
      <c r="R18">
        <v>0.34928999999999999</v>
      </c>
      <c r="S18" s="14">
        <v>1.25979</v>
      </c>
    </row>
    <row r="19" spans="1:19" customFormat="1" x14ac:dyDescent="0.25">
      <c r="A19">
        <v>76.92</v>
      </c>
      <c r="B19" s="13">
        <v>0.56660999999999995</v>
      </c>
      <c r="C19">
        <v>1.1951799999999999</v>
      </c>
      <c r="D19" s="14">
        <v>1.4911099999999999</v>
      </c>
      <c r="E19" s="13">
        <v>1.6332</v>
      </c>
      <c r="F19">
        <v>1.6557999999999999</v>
      </c>
      <c r="G19" s="14">
        <v>2.6493000000000002</v>
      </c>
      <c r="H19" s="13">
        <v>0.55022000000000004</v>
      </c>
      <c r="I19">
        <v>0.44922000000000001</v>
      </c>
      <c r="J19" s="14">
        <v>0.47727999999999998</v>
      </c>
      <c r="K19" s="13">
        <v>0.95448</v>
      </c>
      <c r="L19">
        <v>0.57264000000000004</v>
      </c>
      <c r="M19" s="14">
        <v>0.25742999999999999</v>
      </c>
      <c r="N19" s="13">
        <v>0.10365000000000001</v>
      </c>
      <c r="O19">
        <v>0.45123999999999997</v>
      </c>
      <c r="P19" s="14">
        <v>0.40549000000000002</v>
      </c>
      <c r="Q19" s="13">
        <v>0.17419000000000001</v>
      </c>
      <c r="R19">
        <v>0.27184999999999998</v>
      </c>
      <c r="S19" s="14">
        <v>0.52800000000000002</v>
      </c>
    </row>
    <row r="20" spans="1:19" customFormat="1" x14ac:dyDescent="0.25">
      <c r="A20">
        <v>75.900000000000006</v>
      </c>
      <c r="B20" s="13">
        <v>2.5010599999999998</v>
      </c>
      <c r="C20">
        <v>1.8922099999999999</v>
      </c>
      <c r="D20" s="14">
        <v>1.1579299999999999</v>
      </c>
      <c r="E20" s="13">
        <v>0.59201999999999999</v>
      </c>
      <c r="F20">
        <v>2.3256000000000001</v>
      </c>
      <c r="G20" s="14">
        <v>0.83809</v>
      </c>
      <c r="H20" s="13">
        <v>0.74251999999999996</v>
      </c>
      <c r="I20">
        <v>0.35432999999999998</v>
      </c>
      <c r="J20" s="14">
        <v>9.0700000000000003E-2</v>
      </c>
      <c r="K20" s="13">
        <v>0.50800000000000001</v>
      </c>
      <c r="L20">
        <v>0.29214000000000001</v>
      </c>
      <c r="M20" s="14">
        <v>0.52676999999999996</v>
      </c>
      <c r="N20" s="13">
        <v>0.15654000000000001</v>
      </c>
      <c r="O20">
        <v>0.48288999999999999</v>
      </c>
      <c r="P20" s="14">
        <v>0.70033999999999996</v>
      </c>
      <c r="Q20" s="13">
        <v>0.77864</v>
      </c>
      <c r="R20">
        <v>7.7369999999999994E-2</v>
      </c>
      <c r="S20" s="14">
        <v>0.34551999999999999</v>
      </c>
    </row>
    <row r="21" spans="1:19" customFormat="1" x14ac:dyDescent="0.25">
      <c r="A21">
        <v>74.89</v>
      </c>
      <c r="B21" s="13">
        <v>1.51844</v>
      </c>
      <c r="C21">
        <v>0.77954000000000001</v>
      </c>
      <c r="D21" s="14">
        <v>1.9124099999999999</v>
      </c>
      <c r="E21" s="13">
        <v>1.5746</v>
      </c>
      <c r="F21">
        <v>1.3244</v>
      </c>
      <c r="G21" s="14">
        <v>0.40719</v>
      </c>
      <c r="H21" s="13">
        <v>0.82964000000000004</v>
      </c>
      <c r="I21">
        <v>0.85545000000000004</v>
      </c>
      <c r="J21" s="14">
        <v>7.4929999999999997E-2</v>
      </c>
      <c r="K21" s="13">
        <v>0.66159999999999997</v>
      </c>
      <c r="L21">
        <v>0.79405999999999999</v>
      </c>
      <c r="M21" s="14">
        <v>0.22591</v>
      </c>
      <c r="N21" s="13">
        <v>0.88188</v>
      </c>
      <c r="O21">
        <v>9.6339999999999995E-2</v>
      </c>
      <c r="P21" s="14">
        <v>0.57511999999999996</v>
      </c>
      <c r="Q21" s="13">
        <v>0.50541000000000003</v>
      </c>
      <c r="R21">
        <v>0.14066000000000001</v>
      </c>
      <c r="S21" s="14">
        <v>0.22566</v>
      </c>
    </row>
    <row r="22" spans="1:19" customFormat="1" x14ac:dyDescent="0.25">
      <c r="A22">
        <v>73.88</v>
      </c>
      <c r="B22" s="13">
        <v>3.1263399999999999</v>
      </c>
      <c r="C22">
        <v>1.9984999999999999</v>
      </c>
      <c r="D22" s="14">
        <v>1.5168200000000001</v>
      </c>
      <c r="E22" s="13">
        <v>1.9239999999999999</v>
      </c>
      <c r="F22">
        <v>1.4058999999999999</v>
      </c>
      <c r="G22" s="14">
        <v>0.71348</v>
      </c>
      <c r="H22" s="13">
        <v>0.34583999999999998</v>
      </c>
      <c r="I22">
        <v>0.64673999999999998</v>
      </c>
      <c r="J22" s="14">
        <v>0.96243999999999996</v>
      </c>
      <c r="K22" s="13">
        <v>0.55047000000000001</v>
      </c>
      <c r="L22">
        <v>0.19319</v>
      </c>
      <c r="M22" s="14">
        <v>0.52700999999999998</v>
      </c>
      <c r="N22" s="13">
        <v>0.61456</v>
      </c>
      <c r="O22">
        <v>0.75361</v>
      </c>
      <c r="P22" s="14">
        <v>0.59133000000000002</v>
      </c>
      <c r="Q22" s="13">
        <v>2.8819999999999998E-2</v>
      </c>
      <c r="R22">
        <v>0.70084999999999997</v>
      </c>
      <c r="S22" s="14">
        <v>0.69464999999999999</v>
      </c>
    </row>
    <row r="23" spans="1:19" customFormat="1" x14ac:dyDescent="0.25">
      <c r="A23">
        <v>72.86</v>
      </c>
      <c r="B23" s="13">
        <v>0.98841000000000001</v>
      </c>
      <c r="C23">
        <v>2.9052500000000001</v>
      </c>
      <c r="D23" s="14">
        <v>0.51753000000000005</v>
      </c>
      <c r="E23" s="13">
        <v>0.13833999999999999</v>
      </c>
      <c r="F23">
        <v>1.9934000000000001</v>
      </c>
      <c r="G23" s="14">
        <v>1.7312000000000001</v>
      </c>
      <c r="H23" s="13">
        <v>0.41339999999999999</v>
      </c>
      <c r="I23">
        <v>0.24656</v>
      </c>
      <c r="J23" s="14">
        <v>0.17172999999999999</v>
      </c>
      <c r="K23" s="13">
        <v>0.29113</v>
      </c>
      <c r="L23">
        <v>0.19903000000000001</v>
      </c>
      <c r="M23" s="14">
        <v>0.59306999999999999</v>
      </c>
      <c r="N23" s="13">
        <v>1.1283799999999999</v>
      </c>
      <c r="O23">
        <v>0.17574000000000001</v>
      </c>
      <c r="P23" s="14">
        <v>0.28425</v>
      </c>
      <c r="Q23" s="13">
        <v>0.59087999999999996</v>
      </c>
      <c r="R23">
        <v>0.67578000000000005</v>
      </c>
      <c r="S23" s="14">
        <v>0.39274999999999999</v>
      </c>
    </row>
    <row r="24" spans="1:19" customFormat="1" x14ac:dyDescent="0.25">
      <c r="A24">
        <v>71.86</v>
      </c>
      <c r="B24" s="13">
        <v>1.32602</v>
      </c>
      <c r="C24">
        <v>0.28550999999999999</v>
      </c>
      <c r="D24" s="14">
        <v>2.1278100000000002</v>
      </c>
      <c r="E24" s="13">
        <v>1.3943000000000001</v>
      </c>
      <c r="F24">
        <v>1.3552</v>
      </c>
      <c r="G24" s="14">
        <v>2.5371000000000001</v>
      </c>
      <c r="H24" s="13">
        <v>0.23730000000000001</v>
      </c>
      <c r="I24">
        <v>0.56652000000000002</v>
      </c>
      <c r="J24" s="14">
        <v>0.39206000000000002</v>
      </c>
      <c r="K24" s="13">
        <v>0.59419</v>
      </c>
      <c r="L24">
        <v>0.11004</v>
      </c>
      <c r="M24" s="14">
        <v>0.36553000000000002</v>
      </c>
      <c r="N24" s="13">
        <v>2.1804000000000001</v>
      </c>
      <c r="O24">
        <v>0.61192000000000002</v>
      </c>
      <c r="P24" s="14">
        <v>0.48975999999999997</v>
      </c>
      <c r="Q24" s="13">
        <v>0.18435000000000001</v>
      </c>
      <c r="R24">
        <v>0.34439999999999998</v>
      </c>
      <c r="S24" s="14">
        <v>0.38238</v>
      </c>
    </row>
    <row r="25" spans="1:19" customFormat="1" x14ac:dyDescent="0.25">
      <c r="A25">
        <v>70.849999999999994</v>
      </c>
      <c r="B25" s="13">
        <v>0.99536000000000002</v>
      </c>
      <c r="C25">
        <v>0.39588000000000001</v>
      </c>
      <c r="D25" s="14">
        <v>0.79957999999999996</v>
      </c>
      <c r="E25" s="13">
        <v>1.4728000000000001</v>
      </c>
      <c r="F25">
        <v>1.9059999999999999</v>
      </c>
      <c r="G25" s="14">
        <v>1.9571000000000001</v>
      </c>
      <c r="H25" s="13">
        <v>0.50966999999999996</v>
      </c>
      <c r="I25">
        <v>0.77431000000000005</v>
      </c>
      <c r="J25" s="14">
        <v>0.20660000000000001</v>
      </c>
      <c r="K25" s="13">
        <v>0.13497999999999999</v>
      </c>
      <c r="L25">
        <v>0.24314</v>
      </c>
      <c r="M25" s="14">
        <v>0.25884000000000001</v>
      </c>
      <c r="N25" s="13">
        <v>0.62078</v>
      </c>
      <c r="O25">
        <v>0.41421000000000002</v>
      </c>
      <c r="P25" s="14">
        <v>0.68649000000000004</v>
      </c>
      <c r="Q25" s="13">
        <v>0.60021999999999998</v>
      </c>
      <c r="R25">
        <v>0.39759</v>
      </c>
      <c r="S25" s="14">
        <v>0.47500999999999999</v>
      </c>
    </row>
    <row r="26" spans="1:19" customFormat="1" x14ac:dyDescent="0.25">
      <c r="A26">
        <v>69.84</v>
      </c>
      <c r="B26" s="13">
        <v>2.99397</v>
      </c>
      <c r="C26">
        <v>3.0152700000000001</v>
      </c>
      <c r="D26" s="14">
        <v>1.0269999999999999</v>
      </c>
      <c r="E26" s="13">
        <v>1.2204999999999999</v>
      </c>
      <c r="F26">
        <v>1.3807</v>
      </c>
      <c r="G26" s="14">
        <v>2.6282000000000001</v>
      </c>
      <c r="H26" s="13">
        <v>0.29827999999999999</v>
      </c>
      <c r="I26">
        <v>0.62524999999999997</v>
      </c>
      <c r="J26" s="14">
        <v>0.25585999999999998</v>
      </c>
      <c r="K26" s="13">
        <v>0.32366</v>
      </c>
      <c r="L26">
        <v>0.28238999999999997</v>
      </c>
      <c r="M26" s="14">
        <v>0.40000999999999998</v>
      </c>
      <c r="N26" s="13">
        <v>0.70711999999999997</v>
      </c>
      <c r="O26">
        <v>0.53886999999999996</v>
      </c>
      <c r="P26" s="14">
        <v>0.15906999999999999</v>
      </c>
      <c r="Q26" s="13">
        <v>0.27004</v>
      </c>
      <c r="R26">
        <v>0.50614999999999999</v>
      </c>
      <c r="S26" s="14">
        <v>6.225E-2</v>
      </c>
    </row>
    <row r="27" spans="1:19" customFormat="1" x14ac:dyDescent="0.25">
      <c r="A27">
        <v>68.83</v>
      </c>
      <c r="B27" s="13">
        <v>1.02864</v>
      </c>
      <c r="C27">
        <v>2.0042300000000002</v>
      </c>
      <c r="D27" s="14">
        <v>2.17055</v>
      </c>
      <c r="E27" s="13">
        <v>1.4229000000000001</v>
      </c>
      <c r="F27">
        <v>0.88466999999999996</v>
      </c>
      <c r="G27" s="14">
        <v>0.15490999999999999</v>
      </c>
      <c r="H27" s="13">
        <v>0.71655000000000002</v>
      </c>
      <c r="I27">
        <v>0.77783000000000002</v>
      </c>
      <c r="J27" s="14">
        <v>0.79374999999999996</v>
      </c>
      <c r="K27" s="13">
        <v>0.86667000000000005</v>
      </c>
      <c r="L27">
        <v>0.55916999999999994</v>
      </c>
      <c r="M27" s="14">
        <v>0.38377</v>
      </c>
      <c r="N27" s="13">
        <v>0.89661000000000002</v>
      </c>
      <c r="O27">
        <v>0.29898000000000002</v>
      </c>
      <c r="P27" s="14">
        <v>0.78544000000000003</v>
      </c>
      <c r="Q27" s="13">
        <v>0.51073999999999997</v>
      </c>
      <c r="R27">
        <v>0.41866999999999999</v>
      </c>
      <c r="S27" s="14">
        <v>0.22581000000000001</v>
      </c>
    </row>
    <row r="28" spans="1:19" customFormat="1" x14ac:dyDescent="0.25">
      <c r="A28">
        <v>67.819999999999993</v>
      </c>
      <c r="B28" s="13">
        <v>0.97402999999999995</v>
      </c>
      <c r="C28">
        <v>0.93235999999999997</v>
      </c>
      <c r="D28" s="14">
        <v>1.2787299999999999</v>
      </c>
      <c r="E28" s="13">
        <v>3.3994</v>
      </c>
      <c r="F28">
        <v>2.1355</v>
      </c>
      <c r="G28" s="14">
        <v>1.6531</v>
      </c>
      <c r="H28" s="13">
        <v>0.53834000000000004</v>
      </c>
      <c r="I28">
        <v>9.0920000000000001E-2</v>
      </c>
      <c r="J28" s="14">
        <v>0.41443999999999998</v>
      </c>
      <c r="K28" s="13">
        <v>0.76612999999999998</v>
      </c>
      <c r="L28">
        <v>0.48823</v>
      </c>
      <c r="M28" s="14">
        <v>0.45396999999999998</v>
      </c>
      <c r="N28" s="13">
        <v>1.4401299999999999</v>
      </c>
      <c r="O28">
        <v>0.62070999999999998</v>
      </c>
      <c r="P28" s="14">
        <v>0.74407999999999996</v>
      </c>
      <c r="Q28" s="13">
        <v>0.19056999999999999</v>
      </c>
      <c r="R28">
        <v>0.51497000000000004</v>
      </c>
      <c r="S28" s="14">
        <v>0.43941000000000002</v>
      </c>
    </row>
    <row r="29" spans="1:19" customFormat="1" x14ac:dyDescent="0.25">
      <c r="A29">
        <v>66.819999999999993</v>
      </c>
      <c r="B29" s="13">
        <v>1.19923</v>
      </c>
      <c r="C29">
        <v>1.16465</v>
      </c>
      <c r="D29" s="14">
        <v>1.71062</v>
      </c>
      <c r="E29" s="13">
        <v>0.94238999999999995</v>
      </c>
      <c r="F29">
        <v>2.5287000000000002</v>
      </c>
      <c r="G29" s="14">
        <v>1.7000999999999999</v>
      </c>
      <c r="H29" s="13">
        <v>0.15040000000000001</v>
      </c>
      <c r="I29">
        <v>0.49507000000000001</v>
      </c>
      <c r="J29" s="14">
        <v>0.36764999999999998</v>
      </c>
      <c r="K29" s="13">
        <v>0.34049000000000001</v>
      </c>
      <c r="L29">
        <v>0.76798999999999995</v>
      </c>
      <c r="M29" s="14">
        <v>0.41105999999999998</v>
      </c>
      <c r="N29" s="13">
        <v>0.80794999999999995</v>
      </c>
      <c r="O29">
        <v>0.54423999999999995</v>
      </c>
      <c r="P29" s="14">
        <v>0.19828999999999999</v>
      </c>
      <c r="Q29" s="13">
        <v>0.48782999999999999</v>
      </c>
      <c r="R29">
        <v>0.11784</v>
      </c>
      <c r="S29" s="14">
        <v>0.55918999999999996</v>
      </c>
    </row>
    <row r="30" spans="1:19" customFormat="1" x14ac:dyDescent="0.25">
      <c r="A30">
        <v>65.81</v>
      </c>
      <c r="B30" s="13">
        <v>1.20932</v>
      </c>
      <c r="C30">
        <v>0.73080999999999996</v>
      </c>
      <c r="D30" s="14">
        <v>0.75173999999999996</v>
      </c>
      <c r="E30" s="13">
        <v>1.1109</v>
      </c>
      <c r="F30">
        <v>1.0835999999999999</v>
      </c>
      <c r="G30" s="14">
        <v>3.4609000000000001</v>
      </c>
      <c r="H30" s="13">
        <v>0.37986999999999999</v>
      </c>
      <c r="I30">
        <v>0.52297000000000005</v>
      </c>
      <c r="J30" s="14">
        <v>0.56633999999999995</v>
      </c>
      <c r="K30" s="13">
        <v>0.24887999999999999</v>
      </c>
      <c r="L30">
        <v>0.46439999999999998</v>
      </c>
      <c r="M30" s="14">
        <v>0.16289000000000001</v>
      </c>
      <c r="N30" s="13">
        <v>0.76058000000000003</v>
      </c>
      <c r="O30">
        <v>0.60268999999999995</v>
      </c>
      <c r="P30" s="14">
        <v>0.56206</v>
      </c>
      <c r="Q30" s="13">
        <v>0.84819999999999995</v>
      </c>
      <c r="R30">
        <v>0.65880000000000005</v>
      </c>
      <c r="S30" s="14">
        <v>0.71165999999999996</v>
      </c>
    </row>
    <row r="31" spans="1:19" customFormat="1" x14ac:dyDescent="0.25">
      <c r="A31">
        <v>64.8</v>
      </c>
      <c r="B31" s="13">
        <v>0.68867</v>
      </c>
      <c r="C31">
        <v>3.0597099999999999</v>
      </c>
      <c r="D31" s="14">
        <v>2.4636499999999999</v>
      </c>
      <c r="E31" s="13">
        <v>0.74765999999999999</v>
      </c>
      <c r="F31">
        <v>0.2162</v>
      </c>
      <c r="G31" s="14">
        <v>2.3893</v>
      </c>
      <c r="H31" s="13">
        <v>0.24993000000000001</v>
      </c>
      <c r="I31">
        <v>0.35042000000000001</v>
      </c>
      <c r="J31" s="14">
        <v>0.44813999999999998</v>
      </c>
      <c r="K31" s="13">
        <v>6.6158099999999997</v>
      </c>
      <c r="L31">
        <v>0.48759000000000002</v>
      </c>
      <c r="M31" s="14">
        <v>0.28598000000000001</v>
      </c>
      <c r="N31" s="13">
        <v>0.69726999999999995</v>
      </c>
      <c r="O31">
        <v>0.66217000000000004</v>
      </c>
      <c r="P31" s="14">
        <v>0.63749999999999996</v>
      </c>
      <c r="Q31" s="13">
        <v>0.83026</v>
      </c>
      <c r="R31">
        <v>0.47904000000000002</v>
      </c>
      <c r="S31" s="14">
        <v>0.23859</v>
      </c>
    </row>
    <row r="32" spans="1:19" customFormat="1" x14ac:dyDescent="0.25">
      <c r="A32">
        <v>63.79</v>
      </c>
      <c r="B32" s="13">
        <v>1.79573</v>
      </c>
      <c r="C32">
        <v>1.4734100000000001</v>
      </c>
      <c r="D32" s="14">
        <v>1.25108</v>
      </c>
      <c r="E32" s="13">
        <v>0.30387999999999998</v>
      </c>
      <c r="F32">
        <v>1.4463999999999999</v>
      </c>
      <c r="G32" s="14">
        <v>1.0451999999999999</v>
      </c>
      <c r="H32" s="13">
        <v>0.38346000000000002</v>
      </c>
      <c r="I32">
        <v>0.21177000000000001</v>
      </c>
      <c r="J32" s="14">
        <v>0.40919</v>
      </c>
      <c r="K32" s="13">
        <v>0.38766</v>
      </c>
      <c r="L32">
        <v>0.35011999999999999</v>
      </c>
      <c r="M32" s="14">
        <v>0.52385000000000004</v>
      </c>
      <c r="N32" s="13">
        <v>0.91779999999999995</v>
      </c>
      <c r="O32">
        <v>1.02197</v>
      </c>
      <c r="P32" s="14">
        <v>0.30931999999999998</v>
      </c>
      <c r="Q32" s="13">
        <v>0.34547</v>
      </c>
      <c r="R32">
        <v>0.93991000000000002</v>
      </c>
      <c r="S32" s="14">
        <v>0.28123999999999999</v>
      </c>
    </row>
    <row r="33" spans="1:19" customFormat="1" x14ac:dyDescent="0.25">
      <c r="A33">
        <v>62.79</v>
      </c>
      <c r="B33" s="13">
        <v>3.20913</v>
      </c>
      <c r="C33">
        <v>1.69943</v>
      </c>
      <c r="D33" s="14">
        <v>2.09924</v>
      </c>
      <c r="E33" s="13">
        <v>0.63719000000000003</v>
      </c>
      <c r="F33">
        <v>2.3649</v>
      </c>
      <c r="G33" s="14">
        <v>1.7141999999999999</v>
      </c>
      <c r="H33" s="13">
        <v>0.94384000000000001</v>
      </c>
      <c r="I33">
        <v>0.49324000000000001</v>
      </c>
      <c r="J33" s="14">
        <v>0.15615000000000001</v>
      </c>
      <c r="K33" s="13">
        <v>0.69084999999999996</v>
      </c>
      <c r="L33">
        <v>0.69401000000000002</v>
      </c>
      <c r="M33" s="14">
        <v>0.15448999999999999</v>
      </c>
      <c r="N33" s="13">
        <v>0.41829</v>
      </c>
      <c r="O33">
        <v>0.43170999999999998</v>
      </c>
      <c r="P33" s="14">
        <v>0.45950999999999997</v>
      </c>
      <c r="Q33" s="13">
        <v>0.34295999999999999</v>
      </c>
      <c r="R33">
        <v>0.52419000000000004</v>
      </c>
      <c r="S33" s="14">
        <v>3.7179999999999998E-2</v>
      </c>
    </row>
    <row r="34" spans="1:19" customFormat="1" x14ac:dyDescent="0.25">
      <c r="A34">
        <v>61.79</v>
      </c>
      <c r="B34" s="13">
        <v>0.81708000000000003</v>
      </c>
      <c r="C34">
        <v>1.4906600000000001</v>
      </c>
      <c r="D34" s="14">
        <v>1.6086400000000001</v>
      </c>
      <c r="E34" s="13">
        <v>0.59223000000000003</v>
      </c>
      <c r="F34">
        <v>0.96265999999999996</v>
      </c>
      <c r="G34" s="14">
        <v>0.84933000000000003</v>
      </c>
      <c r="H34" s="13">
        <v>0.31805</v>
      </c>
      <c r="I34">
        <v>0.77690999999999999</v>
      </c>
      <c r="J34" s="14">
        <v>0.49086999999999997</v>
      </c>
      <c r="K34" s="13">
        <v>0.67595000000000005</v>
      </c>
      <c r="L34">
        <v>0.21115999999999999</v>
      </c>
      <c r="M34" s="14">
        <v>0.36031000000000002</v>
      </c>
      <c r="N34" s="13">
        <v>0.40837000000000001</v>
      </c>
      <c r="O34">
        <v>0.46422999999999998</v>
      </c>
      <c r="P34" s="14">
        <v>0.48819000000000001</v>
      </c>
      <c r="Q34" s="13">
        <v>0.46966999999999998</v>
      </c>
      <c r="R34">
        <v>0.13464000000000001</v>
      </c>
      <c r="S34" s="14">
        <v>1.0151399999999999</v>
      </c>
    </row>
    <row r="35" spans="1:19" customFormat="1" x14ac:dyDescent="0.25">
      <c r="A35">
        <v>60.78</v>
      </c>
      <c r="B35" s="13">
        <v>0.88141999999999998</v>
      </c>
      <c r="C35">
        <v>3.39988</v>
      </c>
      <c r="D35" s="14">
        <v>2.1194700000000002</v>
      </c>
      <c r="E35" s="13">
        <v>2.1945999999999999</v>
      </c>
      <c r="F35">
        <v>1.5755999999999999</v>
      </c>
      <c r="G35" s="14">
        <v>0.65398000000000001</v>
      </c>
      <c r="H35" s="13">
        <v>0.28943999999999998</v>
      </c>
      <c r="I35">
        <v>0.6149</v>
      </c>
      <c r="J35" s="14">
        <v>0.62609000000000004</v>
      </c>
      <c r="K35" s="13">
        <v>0.42396</v>
      </c>
      <c r="L35">
        <v>0.50095000000000001</v>
      </c>
      <c r="M35" s="14">
        <v>0.41521000000000002</v>
      </c>
      <c r="N35" s="13">
        <v>0.58574999999999999</v>
      </c>
      <c r="O35">
        <v>0.55642999999999998</v>
      </c>
      <c r="P35" s="14">
        <v>0.59685999999999995</v>
      </c>
      <c r="Q35" s="13">
        <v>0.43453999999999998</v>
      </c>
      <c r="R35">
        <v>0.16839000000000001</v>
      </c>
      <c r="S35" s="14">
        <v>0.14097000000000001</v>
      </c>
    </row>
    <row r="36" spans="1:19" customFormat="1" x14ac:dyDescent="0.25">
      <c r="A36">
        <v>59.77</v>
      </c>
      <c r="B36" s="13">
        <v>1.74926</v>
      </c>
      <c r="C36">
        <v>1.92676</v>
      </c>
      <c r="D36" s="14">
        <v>1.1831700000000001</v>
      </c>
      <c r="E36" s="13">
        <v>2.2471000000000001</v>
      </c>
      <c r="F36">
        <v>1.6893</v>
      </c>
      <c r="G36" s="14">
        <v>1.7054</v>
      </c>
      <c r="H36" s="13">
        <v>0.28095999999999999</v>
      </c>
      <c r="I36">
        <v>0.21859000000000001</v>
      </c>
      <c r="J36" s="14">
        <v>0.97597999999999996</v>
      </c>
      <c r="K36" s="13">
        <v>0.38482</v>
      </c>
      <c r="L36">
        <v>0.29763000000000001</v>
      </c>
      <c r="M36" s="14">
        <v>0.18853</v>
      </c>
      <c r="N36" s="13">
        <v>1.8333299999999999</v>
      </c>
      <c r="O36">
        <v>0.97243999999999997</v>
      </c>
      <c r="P36" s="14">
        <v>0.22158</v>
      </c>
      <c r="Q36" s="13">
        <v>0.47706999999999999</v>
      </c>
      <c r="R36">
        <v>0.62378999999999996</v>
      </c>
      <c r="S36" s="14">
        <v>0.21514</v>
      </c>
    </row>
    <row r="37" spans="1:19" customFormat="1" x14ac:dyDescent="0.25">
      <c r="A37">
        <v>58.77</v>
      </c>
      <c r="B37" s="13">
        <v>0.67796000000000001</v>
      </c>
      <c r="C37">
        <v>2.4525000000000001</v>
      </c>
      <c r="D37" s="14">
        <v>0.82767000000000002</v>
      </c>
      <c r="E37" s="13">
        <v>1.3467</v>
      </c>
      <c r="F37">
        <v>3.1368</v>
      </c>
      <c r="G37" s="14">
        <v>1.8346</v>
      </c>
      <c r="H37" s="13">
        <v>0.71011999999999997</v>
      </c>
      <c r="I37">
        <v>3.5999999999999999E-3</v>
      </c>
      <c r="J37" s="14">
        <v>0.21851000000000001</v>
      </c>
      <c r="K37" s="13">
        <v>0.24399000000000001</v>
      </c>
      <c r="L37">
        <v>0.21167</v>
      </c>
      <c r="M37" s="14">
        <v>0.13247999999999999</v>
      </c>
      <c r="N37" s="13">
        <v>0.35748000000000002</v>
      </c>
      <c r="O37">
        <v>0.60580000000000001</v>
      </c>
      <c r="P37" s="14">
        <v>0.12762999999999999</v>
      </c>
      <c r="Q37" s="13">
        <v>0.51866999999999996</v>
      </c>
      <c r="R37">
        <v>0.59021999999999997</v>
      </c>
      <c r="S37" s="14">
        <v>0.44718999999999998</v>
      </c>
    </row>
    <row r="38" spans="1:19" customFormat="1" x14ac:dyDescent="0.25">
      <c r="A38">
        <v>57.77</v>
      </c>
      <c r="B38" s="13">
        <v>1.73716</v>
      </c>
      <c r="C38">
        <v>3.6559699999999999</v>
      </c>
      <c r="D38" s="14">
        <v>1.0510699999999999</v>
      </c>
      <c r="E38" s="13">
        <v>0.86529999999999996</v>
      </c>
      <c r="F38">
        <v>1.7393000000000001</v>
      </c>
      <c r="G38" s="14">
        <v>1.6138999999999999</v>
      </c>
      <c r="H38" s="13">
        <v>0.20411000000000001</v>
      </c>
      <c r="I38">
        <v>1.4526399999999999</v>
      </c>
      <c r="J38" s="14">
        <v>0.41089999999999999</v>
      </c>
      <c r="K38" s="13">
        <v>0.66313</v>
      </c>
      <c r="L38">
        <v>0.15751999999999999</v>
      </c>
      <c r="M38" s="14">
        <v>0.57123999999999997</v>
      </c>
      <c r="N38" s="13">
        <v>0.97182999999999997</v>
      </c>
      <c r="O38">
        <v>0.14137</v>
      </c>
      <c r="P38" s="14">
        <v>0.60682000000000003</v>
      </c>
      <c r="Q38" s="13">
        <v>0.63116000000000005</v>
      </c>
      <c r="R38">
        <v>0.34029999999999999</v>
      </c>
      <c r="S38" s="14">
        <v>0.44864999999999999</v>
      </c>
    </row>
    <row r="39" spans="1:19" customFormat="1" x14ac:dyDescent="0.25">
      <c r="A39">
        <v>56.76</v>
      </c>
      <c r="B39" s="13">
        <v>1.9746900000000001</v>
      </c>
      <c r="C39">
        <v>2.70119</v>
      </c>
      <c r="D39" s="14">
        <v>1.6395900000000001</v>
      </c>
      <c r="E39" s="13">
        <v>1.0158</v>
      </c>
      <c r="F39">
        <v>1.1526000000000001</v>
      </c>
      <c r="G39" s="14">
        <v>0.63660000000000005</v>
      </c>
      <c r="H39" s="13">
        <v>0.24387</v>
      </c>
      <c r="I39">
        <v>0.75300999999999996</v>
      </c>
      <c r="J39" s="14">
        <v>0.2823</v>
      </c>
      <c r="K39" s="13">
        <v>0.90422999999999998</v>
      </c>
      <c r="L39">
        <v>4.8239999999999998E-2</v>
      </c>
      <c r="M39" s="14">
        <v>0.43745000000000001</v>
      </c>
      <c r="N39" s="13">
        <v>1.3791500000000001</v>
      </c>
      <c r="O39">
        <v>0.25714999999999999</v>
      </c>
      <c r="P39" s="14">
        <v>0.13214999999999999</v>
      </c>
      <c r="Q39" s="13">
        <v>6.651E-2</v>
      </c>
      <c r="R39">
        <v>0.34372999999999998</v>
      </c>
      <c r="S39" s="14">
        <v>0.10331</v>
      </c>
    </row>
    <row r="40" spans="1:19" customFormat="1" x14ac:dyDescent="0.25">
      <c r="A40">
        <v>55.76</v>
      </c>
      <c r="B40" s="13">
        <v>1.5129300000000001</v>
      </c>
      <c r="C40">
        <v>1.67134</v>
      </c>
      <c r="D40" s="14">
        <v>1.9314100000000001</v>
      </c>
      <c r="E40" s="13">
        <v>2.7759999999999998</v>
      </c>
      <c r="F40">
        <v>0.34472000000000003</v>
      </c>
      <c r="G40" s="14">
        <v>1.5066999999999999</v>
      </c>
      <c r="H40" s="13">
        <v>8.3180000000000004E-2</v>
      </c>
      <c r="I40">
        <v>0.27445000000000003</v>
      </c>
      <c r="J40" s="14">
        <v>0.36952000000000002</v>
      </c>
      <c r="K40" s="13">
        <v>0.72258999999999995</v>
      </c>
      <c r="L40">
        <v>0.49070000000000003</v>
      </c>
      <c r="M40" s="14">
        <v>0.33485999999999999</v>
      </c>
      <c r="N40" s="13">
        <v>0.11552999999999999</v>
      </c>
      <c r="O40">
        <v>0.77878999999999998</v>
      </c>
      <c r="P40" s="14">
        <v>0.32094</v>
      </c>
      <c r="Q40" s="13">
        <v>0.31861</v>
      </c>
      <c r="R40">
        <v>0.32151999999999997</v>
      </c>
      <c r="S40" s="14">
        <v>1.1503699999999999</v>
      </c>
    </row>
    <row r="41" spans="1:19" customFormat="1" x14ac:dyDescent="0.25">
      <c r="A41">
        <v>54.75</v>
      </c>
      <c r="B41" s="13">
        <v>1.13822</v>
      </c>
      <c r="C41">
        <v>3.1447099999999999</v>
      </c>
      <c r="D41" s="14">
        <v>2.4430000000000001</v>
      </c>
      <c r="E41" s="13">
        <v>1.3117000000000001</v>
      </c>
      <c r="F41">
        <v>0.77022999999999997</v>
      </c>
      <c r="G41" s="14">
        <v>3.4784000000000002</v>
      </c>
      <c r="H41" s="13">
        <v>0.32694000000000001</v>
      </c>
      <c r="I41">
        <v>0.59719999999999995</v>
      </c>
      <c r="J41" s="14">
        <v>0.15856999999999999</v>
      </c>
      <c r="K41" s="13">
        <v>0.41782000000000002</v>
      </c>
      <c r="L41">
        <v>0.59750999999999999</v>
      </c>
      <c r="M41" s="14">
        <v>0.24473</v>
      </c>
      <c r="N41" s="13">
        <v>1.0198799999999999</v>
      </c>
      <c r="O41">
        <v>9.5200000000000007E-2</v>
      </c>
      <c r="P41" s="14">
        <v>0.64056000000000002</v>
      </c>
      <c r="Q41" s="13">
        <v>0.57801000000000002</v>
      </c>
      <c r="R41">
        <v>0.31559999999999999</v>
      </c>
      <c r="S41" s="14">
        <v>0.58147000000000004</v>
      </c>
    </row>
    <row r="42" spans="1:19" customFormat="1" x14ac:dyDescent="0.25">
      <c r="A42">
        <v>53.75</v>
      </c>
      <c r="B42" s="13">
        <v>1.0075499999999999</v>
      </c>
      <c r="C42">
        <v>2.5668700000000002</v>
      </c>
      <c r="D42" s="14">
        <v>0.33957999999999999</v>
      </c>
      <c r="E42" s="13">
        <v>1.1044</v>
      </c>
      <c r="F42">
        <v>2.2749000000000001</v>
      </c>
      <c r="G42" s="14">
        <v>2.2831000000000001</v>
      </c>
      <c r="H42" s="13">
        <v>0.23129</v>
      </c>
      <c r="I42">
        <v>0.76424000000000003</v>
      </c>
      <c r="J42" s="14">
        <v>0.29981000000000002</v>
      </c>
      <c r="K42" s="13">
        <v>0.65856000000000003</v>
      </c>
      <c r="L42">
        <v>9.7989999999999994E-2</v>
      </c>
      <c r="M42" s="14">
        <v>0.43168000000000001</v>
      </c>
      <c r="N42" s="13">
        <v>0.28005000000000002</v>
      </c>
      <c r="O42">
        <v>0.28558</v>
      </c>
      <c r="P42" s="14">
        <v>0.34188000000000002</v>
      </c>
      <c r="Q42" s="13">
        <v>0.36427999999999999</v>
      </c>
      <c r="R42">
        <v>0.84974000000000005</v>
      </c>
      <c r="S42" s="14">
        <v>0.45848</v>
      </c>
    </row>
    <row r="43" spans="1:19" customFormat="1" x14ac:dyDescent="0.25">
      <c r="A43">
        <v>52.74</v>
      </c>
      <c r="B43" s="13">
        <v>2.00759</v>
      </c>
      <c r="C43">
        <v>1.8597900000000001</v>
      </c>
      <c r="D43" s="14">
        <v>1.49316</v>
      </c>
      <c r="E43" s="13">
        <v>1.4731000000000001</v>
      </c>
      <c r="F43">
        <v>1.7842</v>
      </c>
      <c r="G43" s="14">
        <v>0.79830000000000001</v>
      </c>
      <c r="H43" s="13">
        <v>0.34029999999999999</v>
      </c>
      <c r="I43">
        <v>0.30642000000000003</v>
      </c>
      <c r="J43" s="14">
        <v>0.90041000000000004</v>
      </c>
      <c r="K43" s="13">
        <v>2.2249300000000001</v>
      </c>
      <c r="L43">
        <v>0.16602</v>
      </c>
      <c r="M43" s="14">
        <v>0.21021000000000001</v>
      </c>
      <c r="N43" s="13">
        <v>1.6298999999999999</v>
      </c>
      <c r="O43">
        <v>0.48932999999999999</v>
      </c>
      <c r="P43" s="14">
        <v>0.85160999999999998</v>
      </c>
      <c r="Q43" s="13">
        <v>0.35031000000000001</v>
      </c>
      <c r="R43">
        <v>5.4579999999999997E-2</v>
      </c>
      <c r="S43" s="14">
        <v>0.13033</v>
      </c>
    </row>
    <row r="44" spans="1:19" customFormat="1" x14ac:dyDescent="0.25">
      <c r="A44">
        <v>51.74</v>
      </c>
      <c r="B44" s="13">
        <v>1.0904</v>
      </c>
      <c r="C44">
        <v>0.83682999999999996</v>
      </c>
      <c r="D44" s="14">
        <v>1.2671699999999999</v>
      </c>
      <c r="E44" s="13">
        <v>1.2211000000000001</v>
      </c>
      <c r="F44">
        <v>1.8633999999999999</v>
      </c>
      <c r="G44" s="14">
        <v>2.2608999999999999</v>
      </c>
      <c r="H44" s="13">
        <v>0.35431000000000001</v>
      </c>
      <c r="I44">
        <v>0.77220999999999995</v>
      </c>
      <c r="J44" s="14">
        <v>0.20810999999999999</v>
      </c>
      <c r="K44" s="13">
        <v>0.55411999999999995</v>
      </c>
      <c r="L44">
        <v>0.40349000000000002</v>
      </c>
      <c r="M44" s="14">
        <v>0.55908000000000002</v>
      </c>
      <c r="N44" s="13">
        <v>0.81301999999999996</v>
      </c>
      <c r="O44">
        <v>0.22719</v>
      </c>
      <c r="P44" s="14">
        <v>0.37114999999999998</v>
      </c>
      <c r="Q44" s="13">
        <v>0.23258999999999999</v>
      </c>
      <c r="R44">
        <v>0.52410999999999996</v>
      </c>
      <c r="S44" s="14">
        <v>0.40073999999999999</v>
      </c>
    </row>
    <row r="45" spans="1:19" customFormat="1" x14ac:dyDescent="0.25">
      <c r="A45">
        <v>50.73</v>
      </c>
      <c r="B45" s="13">
        <v>1.9001999999999999</v>
      </c>
      <c r="C45">
        <v>1.2408699999999999</v>
      </c>
      <c r="D45" s="14">
        <v>0.43961</v>
      </c>
      <c r="E45" s="13">
        <v>0.93796999999999997</v>
      </c>
      <c r="F45">
        <v>3.7521</v>
      </c>
      <c r="G45" s="14">
        <v>2.7587999999999999</v>
      </c>
      <c r="H45" s="13">
        <v>0.28933999999999999</v>
      </c>
      <c r="I45">
        <v>0.3548</v>
      </c>
      <c r="J45" s="14">
        <v>0.2656</v>
      </c>
      <c r="K45" s="13">
        <v>0.11837</v>
      </c>
      <c r="L45">
        <v>0.32308999999999999</v>
      </c>
      <c r="M45" s="14">
        <v>0.19746</v>
      </c>
      <c r="N45" s="13">
        <v>1.0556399999999999</v>
      </c>
      <c r="O45">
        <v>0.53413999999999995</v>
      </c>
      <c r="P45" s="14">
        <v>0.25373000000000001</v>
      </c>
      <c r="Q45" s="13">
        <v>0.23788000000000001</v>
      </c>
      <c r="R45">
        <v>0.44430999999999998</v>
      </c>
      <c r="S45" s="14">
        <v>8.2220000000000001E-2</v>
      </c>
    </row>
    <row r="46" spans="1:19" customFormat="1" x14ac:dyDescent="0.25">
      <c r="A46">
        <v>49.73</v>
      </c>
      <c r="B46" s="13">
        <v>0.89614000000000005</v>
      </c>
      <c r="C46">
        <v>1.68076</v>
      </c>
      <c r="D46" s="14">
        <v>1.571</v>
      </c>
      <c r="E46" s="13">
        <v>2.1086999999999998</v>
      </c>
      <c r="F46">
        <v>1.9113</v>
      </c>
      <c r="G46" s="14">
        <v>2.3687</v>
      </c>
      <c r="H46" s="13">
        <v>0.80484</v>
      </c>
      <c r="I46">
        <v>2.716E-2</v>
      </c>
      <c r="J46" s="14">
        <v>0.39424999999999999</v>
      </c>
      <c r="K46" s="13">
        <v>0.34016999999999997</v>
      </c>
      <c r="L46">
        <v>0.40236</v>
      </c>
      <c r="M46" s="14">
        <v>0.41414000000000001</v>
      </c>
      <c r="N46" s="13">
        <v>0.72924</v>
      </c>
      <c r="O46">
        <v>0.45445000000000002</v>
      </c>
      <c r="P46" s="14">
        <v>0.2258</v>
      </c>
      <c r="Q46" s="13">
        <v>0.18920999999999999</v>
      </c>
      <c r="R46">
        <v>0.11044</v>
      </c>
      <c r="S46" s="14">
        <v>0.11792999999999999</v>
      </c>
    </row>
    <row r="47" spans="1:19" customFormat="1" x14ac:dyDescent="0.25">
      <c r="A47">
        <v>48.73</v>
      </c>
      <c r="B47" s="13">
        <v>0.57155</v>
      </c>
      <c r="C47">
        <v>2.40496</v>
      </c>
      <c r="D47" s="14">
        <v>1.9583900000000001</v>
      </c>
      <c r="E47" s="13">
        <v>1.9094</v>
      </c>
      <c r="F47">
        <v>1.7553000000000001</v>
      </c>
      <c r="G47" s="14">
        <v>0.88427</v>
      </c>
      <c r="H47" s="13">
        <v>0.44862999999999997</v>
      </c>
      <c r="I47">
        <v>0.33135999999999999</v>
      </c>
      <c r="J47" s="14">
        <v>0.75470000000000004</v>
      </c>
      <c r="K47" s="13">
        <v>0.46375</v>
      </c>
      <c r="L47">
        <v>0.63175000000000003</v>
      </c>
      <c r="M47" s="14">
        <v>0.92789999999999995</v>
      </c>
      <c r="N47" s="13">
        <v>0.16112000000000001</v>
      </c>
      <c r="O47">
        <v>0.18565999999999999</v>
      </c>
      <c r="P47" s="14">
        <v>0.38779999999999998</v>
      </c>
      <c r="Q47" s="13">
        <v>0.21374000000000001</v>
      </c>
      <c r="R47">
        <v>0.52905000000000002</v>
      </c>
      <c r="S47" s="14">
        <v>0.81750999999999996</v>
      </c>
    </row>
    <row r="48" spans="1:19" customFormat="1" x14ac:dyDescent="0.25">
      <c r="A48">
        <v>47.73</v>
      </c>
      <c r="B48" s="13">
        <v>7.8969500000000004</v>
      </c>
      <c r="C48">
        <v>8.4708100000000002</v>
      </c>
      <c r="D48" s="14">
        <v>3.4338799999999998</v>
      </c>
      <c r="E48" s="13">
        <v>0.80918999999999996</v>
      </c>
      <c r="F48">
        <v>2.7681</v>
      </c>
      <c r="G48" s="14">
        <v>0.35536000000000001</v>
      </c>
      <c r="H48" s="13">
        <v>0.76353000000000004</v>
      </c>
      <c r="I48">
        <v>0.74785999999999997</v>
      </c>
      <c r="J48" s="14">
        <v>0.33818999999999999</v>
      </c>
      <c r="K48" s="13">
        <v>1.1531</v>
      </c>
      <c r="L48">
        <v>0.37454999999999999</v>
      </c>
      <c r="M48" s="14">
        <v>0.43535000000000001</v>
      </c>
      <c r="N48" s="13">
        <v>1.0269600000000001</v>
      </c>
      <c r="O48">
        <v>0.50375999999999999</v>
      </c>
      <c r="P48" s="14">
        <v>13.87013</v>
      </c>
      <c r="Q48" s="13">
        <v>0.34044999999999997</v>
      </c>
      <c r="R48">
        <v>0.58569000000000004</v>
      </c>
      <c r="S48" s="14">
        <v>0.63582000000000005</v>
      </c>
    </row>
    <row r="49" spans="1:19" customFormat="1" x14ac:dyDescent="0.25">
      <c r="A49">
        <v>46.72</v>
      </c>
      <c r="B49" s="13">
        <v>25.808409999999999</v>
      </c>
      <c r="C49">
        <v>29.43336</v>
      </c>
      <c r="D49" s="14">
        <v>11.62684</v>
      </c>
      <c r="E49" s="13">
        <v>0.94703000000000004</v>
      </c>
      <c r="F49">
        <v>1.0378000000000001</v>
      </c>
      <c r="G49" s="14">
        <v>1.722</v>
      </c>
      <c r="H49" s="13">
        <v>0.25498999999999999</v>
      </c>
      <c r="I49">
        <v>0.23424</v>
      </c>
      <c r="J49" s="14">
        <v>0.43408000000000002</v>
      </c>
      <c r="K49" s="13">
        <v>2.7552500000000002</v>
      </c>
      <c r="L49">
        <v>0.51698</v>
      </c>
      <c r="M49" s="14">
        <v>0.25488</v>
      </c>
      <c r="N49" s="13">
        <v>0.90522000000000002</v>
      </c>
      <c r="O49">
        <v>2.2749899999999998</v>
      </c>
      <c r="P49" s="14">
        <v>28.99212</v>
      </c>
      <c r="Q49" s="13">
        <v>0.75795000000000001</v>
      </c>
      <c r="R49">
        <v>1.093</v>
      </c>
      <c r="S49" s="14">
        <v>0.49454999999999999</v>
      </c>
    </row>
    <row r="50" spans="1:19" customFormat="1" x14ac:dyDescent="0.25">
      <c r="A50">
        <v>45.72</v>
      </c>
      <c r="B50" s="13">
        <v>162.44944000000001</v>
      </c>
      <c r="C50">
        <v>118.53435</v>
      </c>
      <c r="D50" s="14">
        <v>51.479610000000001</v>
      </c>
      <c r="E50" s="13">
        <v>0.72177999999999998</v>
      </c>
      <c r="F50">
        <v>0.61189000000000004</v>
      </c>
      <c r="G50" s="14">
        <v>0.96523000000000003</v>
      </c>
      <c r="H50" s="13">
        <v>0.35319</v>
      </c>
      <c r="I50">
        <v>0.12056</v>
      </c>
      <c r="J50" s="14">
        <v>0.34111999999999998</v>
      </c>
      <c r="K50" s="13">
        <v>83.944770000000005</v>
      </c>
      <c r="L50">
        <v>33.822029999999998</v>
      </c>
      <c r="M50" s="14">
        <v>12.41558</v>
      </c>
      <c r="N50" s="13">
        <v>1.6495299999999999</v>
      </c>
      <c r="O50">
        <v>19.560140000000001</v>
      </c>
      <c r="P50" s="14">
        <v>71.96875</v>
      </c>
      <c r="Q50" s="13">
        <v>17.8292</v>
      </c>
      <c r="R50">
        <v>58.948749999999997</v>
      </c>
      <c r="S50" s="14">
        <v>1.59734</v>
      </c>
    </row>
    <row r="51" spans="1:19" customFormat="1" x14ac:dyDescent="0.25">
      <c r="A51">
        <v>44.72</v>
      </c>
      <c r="B51" s="13">
        <v>907.09826999999996</v>
      </c>
      <c r="C51">
        <v>556.23909000000003</v>
      </c>
      <c r="D51" s="14">
        <v>504.99977999999999</v>
      </c>
      <c r="E51" s="13">
        <v>1.1318999999999999</v>
      </c>
      <c r="F51">
        <v>3.1248</v>
      </c>
      <c r="G51" s="14">
        <v>3.4607999999999999</v>
      </c>
      <c r="H51" s="13">
        <v>0.15018999999999999</v>
      </c>
      <c r="I51">
        <v>0.19570000000000001</v>
      </c>
      <c r="J51" s="14">
        <v>0.81788000000000005</v>
      </c>
      <c r="K51" s="13">
        <v>962.43316000000004</v>
      </c>
      <c r="L51">
        <v>94.417910000000006</v>
      </c>
      <c r="M51" s="14">
        <v>43.65249</v>
      </c>
      <c r="N51" s="13">
        <v>95.10772</v>
      </c>
      <c r="O51">
        <v>84.498189999999994</v>
      </c>
      <c r="P51" s="14">
        <v>348.80434000000002</v>
      </c>
      <c r="Q51" s="13">
        <v>202.51813000000001</v>
      </c>
      <c r="R51">
        <v>313.27116999999998</v>
      </c>
      <c r="S51" s="14">
        <v>55.327019999999997</v>
      </c>
    </row>
    <row r="52" spans="1:19" customFormat="1" x14ac:dyDescent="0.25">
      <c r="A52">
        <v>43.71</v>
      </c>
      <c r="B52" s="13">
        <v>2513.8435899999999</v>
      </c>
      <c r="C52">
        <v>1745.9960900000001</v>
      </c>
      <c r="D52" s="14">
        <v>2187.4378299999998</v>
      </c>
      <c r="E52" s="13">
        <v>2.8306</v>
      </c>
      <c r="F52">
        <v>2.3458999999999999</v>
      </c>
      <c r="G52" s="14">
        <v>5.2629000000000001</v>
      </c>
      <c r="H52" s="13">
        <v>0.42782999999999999</v>
      </c>
      <c r="I52">
        <v>0.37125000000000002</v>
      </c>
      <c r="J52" s="14">
        <v>14.77929</v>
      </c>
      <c r="K52" s="13">
        <v>62944.805529999998</v>
      </c>
      <c r="L52">
        <v>2688.5869699999998</v>
      </c>
      <c r="M52" s="14">
        <v>2514.2721799999999</v>
      </c>
      <c r="N52" s="13">
        <v>651.28976</v>
      </c>
      <c r="O52">
        <v>612.00385000000006</v>
      </c>
      <c r="P52" s="14">
        <v>808.44449999999995</v>
      </c>
      <c r="Q52" s="13">
        <v>771.81590000000006</v>
      </c>
      <c r="R52">
        <v>708.00036</v>
      </c>
      <c r="S52" s="14">
        <v>388.24266</v>
      </c>
    </row>
    <row r="53" spans="1:19" customFormat="1" x14ac:dyDescent="0.25">
      <c r="A53">
        <v>42.71</v>
      </c>
      <c r="B53" s="13">
        <v>5042.8707299999996</v>
      </c>
      <c r="C53">
        <v>3613.9396400000001</v>
      </c>
      <c r="D53" s="14">
        <v>4529.4993599999998</v>
      </c>
      <c r="E53" s="13">
        <v>1.9812000000000001</v>
      </c>
      <c r="F53">
        <v>5.8624999999999998</v>
      </c>
      <c r="G53" s="14">
        <v>3.4681000000000002</v>
      </c>
      <c r="H53" s="13">
        <v>0.53073000000000004</v>
      </c>
      <c r="I53">
        <v>0.40961999999999998</v>
      </c>
      <c r="J53" s="14">
        <v>7.9198199999999996</v>
      </c>
      <c r="K53" s="13">
        <v>102851.10271000001</v>
      </c>
      <c r="L53">
        <v>60712.614119999998</v>
      </c>
      <c r="M53" s="14">
        <v>55325.994469999998</v>
      </c>
      <c r="N53" s="13">
        <v>643.01404000000002</v>
      </c>
      <c r="O53">
        <v>1622.37438</v>
      </c>
      <c r="P53" s="14">
        <v>3231.41246</v>
      </c>
      <c r="Q53" s="13">
        <v>1765.8581899999999</v>
      </c>
      <c r="R53">
        <v>4080.8276799999999</v>
      </c>
      <c r="S53" s="14">
        <v>1470.57681</v>
      </c>
    </row>
    <row r="54" spans="1:19" customFormat="1" x14ac:dyDescent="0.25">
      <c r="A54">
        <v>41.71</v>
      </c>
      <c r="B54" s="13">
        <v>7820.27531</v>
      </c>
      <c r="C54">
        <v>6326.0934299999999</v>
      </c>
      <c r="D54" s="14">
        <v>7603.9648999999999</v>
      </c>
      <c r="E54" s="13">
        <v>10.765000000000001</v>
      </c>
      <c r="F54">
        <v>15.087999999999999</v>
      </c>
      <c r="G54" s="14">
        <v>8.6225000000000005</v>
      </c>
      <c r="H54" s="13">
        <v>1.84392</v>
      </c>
      <c r="I54">
        <v>7.5061799999999996</v>
      </c>
      <c r="J54" s="14">
        <v>7.7960000000000003</v>
      </c>
      <c r="K54" s="13">
        <v>115119.11633</v>
      </c>
      <c r="L54">
        <v>79497.015599999999</v>
      </c>
      <c r="M54" s="14">
        <v>82602.796960000007</v>
      </c>
      <c r="N54" s="13">
        <v>3093.1312800000001</v>
      </c>
      <c r="O54">
        <v>4162.4074899999996</v>
      </c>
      <c r="P54" s="14">
        <v>5746.9233999999997</v>
      </c>
      <c r="Q54" s="13">
        <v>4063.1897300000001</v>
      </c>
      <c r="R54">
        <v>6973.61564</v>
      </c>
      <c r="S54" s="14">
        <v>3929.8715699999998</v>
      </c>
    </row>
    <row r="55" spans="1:19" customFormat="1" x14ac:dyDescent="0.25">
      <c r="A55">
        <v>40.71</v>
      </c>
      <c r="B55" s="13">
        <v>11042.796990000001</v>
      </c>
      <c r="C55">
        <v>9661.4081600000009</v>
      </c>
      <c r="D55" s="14">
        <v>10264.48229</v>
      </c>
      <c r="E55" s="13">
        <v>29.817</v>
      </c>
      <c r="F55">
        <v>25.664000000000001</v>
      </c>
      <c r="G55" s="14">
        <v>23.327000000000002</v>
      </c>
      <c r="H55" s="13">
        <v>4.4122199999999996</v>
      </c>
      <c r="I55">
        <v>12.35759</v>
      </c>
      <c r="J55" s="14">
        <v>9.2636900000000004</v>
      </c>
      <c r="K55" s="13">
        <v>95478.666020000004</v>
      </c>
      <c r="L55">
        <v>97107.229730000006</v>
      </c>
      <c r="M55" s="14">
        <v>96975.362460000004</v>
      </c>
      <c r="N55" s="13">
        <v>8392.6686399999999</v>
      </c>
      <c r="O55">
        <v>6830.1101099999996</v>
      </c>
      <c r="P55" s="14">
        <v>9677.8959200000008</v>
      </c>
      <c r="Q55" s="13">
        <v>6433.6142</v>
      </c>
      <c r="R55">
        <v>11589.55033</v>
      </c>
      <c r="S55" s="14">
        <v>6901.74964</v>
      </c>
    </row>
    <row r="56" spans="1:19" customFormat="1" x14ac:dyDescent="0.25">
      <c r="A56">
        <v>39.71</v>
      </c>
      <c r="B56" s="13">
        <v>15291.871450000001</v>
      </c>
      <c r="C56">
        <v>13756.19527</v>
      </c>
      <c r="D56" s="14">
        <v>13866.989020000001</v>
      </c>
      <c r="E56" s="13">
        <v>44.576000000000001</v>
      </c>
      <c r="F56">
        <v>37.475999999999999</v>
      </c>
      <c r="G56" s="14">
        <v>30.992000000000001</v>
      </c>
      <c r="H56" s="13">
        <v>7.4646699999999999</v>
      </c>
      <c r="I56">
        <v>15.50197</v>
      </c>
      <c r="J56" s="14">
        <v>17.967639999999999</v>
      </c>
      <c r="K56" s="13">
        <v>150347.50872000001</v>
      </c>
      <c r="L56">
        <v>105951.56664</v>
      </c>
      <c r="M56" s="14">
        <v>106947.07407</v>
      </c>
      <c r="N56" s="13">
        <v>13697.003220000001</v>
      </c>
      <c r="O56">
        <v>11588.103209999999</v>
      </c>
      <c r="P56" s="14">
        <v>19454.41634</v>
      </c>
      <c r="Q56" s="13">
        <v>11540.17441</v>
      </c>
      <c r="R56">
        <v>14105.92103</v>
      </c>
      <c r="S56" s="14">
        <v>9769.0572599999996</v>
      </c>
    </row>
    <row r="57" spans="1:19" customFormat="1" x14ac:dyDescent="0.25">
      <c r="A57">
        <v>38.71</v>
      </c>
      <c r="B57" s="13">
        <v>18552.822690000001</v>
      </c>
      <c r="C57">
        <v>17320.54754</v>
      </c>
      <c r="D57" s="14">
        <v>16689.009610000001</v>
      </c>
      <c r="E57" s="13">
        <v>61.359000000000002</v>
      </c>
      <c r="F57">
        <v>48.283000000000001</v>
      </c>
      <c r="G57" s="14">
        <v>50.292999999999999</v>
      </c>
      <c r="H57" s="13">
        <v>8.6795200000000001</v>
      </c>
      <c r="I57">
        <v>12.219239999999999</v>
      </c>
      <c r="J57" s="14">
        <v>13.939550000000001</v>
      </c>
      <c r="K57" s="13">
        <v>150840.75354000001</v>
      </c>
      <c r="L57">
        <v>116691.28706</v>
      </c>
      <c r="M57" s="14">
        <v>111459.51359</v>
      </c>
      <c r="N57" s="13">
        <v>16553.034159999999</v>
      </c>
      <c r="O57">
        <v>15387.110930000001</v>
      </c>
      <c r="P57" s="14">
        <v>24483.589090000001</v>
      </c>
      <c r="Q57" s="13">
        <v>15797.64702</v>
      </c>
      <c r="R57">
        <v>18994.566009999999</v>
      </c>
      <c r="S57" s="14">
        <v>14153.57288</v>
      </c>
    </row>
    <row r="58" spans="1:19" customFormat="1" x14ac:dyDescent="0.25">
      <c r="A58">
        <v>37.700000000000003</v>
      </c>
      <c r="B58" s="13">
        <v>22909.650890000001</v>
      </c>
      <c r="C58">
        <v>22415.747589999999</v>
      </c>
      <c r="D58" s="14">
        <v>20765.692319999998</v>
      </c>
      <c r="E58" s="13">
        <v>99.1</v>
      </c>
      <c r="F58">
        <v>74.290999999999997</v>
      </c>
      <c r="G58" s="14">
        <v>76.016000000000005</v>
      </c>
      <c r="H58" s="13">
        <v>13.13856</v>
      </c>
      <c r="I58">
        <v>22.707280000000001</v>
      </c>
      <c r="J58" s="14">
        <v>25.373270000000002</v>
      </c>
      <c r="K58" s="13">
        <v>147704.68853000001</v>
      </c>
      <c r="L58">
        <v>124131.66451</v>
      </c>
      <c r="M58" s="14">
        <v>135363.83919</v>
      </c>
      <c r="N58" s="13">
        <v>22235.085760000002</v>
      </c>
      <c r="O58">
        <v>23573.48214</v>
      </c>
      <c r="P58" s="14">
        <v>31007.172719999999</v>
      </c>
      <c r="Q58" s="13">
        <v>18638.36332</v>
      </c>
      <c r="R58">
        <v>24642.176220000001</v>
      </c>
      <c r="S58" s="14">
        <v>15832.104359999999</v>
      </c>
    </row>
    <row r="59" spans="1:19" customFormat="1" x14ac:dyDescent="0.25">
      <c r="A59">
        <v>36.700000000000003</v>
      </c>
      <c r="B59" s="13">
        <v>32090.570329999999</v>
      </c>
      <c r="C59">
        <v>31105.058420000001</v>
      </c>
      <c r="D59" s="14">
        <v>26741.348290000002</v>
      </c>
      <c r="E59" s="13">
        <v>141.18</v>
      </c>
      <c r="F59">
        <v>108.79</v>
      </c>
      <c r="G59" s="14">
        <v>100.97</v>
      </c>
      <c r="H59" s="13">
        <v>16.012250000000002</v>
      </c>
      <c r="I59">
        <v>28.226489999999998</v>
      </c>
      <c r="J59" s="14">
        <v>19.89724</v>
      </c>
      <c r="K59" s="13">
        <v>164559.08424</v>
      </c>
      <c r="L59">
        <v>125820.78317</v>
      </c>
      <c r="M59" s="14">
        <v>131042.81111</v>
      </c>
      <c r="N59" s="13">
        <v>27347.411370000002</v>
      </c>
      <c r="O59">
        <v>27486.865829999999</v>
      </c>
      <c r="P59" s="14">
        <v>38148.825270000001</v>
      </c>
      <c r="Q59" s="13">
        <v>21256.479889999999</v>
      </c>
      <c r="R59">
        <v>27807.76701</v>
      </c>
      <c r="S59" s="14">
        <v>18293.22813</v>
      </c>
    </row>
    <row r="60" spans="1:19" customFormat="1" x14ac:dyDescent="0.25">
      <c r="A60">
        <v>35.700000000000003</v>
      </c>
      <c r="B60" s="13">
        <v>43224.688540000003</v>
      </c>
      <c r="C60">
        <v>40719.270389999998</v>
      </c>
      <c r="D60" s="14">
        <v>36259.983359999998</v>
      </c>
      <c r="E60" s="13">
        <v>191.2</v>
      </c>
      <c r="F60">
        <v>162.99</v>
      </c>
      <c r="G60" s="14">
        <v>156.81</v>
      </c>
      <c r="H60" s="13">
        <v>54.754809999999999</v>
      </c>
      <c r="I60">
        <v>80.956339999999997</v>
      </c>
      <c r="J60" s="14">
        <v>25.97278</v>
      </c>
      <c r="K60" s="13">
        <v>172112.98144999999</v>
      </c>
      <c r="L60">
        <v>134211.69954</v>
      </c>
      <c r="M60" s="14">
        <v>134491.71630999999</v>
      </c>
      <c r="N60" s="13">
        <v>36269.354650000001</v>
      </c>
      <c r="O60">
        <v>35596.831230000003</v>
      </c>
      <c r="P60" s="14">
        <v>47613.59057</v>
      </c>
      <c r="Q60" s="13">
        <v>24656.736440000001</v>
      </c>
      <c r="R60">
        <v>28854.752059999999</v>
      </c>
      <c r="S60" s="14">
        <v>22392.714609999999</v>
      </c>
    </row>
    <row r="61" spans="1:19" customFormat="1" x14ac:dyDescent="0.25">
      <c r="A61">
        <v>34.700000000000003</v>
      </c>
      <c r="B61" s="13">
        <v>58947.404060000001</v>
      </c>
      <c r="C61">
        <v>54184.111299999997</v>
      </c>
      <c r="D61" s="14">
        <v>48578.2673</v>
      </c>
      <c r="E61" s="13">
        <v>284.95</v>
      </c>
      <c r="F61">
        <v>244.89</v>
      </c>
      <c r="G61" s="14">
        <v>195.15</v>
      </c>
      <c r="H61" s="13">
        <v>85.174890000000005</v>
      </c>
      <c r="I61">
        <v>156.75808000000001</v>
      </c>
      <c r="J61" s="14">
        <v>36.455660000000002</v>
      </c>
      <c r="K61" s="13">
        <v>183713.09492</v>
      </c>
      <c r="L61">
        <v>148181.17937</v>
      </c>
      <c r="M61" s="14">
        <v>149809.58609</v>
      </c>
      <c r="N61" s="13">
        <v>49978.707269999999</v>
      </c>
      <c r="O61">
        <v>41375.965850000001</v>
      </c>
      <c r="P61" s="14">
        <v>61655.217980000001</v>
      </c>
      <c r="Q61" s="13">
        <v>26944.175350000001</v>
      </c>
      <c r="R61">
        <v>37188.490830000002</v>
      </c>
      <c r="S61" s="14">
        <v>24412.212609999999</v>
      </c>
    </row>
    <row r="62" spans="1:19" customFormat="1" x14ac:dyDescent="0.25">
      <c r="A62">
        <v>33.700000000000003</v>
      </c>
      <c r="B62" s="13">
        <v>80676.626210000002</v>
      </c>
      <c r="C62">
        <v>76916.318780000001</v>
      </c>
      <c r="D62" s="14">
        <v>72083.794250000006</v>
      </c>
      <c r="E62" s="13">
        <v>491.9</v>
      </c>
      <c r="F62">
        <v>413.91</v>
      </c>
      <c r="G62" s="14">
        <v>414.68</v>
      </c>
      <c r="H62" s="13">
        <v>140.34943000000001</v>
      </c>
      <c r="I62">
        <v>397.04214999999999</v>
      </c>
      <c r="J62" s="14">
        <v>97.900319999999994</v>
      </c>
      <c r="K62" s="13">
        <v>195853.04339000001</v>
      </c>
      <c r="L62">
        <v>116015.63596</v>
      </c>
      <c r="M62" s="14">
        <v>144096.36373000001</v>
      </c>
      <c r="N62" s="13">
        <v>60613.05719</v>
      </c>
      <c r="O62">
        <v>60697.764009999999</v>
      </c>
      <c r="P62" s="14">
        <v>94309.584659999993</v>
      </c>
      <c r="Q62" s="13">
        <v>34887.69814</v>
      </c>
      <c r="R62">
        <v>38665.683920000003</v>
      </c>
      <c r="S62" s="14">
        <v>29609.370800000001</v>
      </c>
    </row>
    <row r="63" spans="1:19" customFormat="1" x14ac:dyDescent="0.25">
      <c r="A63">
        <v>32.700000000000003</v>
      </c>
      <c r="B63" s="13">
        <v>108653.82329</v>
      </c>
      <c r="C63">
        <v>108111.94799</v>
      </c>
      <c r="D63" s="14">
        <v>97913.833270000003</v>
      </c>
      <c r="E63" s="13">
        <v>731.87</v>
      </c>
      <c r="F63">
        <v>602.25</v>
      </c>
      <c r="G63" s="14">
        <v>617.08000000000004</v>
      </c>
      <c r="H63" s="13">
        <v>500.58733000000001</v>
      </c>
      <c r="I63">
        <v>741.79880000000003</v>
      </c>
      <c r="J63" s="14">
        <v>131.38631000000001</v>
      </c>
      <c r="K63" s="13">
        <v>195176.63131</v>
      </c>
      <c r="L63">
        <v>159519.68690999999</v>
      </c>
      <c r="M63" s="14">
        <v>140628.64322999999</v>
      </c>
      <c r="N63" s="13">
        <v>84751.175619999995</v>
      </c>
      <c r="O63">
        <v>77620.445179999995</v>
      </c>
      <c r="P63" s="14">
        <v>88488.760599999994</v>
      </c>
      <c r="Q63" s="13">
        <v>45115.307990000001</v>
      </c>
      <c r="R63">
        <v>49432.0314</v>
      </c>
      <c r="S63" s="14">
        <v>34877.457219999997</v>
      </c>
    </row>
    <row r="64" spans="1:19" customFormat="1" x14ac:dyDescent="0.25">
      <c r="A64">
        <v>31.7</v>
      </c>
      <c r="B64" s="13">
        <v>135697.09401999999</v>
      </c>
      <c r="C64">
        <v>133635.33197</v>
      </c>
      <c r="D64" s="14">
        <v>126560.47661</v>
      </c>
      <c r="E64" s="13">
        <v>1041.3</v>
      </c>
      <c r="F64">
        <v>852.03</v>
      </c>
      <c r="G64" s="14">
        <v>821.64</v>
      </c>
      <c r="H64" s="13">
        <v>871.60135000000002</v>
      </c>
      <c r="I64">
        <v>1746.3063199999999</v>
      </c>
      <c r="J64" s="14">
        <v>305.90210999999999</v>
      </c>
      <c r="K64" s="13">
        <v>209065.96799</v>
      </c>
      <c r="L64">
        <v>168548.60857000001</v>
      </c>
      <c r="M64" s="14">
        <v>164838.37398999999</v>
      </c>
      <c r="N64" s="13">
        <v>118210.73023</v>
      </c>
      <c r="O64">
        <v>97415.744779999994</v>
      </c>
      <c r="P64" s="14">
        <v>138127.06909999999</v>
      </c>
      <c r="Q64" s="13">
        <v>53671.873350000002</v>
      </c>
      <c r="R64">
        <v>73975.138120000003</v>
      </c>
      <c r="S64" s="14">
        <v>39073.209799999997</v>
      </c>
    </row>
    <row r="65" spans="1:19" customFormat="1" x14ac:dyDescent="0.25">
      <c r="A65">
        <v>30.7</v>
      </c>
      <c r="B65" s="13">
        <v>160616.07912000001</v>
      </c>
      <c r="C65">
        <v>164174.69193999999</v>
      </c>
      <c r="D65" s="14">
        <v>157441.94508999999</v>
      </c>
      <c r="E65" s="13">
        <v>1476.2</v>
      </c>
      <c r="F65">
        <v>1360.6</v>
      </c>
      <c r="G65" s="14">
        <v>1348.1</v>
      </c>
      <c r="H65" s="13">
        <v>2409.5397800000001</v>
      </c>
      <c r="I65">
        <v>2628.1978199999999</v>
      </c>
      <c r="J65" s="14">
        <v>399.44583</v>
      </c>
      <c r="K65" s="13">
        <v>217805.24957000001</v>
      </c>
      <c r="L65">
        <v>168777.92538</v>
      </c>
      <c r="M65" s="14">
        <v>169200.61425000001</v>
      </c>
      <c r="N65" s="13">
        <v>143288.02108999999</v>
      </c>
      <c r="O65">
        <v>136779.23219000001</v>
      </c>
      <c r="P65" s="14">
        <v>167101.63889999999</v>
      </c>
      <c r="Q65" s="13">
        <v>68613.133419999998</v>
      </c>
      <c r="R65">
        <v>86623.454310000001</v>
      </c>
      <c r="S65" s="14">
        <v>53349.121919999998</v>
      </c>
    </row>
    <row r="66" spans="1:19" customFormat="1" x14ac:dyDescent="0.25">
      <c r="A66">
        <v>29.7</v>
      </c>
      <c r="B66" s="13">
        <v>195111.38449</v>
      </c>
      <c r="C66">
        <v>197832.33569000001</v>
      </c>
      <c r="D66" s="14">
        <v>185978.43109999999</v>
      </c>
      <c r="E66" s="13">
        <v>2186.5</v>
      </c>
      <c r="F66">
        <v>1860.4</v>
      </c>
      <c r="G66" s="14">
        <v>1897.9</v>
      </c>
      <c r="H66" s="13">
        <v>4419.8610799999997</v>
      </c>
      <c r="I66">
        <v>7191.0995000000003</v>
      </c>
      <c r="J66" s="14">
        <v>598.80397000000005</v>
      </c>
      <c r="K66" s="13">
        <v>254399.03839</v>
      </c>
      <c r="L66">
        <v>174557.65340000001</v>
      </c>
      <c r="M66" s="14">
        <v>193538.05559</v>
      </c>
      <c r="N66" s="13">
        <v>160844.81706</v>
      </c>
      <c r="O66">
        <v>170058.70238999999</v>
      </c>
      <c r="P66" s="14">
        <v>212669.06241000001</v>
      </c>
      <c r="Q66" s="13">
        <v>91701.06078</v>
      </c>
      <c r="R66">
        <v>100403.24627</v>
      </c>
      <c r="S66" s="14">
        <v>65784.872889999999</v>
      </c>
    </row>
    <row r="67" spans="1:19" customFormat="1" x14ac:dyDescent="0.25">
      <c r="A67">
        <v>28.7</v>
      </c>
      <c r="B67" s="13">
        <v>215997.18794</v>
      </c>
      <c r="C67">
        <v>232925.64473</v>
      </c>
      <c r="D67" s="14">
        <v>213837.62383999999</v>
      </c>
      <c r="E67" s="13">
        <v>3094.7</v>
      </c>
      <c r="F67">
        <v>2791.6</v>
      </c>
      <c r="G67" s="14">
        <v>2444.1999999999998</v>
      </c>
      <c r="H67" s="13">
        <v>6159.6723199999997</v>
      </c>
      <c r="I67">
        <v>7139.0987699999996</v>
      </c>
      <c r="J67" s="14">
        <v>352.09395999999998</v>
      </c>
      <c r="K67" s="13">
        <v>215403.14452</v>
      </c>
      <c r="L67">
        <v>222031.34577000001</v>
      </c>
      <c r="M67" s="14">
        <v>218589.87172</v>
      </c>
      <c r="N67" s="13">
        <v>216818.04167999999</v>
      </c>
      <c r="O67">
        <v>192130.49182</v>
      </c>
      <c r="P67" s="14">
        <v>276261.36397000001</v>
      </c>
      <c r="Q67" s="13">
        <v>106981.17582</v>
      </c>
      <c r="R67">
        <v>125700.50108</v>
      </c>
      <c r="S67" s="14">
        <v>81397.497919999994</v>
      </c>
    </row>
    <row r="68" spans="1:19" customFormat="1" x14ac:dyDescent="0.25">
      <c r="A68">
        <v>27.69</v>
      </c>
      <c r="B68" s="13">
        <v>244986.03928999999</v>
      </c>
      <c r="C68">
        <v>244523.83240000001</v>
      </c>
      <c r="D68" s="14">
        <v>237349.16555000001</v>
      </c>
      <c r="E68" s="13">
        <v>4317.1000000000004</v>
      </c>
      <c r="F68">
        <v>3657.5</v>
      </c>
      <c r="G68" s="14">
        <v>3368.8</v>
      </c>
      <c r="H68" s="13">
        <v>8310.28917</v>
      </c>
      <c r="I68">
        <v>15165.026449999999</v>
      </c>
      <c r="J68" s="14">
        <v>1331.5209600000001</v>
      </c>
      <c r="K68" s="13">
        <v>281165.67696000001</v>
      </c>
      <c r="L68">
        <v>224680.28693</v>
      </c>
      <c r="M68" s="14">
        <v>208240.16264</v>
      </c>
      <c r="N68" s="13">
        <v>279576.10576000001</v>
      </c>
      <c r="O68">
        <v>199074.38109000001</v>
      </c>
      <c r="P68" s="14">
        <v>291681.85193</v>
      </c>
      <c r="Q68" s="13">
        <v>114816.75384</v>
      </c>
      <c r="R68">
        <v>134084.05368000001</v>
      </c>
      <c r="S68" s="14">
        <v>96839.6008</v>
      </c>
    </row>
    <row r="69" spans="1:19" customFormat="1" x14ac:dyDescent="0.25">
      <c r="A69">
        <v>26.7</v>
      </c>
      <c r="B69" s="13">
        <v>270393.64343</v>
      </c>
      <c r="C69">
        <v>271158.37891999999</v>
      </c>
      <c r="D69" s="14">
        <v>260864.45728</v>
      </c>
      <c r="E69" s="13">
        <v>6237.2</v>
      </c>
      <c r="F69">
        <v>5080.6000000000004</v>
      </c>
      <c r="G69" s="14">
        <v>4418.8999999999996</v>
      </c>
      <c r="H69" s="13">
        <v>19344.08294</v>
      </c>
      <c r="I69">
        <v>21086.367610000001</v>
      </c>
      <c r="J69" s="14">
        <v>4449.7938999999997</v>
      </c>
      <c r="K69" s="13">
        <v>294248.32818000001</v>
      </c>
      <c r="L69">
        <v>231364.76532999999</v>
      </c>
      <c r="M69" s="14">
        <v>244395.88097</v>
      </c>
      <c r="N69" s="13">
        <v>303340.09985</v>
      </c>
      <c r="O69">
        <v>256860.81623999999</v>
      </c>
      <c r="P69" s="14">
        <v>327058.76640000002</v>
      </c>
      <c r="Q69" s="13">
        <v>145395.23162000001</v>
      </c>
      <c r="R69">
        <v>167058.71856000001</v>
      </c>
      <c r="S69" s="14">
        <v>118388.44044000001</v>
      </c>
    </row>
    <row r="70" spans="1:19" customFormat="1" x14ac:dyDescent="0.25">
      <c r="A70">
        <v>25.7</v>
      </c>
      <c r="B70" s="13">
        <v>290224.00602999999</v>
      </c>
      <c r="C70">
        <v>306643.89698000002</v>
      </c>
      <c r="D70" s="14">
        <v>297326.69086999999</v>
      </c>
      <c r="E70" s="13">
        <v>8533.5</v>
      </c>
      <c r="F70">
        <v>7737.7</v>
      </c>
      <c r="G70" s="14">
        <v>6670.6</v>
      </c>
      <c r="H70" s="13">
        <v>27044.833890000002</v>
      </c>
      <c r="I70">
        <v>25596.92238</v>
      </c>
      <c r="J70" s="14">
        <v>5454.0257000000001</v>
      </c>
      <c r="K70" s="13">
        <v>317926.55709999998</v>
      </c>
      <c r="L70">
        <v>239460.79118</v>
      </c>
      <c r="M70" s="14">
        <v>270301.20634999999</v>
      </c>
      <c r="N70" s="13">
        <v>329562.18709000002</v>
      </c>
      <c r="O70">
        <v>302132.31432</v>
      </c>
      <c r="P70" s="14">
        <v>338220.90788999997</v>
      </c>
      <c r="Q70" s="13">
        <v>168206.21635</v>
      </c>
      <c r="R70">
        <v>175870.23501</v>
      </c>
      <c r="S70" s="14">
        <v>146451.40205999999</v>
      </c>
    </row>
    <row r="71" spans="1:19" customFormat="1" x14ac:dyDescent="0.25">
      <c r="A71">
        <v>24.7</v>
      </c>
      <c r="B71" s="13">
        <v>312138.88014999998</v>
      </c>
      <c r="C71">
        <v>306734.15396999998</v>
      </c>
      <c r="D71" s="14">
        <v>304229.46953</v>
      </c>
      <c r="E71" s="13">
        <v>12241</v>
      </c>
      <c r="F71">
        <v>9922.4</v>
      </c>
      <c r="G71" s="14">
        <v>8530.6</v>
      </c>
      <c r="H71" s="13">
        <v>31394.6113</v>
      </c>
      <c r="I71">
        <v>38072.047409999999</v>
      </c>
      <c r="J71" s="14">
        <v>4675.9591099999998</v>
      </c>
      <c r="K71" s="13">
        <v>329698.31961000001</v>
      </c>
      <c r="L71">
        <v>297143.30843999999</v>
      </c>
      <c r="M71" s="14">
        <v>272641.42258999997</v>
      </c>
      <c r="N71" s="13">
        <v>360613.31875999999</v>
      </c>
      <c r="O71">
        <v>326222.12495000003</v>
      </c>
      <c r="P71" s="14">
        <v>409042.12280000001</v>
      </c>
      <c r="Q71" s="13">
        <v>181037.51441999999</v>
      </c>
      <c r="R71">
        <v>210028.28743999999</v>
      </c>
      <c r="S71" s="14">
        <v>194918.55496000001</v>
      </c>
    </row>
    <row r="72" spans="1:19" customFormat="1" x14ac:dyDescent="0.25">
      <c r="A72">
        <v>23.7</v>
      </c>
      <c r="B72" s="13">
        <v>322615.57575999998</v>
      </c>
      <c r="C72">
        <v>332526.88459999999</v>
      </c>
      <c r="D72" s="14">
        <v>322708.80069</v>
      </c>
      <c r="E72" s="13">
        <v>16538</v>
      </c>
      <c r="F72">
        <v>13673</v>
      </c>
      <c r="G72" s="14">
        <v>11349</v>
      </c>
      <c r="H72" s="13">
        <v>45495.174879999999</v>
      </c>
      <c r="I72">
        <v>42276.579769999997</v>
      </c>
      <c r="J72" s="14">
        <v>10633.270930000001</v>
      </c>
      <c r="K72" s="13">
        <v>332623.77221000002</v>
      </c>
      <c r="L72">
        <v>293054.57711999997</v>
      </c>
      <c r="M72" s="14">
        <v>286773.91528999998</v>
      </c>
      <c r="N72" s="13">
        <v>438816.06769</v>
      </c>
      <c r="O72">
        <v>318259.35665999999</v>
      </c>
      <c r="P72" s="14">
        <v>403226.31</v>
      </c>
      <c r="Q72" s="13">
        <v>231970.46703999999</v>
      </c>
      <c r="R72">
        <v>212983.65015999999</v>
      </c>
      <c r="S72" s="14">
        <v>184450.56615</v>
      </c>
    </row>
    <row r="73" spans="1:19" customFormat="1" x14ac:dyDescent="0.25">
      <c r="A73">
        <v>22.71</v>
      </c>
      <c r="B73" s="13">
        <v>335153.70964000002</v>
      </c>
      <c r="C73">
        <v>349966.35525000002</v>
      </c>
      <c r="D73" s="14">
        <v>339479.80115000001</v>
      </c>
      <c r="E73" s="13">
        <v>21724</v>
      </c>
      <c r="F73">
        <v>18486</v>
      </c>
      <c r="G73" s="14">
        <v>14464</v>
      </c>
      <c r="H73" s="13">
        <v>51884.21041</v>
      </c>
      <c r="I73">
        <v>56576.079669999999</v>
      </c>
      <c r="J73" s="14">
        <v>9370.5000700000001</v>
      </c>
      <c r="K73" s="13">
        <v>347723.50789000001</v>
      </c>
      <c r="L73">
        <v>292905.12852999999</v>
      </c>
      <c r="M73" s="14">
        <v>302454.53573</v>
      </c>
      <c r="N73" s="13">
        <v>567139.74248999998</v>
      </c>
      <c r="O73">
        <v>358922.20189000003</v>
      </c>
      <c r="P73" s="14">
        <v>405518.64736</v>
      </c>
      <c r="Q73" s="13">
        <v>252049.54657999999</v>
      </c>
      <c r="R73">
        <v>248434.54587999999</v>
      </c>
      <c r="S73" s="14">
        <v>194545.55228999999</v>
      </c>
    </row>
    <row r="74" spans="1:19" customFormat="1" x14ac:dyDescent="0.25">
      <c r="A74">
        <v>21.71</v>
      </c>
      <c r="B74" s="13">
        <v>348669.74527999997</v>
      </c>
      <c r="C74">
        <v>360174.75357</v>
      </c>
      <c r="D74" s="14">
        <v>356124.84606000001</v>
      </c>
      <c r="E74" s="13">
        <v>25933</v>
      </c>
      <c r="F74">
        <v>22952</v>
      </c>
      <c r="G74" s="14">
        <v>18216</v>
      </c>
      <c r="H74" s="13">
        <v>66519.954610000001</v>
      </c>
      <c r="I74">
        <v>69193.576809999999</v>
      </c>
      <c r="J74" s="14">
        <v>25145.457600000002</v>
      </c>
      <c r="K74" s="13">
        <v>343948.73090999998</v>
      </c>
      <c r="L74">
        <v>323342.56451</v>
      </c>
      <c r="M74" s="14">
        <v>304368.11953999999</v>
      </c>
      <c r="N74" s="13">
        <v>456585.66801999998</v>
      </c>
      <c r="O74">
        <v>364792.10978</v>
      </c>
      <c r="P74" s="14">
        <v>477351.14215000003</v>
      </c>
      <c r="Q74" s="13">
        <v>273560.15409999999</v>
      </c>
      <c r="R74">
        <v>289115.48603999999</v>
      </c>
      <c r="S74" s="14">
        <v>221105.47636</v>
      </c>
    </row>
    <row r="75" spans="1:19" customFormat="1" x14ac:dyDescent="0.25">
      <c r="A75">
        <v>20.72</v>
      </c>
      <c r="B75" s="13">
        <v>365799.69146</v>
      </c>
      <c r="C75">
        <v>376677.19915</v>
      </c>
      <c r="D75" s="14">
        <v>362353.51929999999</v>
      </c>
      <c r="E75" s="13">
        <v>33894</v>
      </c>
      <c r="F75">
        <v>29656</v>
      </c>
      <c r="G75" s="14">
        <v>24951</v>
      </c>
      <c r="H75" s="13">
        <v>73636.931030000007</v>
      </c>
      <c r="I75">
        <v>73467.397429999997</v>
      </c>
      <c r="J75" s="14">
        <v>36543.351150000002</v>
      </c>
      <c r="K75" s="13">
        <v>374051.41109000001</v>
      </c>
      <c r="L75">
        <v>329755.15882000001</v>
      </c>
      <c r="M75" s="14">
        <v>305786.38997000002</v>
      </c>
      <c r="N75" s="13">
        <v>468202.55067999999</v>
      </c>
      <c r="O75">
        <v>367639.87698</v>
      </c>
      <c r="P75" s="14">
        <v>468459.17456000001</v>
      </c>
      <c r="Q75" s="13">
        <v>273920.31404000003</v>
      </c>
      <c r="R75">
        <v>287192.31004999997</v>
      </c>
      <c r="S75" s="14">
        <v>214803.49760999999</v>
      </c>
    </row>
    <row r="76" spans="1:19" customFormat="1" x14ac:dyDescent="0.25">
      <c r="A76">
        <v>19.72</v>
      </c>
      <c r="B76" s="13">
        <v>366092.58458999998</v>
      </c>
      <c r="C76">
        <v>373172.65403999999</v>
      </c>
      <c r="D76" s="14">
        <v>381516.44744000002</v>
      </c>
      <c r="E76" s="13">
        <v>41244</v>
      </c>
      <c r="F76">
        <v>38770</v>
      </c>
      <c r="G76" s="14">
        <v>31832</v>
      </c>
      <c r="H76" s="13">
        <v>96707.972439999998</v>
      </c>
      <c r="I76">
        <v>91171.814199999993</v>
      </c>
      <c r="J76" s="14">
        <v>47798.605969999997</v>
      </c>
      <c r="K76" s="13">
        <v>405160.27189999999</v>
      </c>
      <c r="L76">
        <v>336194.80739999999</v>
      </c>
      <c r="M76" s="14">
        <v>351173.16583999997</v>
      </c>
      <c r="N76" s="13">
        <v>503925.65581000003</v>
      </c>
      <c r="O76">
        <v>416775.93524999998</v>
      </c>
      <c r="P76" s="14">
        <v>492032.19050999999</v>
      </c>
      <c r="Q76" s="13">
        <v>286628.15266999998</v>
      </c>
      <c r="R76">
        <v>325853.86703000002</v>
      </c>
      <c r="S76" s="14">
        <v>256810.94587</v>
      </c>
    </row>
    <row r="77" spans="1:19" customFormat="1" x14ac:dyDescent="0.25">
      <c r="A77">
        <v>18.73</v>
      </c>
      <c r="B77" s="13">
        <v>375661.47252000001</v>
      </c>
      <c r="C77">
        <v>403737.37313000002</v>
      </c>
      <c r="D77" s="14">
        <v>382061.38529000001</v>
      </c>
      <c r="E77" s="13">
        <v>49268</v>
      </c>
      <c r="F77">
        <v>45404</v>
      </c>
      <c r="G77" s="14">
        <v>38682</v>
      </c>
      <c r="H77" s="13">
        <v>91235.850090000007</v>
      </c>
      <c r="I77">
        <v>104806.10546999999</v>
      </c>
      <c r="J77" s="14">
        <v>49066.456420000002</v>
      </c>
      <c r="K77" s="13">
        <v>426948.48891000001</v>
      </c>
      <c r="L77">
        <v>412894.00741999998</v>
      </c>
      <c r="M77" s="14">
        <v>381176.76194</v>
      </c>
      <c r="N77" s="13">
        <v>565665.27047999995</v>
      </c>
      <c r="O77">
        <v>474822.43088</v>
      </c>
      <c r="P77" s="14">
        <v>532598.01468000002</v>
      </c>
      <c r="Q77" s="13">
        <v>300801.80430000002</v>
      </c>
      <c r="R77">
        <v>307783.91148000001</v>
      </c>
      <c r="S77" s="14">
        <v>288715.53820000001</v>
      </c>
    </row>
    <row r="78" spans="1:19" customFormat="1" x14ac:dyDescent="0.25">
      <c r="A78">
        <v>17.73</v>
      </c>
      <c r="B78" s="13">
        <v>387412.08020000003</v>
      </c>
      <c r="C78">
        <v>411131.81537000003</v>
      </c>
      <c r="D78" s="14">
        <v>388947.10417000001</v>
      </c>
      <c r="E78" s="13">
        <v>48625</v>
      </c>
      <c r="F78">
        <v>43119</v>
      </c>
      <c r="G78" s="14">
        <v>39036</v>
      </c>
      <c r="H78" s="13">
        <v>88157.283299999996</v>
      </c>
      <c r="I78">
        <v>103018.33012</v>
      </c>
      <c r="J78" s="14">
        <v>57980.105439999999</v>
      </c>
      <c r="K78" s="13">
        <v>432389.65734999999</v>
      </c>
      <c r="L78">
        <v>341461.51248999999</v>
      </c>
      <c r="M78" s="14">
        <v>407813.93504000001</v>
      </c>
      <c r="N78" s="13">
        <v>534208.00682999997</v>
      </c>
      <c r="O78">
        <v>507953.21476</v>
      </c>
      <c r="P78" s="14">
        <v>566297.40746000002</v>
      </c>
      <c r="Q78" s="13">
        <v>314506.22363000002</v>
      </c>
      <c r="R78">
        <v>301318.29470999999</v>
      </c>
      <c r="S78" s="14">
        <v>282357.75786000001</v>
      </c>
    </row>
    <row r="79" spans="1:19" customFormat="1" x14ac:dyDescent="0.25">
      <c r="A79">
        <v>16.739999999999998</v>
      </c>
      <c r="B79" s="13">
        <v>383532.70662999997</v>
      </c>
      <c r="C79">
        <v>404205.59372</v>
      </c>
      <c r="D79" s="14">
        <v>392283.23985999997</v>
      </c>
      <c r="E79" s="13">
        <v>61589</v>
      </c>
      <c r="F79">
        <v>55296</v>
      </c>
      <c r="G79" s="14">
        <v>48250</v>
      </c>
      <c r="H79" s="13">
        <v>124264.90674999999</v>
      </c>
      <c r="I79">
        <v>109211.3253</v>
      </c>
      <c r="J79" s="14">
        <v>68198.577569999994</v>
      </c>
      <c r="K79" s="13">
        <v>443090.31107</v>
      </c>
      <c r="L79">
        <v>350360.91084999999</v>
      </c>
      <c r="M79" s="14">
        <v>354706.14159000001</v>
      </c>
      <c r="N79" s="13">
        <v>554843.21010000003</v>
      </c>
      <c r="O79">
        <v>496715.68186000001</v>
      </c>
      <c r="P79" s="14">
        <v>643659.44157000002</v>
      </c>
      <c r="Q79" s="13">
        <v>349527.73882999999</v>
      </c>
      <c r="R79">
        <v>318292.98817999999</v>
      </c>
      <c r="S79" s="14">
        <v>320018.55437000003</v>
      </c>
    </row>
    <row r="80" spans="1:19" customFormat="1" x14ac:dyDescent="0.25">
      <c r="A80">
        <v>15.74</v>
      </c>
      <c r="B80" s="13">
        <v>390412.46424</v>
      </c>
      <c r="C80">
        <v>411847.45062000002</v>
      </c>
      <c r="D80" s="14">
        <v>399353.23613999999</v>
      </c>
      <c r="E80" s="13">
        <v>70407</v>
      </c>
      <c r="F80">
        <v>67077</v>
      </c>
      <c r="G80" s="14">
        <v>56616</v>
      </c>
      <c r="H80" s="13">
        <v>89119.721950000006</v>
      </c>
      <c r="I80">
        <v>86067.915250000005</v>
      </c>
      <c r="J80" s="14">
        <v>81434.812650000007</v>
      </c>
      <c r="K80" s="13">
        <v>654629.81917999999</v>
      </c>
      <c r="L80">
        <v>365815.51351000002</v>
      </c>
      <c r="M80" s="14">
        <v>397169.33013999998</v>
      </c>
      <c r="N80" s="13">
        <v>604007.38289999997</v>
      </c>
      <c r="O80">
        <v>461916.96758</v>
      </c>
      <c r="P80" s="14">
        <v>514758.13013000001</v>
      </c>
      <c r="Q80" s="13">
        <v>342686.51945999998</v>
      </c>
      <c r="R80">
        <v>332973.17106999998</v>
      </c>
      <c r="S80" s="14">
        <v>434254.99653</v>
      </c>
    </row>
    <row r="81" spans="1:19" customFormat="1" x14ac:dyDescent="0.25">
      <c r="A81">
        <v>14.75</v>
      </c>
      <c r="B81" s="13">
        <v>394673.53795999999</v>
      </c>
      <c r="C81">
        <v>423909.08012</v>
      </c>
      <c r="D81" s="14">
        <v>410654.87735999998</v>
      </c>
      <c r="E81" s="13">
        <v>80544</v>
      </c>
      <c r="F81">
        <v>75233</v>
      </c>
      <c r="G81" s="14">
        <v>65327</v>
      </c>
      <c r="H81" s="13">
        <v>129075.79449</v>
      </c>
      <c r="I81">
        <v>116414.20927000001</v>
      </c>
      <c r="J81" s="14">
        <v>85357.315539999996</v>
      </c>
      <c r="K81" s="13">
        <v>413751.73229000001</v>
      </c>
      <c r="L81">
        <v>356379.75824</v>
      </c>
      <c r="M81" s="14">
        <v>392029.37102000002</v>
      </c>
      <c r="N81" s="13">
        <v>536180.94223000004</v>
      </c>
      <c r="O81">
        <v>436145.03620999999</v>
      </c>
      <c r="P81" s="14">
        <v>415756.80540000001</v>
      </c>
      <c r="Q81" s="13">
        <v>356059.17543</v>
      </c>
      <c r="R81">
        <v>310943.23878000001</v>
      </c>
      <c r="S81" s="14">
        <v>341338.30382999999</v>
      </c>
    </row>
    <row r="82" spans="1:19" customFormat="1" x14ac:dyDescent="0.25">
      <c r="A82">
        <v>13.75</v>
      </c>
      <c r="B82" s="13">
        <v>395641.64622</v>
      </c>
      <c r="C82">
        <v>409037.19407999999</v>
      </c>
      <c r="D82" s="14">
        <v>401670.76117999997</v>
      </c>
      <c r="E82" s="13">
        <v>85496</v>
      </c>
      <c r="F82">
        <v>80027</v>
      </c>
      <c r="G82" s="14">
        <v>70539</v>
      </c>
      <c r="H82" s="13">
        <v>152220.43964</v>
      </c>
      <c r="I82">
        <v>155623.26809999999</v>
      </c>
      <c r="J82" s="14">
        <v>84655.628679999994</v>
      </c>
      <c r="K82" s="13">
        <v>515022.18845000002</v>
      </c>
      <c r="L82">
        <v>394841.07169000001</v>
      </c>
      <c r="M82" s="14">
        <v>375354.80145999999</v>
      </c>
      <c r="N82" s="13">
        <v>584745.59813000006</v>
      </c>
      <c r="O82">
        <v>485720.70299999998</v>
      </c>
      <c r="P82" s="14">
        <v>591407.51755999995</v>
      </c>
      <c r="Q82" s="13">
        <v>330364.68377</v>
      </c>
      <c r="R82">
        <v>365448.21604000003</v>
      </c>
      <c r="S82" s="14">
        <v>348209.11625999998</v>
      </c>
    </row>
    <row r="83" spans="1:19" customFormat="1" x14ac:dyDescent="0.25">
      <c r="A83">
        <v>12.76</v>
      </c>
      <c r="B83" s="13">
        <v>398000.67053</v>
      </c>
      <c r="C83">
        <v>417196.69445000001</v>
      </c>
      <c r="D83" s="14">
        <v>415137.49501000001</v>
      </c>
      <c r="E83" s="13">
        <v>91315</v>
      </c>
      <c r="F83">
        <v>89322</v>
      </c>
      <c r="G83" s="14">
        <v>75140</v>
      </c>
      <c r="H83" s="13">
        <v>169010.31482</v>
      </c>
      <c r="I83">
        <v>150754.09641999999</v>
      </c>
      <c r="J83" s="14">
        <v>83338.41704</v>
      </c>
      <c r="K83" s="13">
        <v>470641.22467000003</v>
      </c>
      <c r="L83">
        <v>435792.38003</v>
      </c>
      <c r="M83" s="14">
        <v>426861.88760999998</v>
      </c>
      <c r="N83" s="13">
        <v>633116.37693000003</v>
      </c>
      <c r="O83">
        <v>459048.39194</v>
      </c>
      <c r="P83" s="14">
        <v>558892.75242000003</v>
      </c>
      <c r="Q83" s="13">
        <v>396264.60171000002</v>
      </c>
      <c r="R83">
        <v>387295.79790000001</v>
      </c>
      <c r="S83" s="14">
        <v>342191.43709999998</v>
      </c>
    </row>
    <row r="84" spans="1:19" customFormat="1" x14ac:dyDescent="0.25">
      <c r="A84">
        <v>11.77</v>
      </c>
      <c r="B84" s="13">
        <v>402508.08130999998</v>
      </c>
      <c r="C84">
        <v>426696.28898000001</v>
      </c>
      <c r="D84" s="14">
        <v>414872.95449999999</v>
      </c>
      <c r="E84" s="21">
        <v>100670</v>
      </c>
      <c r="F84">
        <v>98177</v>
      </c>
      <c r="G84" s="14">
        <v>82332</v>
      </c>
      <c r="H84" s="13">
        <v>162378.86029000001</v>
      </c>
      <c r="I84">
        <v>159049.52718999999</v>
      </c>
      <c r="J84" s="14">
        <v>120008.75152999999</v>
      </c>
      <c r="K84" s="13">
        <v>446083.60710000002</v>
      </c>
      <c r="L84">
        <v>401062.04521000001</v>
      </c>
      <c r="M84" s="14">
        <v>409257.22866000002</v>
      </c>
      <c r="N84" s="13">
        <v>546334.80593999999</v>
      </c>
      <c r="O84">
        <v>547889.58672999998</v>
      </c>
      <c r="P84" s="14">
        <v>530253.27531000006</v>
      </c>
      <c r="Q84" s="13">
        <v>432564.36686000001</v>
      </c>
      <c r="R84">
        <v>384551.12617</v>
      </c>
      <c r="S84" s="14">
        <v>327130.03483000002</v>
      </c>
    </row>
    <row r="85" spans="1:19" customFormat="1" x14ac:dyDescent="0.25">
      <c r="A85">
        <v>10.78</v>
      </c>
      <c r="B85" s="13">
        <v>399432.25342999998</v>
      </c>
      <c r="C85">
        <v>426997.85512000002</v>
      </c>
      <c r="D85" s="14">
        <v>417557.33033000003</v>
      </c>
      <c r="E85" s="21">
        <v>111500</v>
      </c>
      <c r="F85" s="22">
        <v>103930</v>
      </c>
      <c r="G85" s="14">
        <v>89386</v>
      </c>
      <c r="H85" s="13">
        <v>176242.98139999999</v>
      </c>
      <c r="I85">
        <v>156515.94975</v>
      </c>
      <c r="J85" s="14">
        <v>108525.36765</v>
      </c>
      <c r="K85" s="13">
        <v>465979.31991999998</v>
      </c>
      <c r="L85">
        <v>426998.37475999998</v>
      </c>
      <c r="M85" s="14">
        <v>430015.14110000001</v>
      </c>
      <c r="N85" s="13">
        <v>536832.65411</v>
      </c>
      <c r="O85">
        <v>492420.34882000001</v>
      </c>
      <c r="P85" s="14">
        <v>605404.83345000003</v>
      </c>
      <c r="Q85" s="13">
        <v>423765.13696999999</v>
      </c>
      <c r="R85">
        <v>384668.47584999999</v>
      </c>
      <c r="S85" s="14">
        <v>383516.79921999999</v>
      </c>
    </row>
    <row r="86" spans="1:19" customFormat="1" x14ac:dyDescent="0.25">
      <c r="A86">
        <v>9.7899999999999991</v>
      </c>
      <c r="B86" s="13">
        <v>392896.57198000001</v>
      </c>
      <c r="C86">
        <v>430887.65396999998</v>
      </c>
      <c r="D86" s="14">
        <v>419243.03236000001</v>
      </c>
      <c r="E86" s="21">
        <v>116200</v>
      </c>
      <c r="F86" s="22">
        <v>102470</v>
      </c>
      <c r="G86" s="14">
        <v>95664</v>
      </c>
      <c r="H86" s="13">
        <v>182805.80635999999</v>
      </c>
      <c r="I86">
        <v>181492.9638</v>
      </c>
      <c r="J86" s="14">
        <v>141384.73602000001</v>
      </c>
      <c r="K86" s="13">
        <v>439891.00348000001</v>
      </c>
      <c r="L86">
        <v>365063.10161999997</v>
      </c>
      <c r="M86" s="14">
        <v>444280.42005000002</v>
      </c>
      <c r="N86" s="13">
        <v>591980.12355000002</v>
      </c>
      <c r="O86">
        <v>439589.30744</v>
      </c>
      <c r="P86" s="14">
        <v>567920.43336000002</v>
      </c>
      <c r="Q86" s="13">
        <v>397322.72236999997</v>
      </c>
      <c r="R86">
        <v>389511.64679000003</v>
      </c>
      <c r="S86" s="14">
        <v>381395.22936</v>
      </c>
    </row>
    <row r="87" spans="1:19" customFormat="1" x14ac:dyDescent="0.25">
      <c r="A87">
        <v>8.81</v>
      </c>
      <c r="B87" s="13">
        <v>390429.86187999998</v>
      </c>
      <c r="C87">
        <v>426895.77856000001</v>
      </c>
      <c r="D87" s="14">
        <v>416714.44040999998</v>
      </c>
      <c r="E87" s="21">
        <v>120670</v>
      </c>
      <c r="F87" s="22">
        <v>109230</v>
      </c>
      <c r="G87" s="14">
        <v>98450</v>
      </c>
      <c r="H87" s="13">
        <v>186919.5735</v>
      </c>
      <c r="I87">
        <v>193642.31872000001</v>
      </c>
      <c r="J87" s="14">
        <v>133730.30971999999</v>
      </c>
      <c r="K87" s="13">
        <v>488207.24859999999</v>
      </c>
      <c r="L87">
        <v>433860.85405000002</v>
      </c>
      <c r="M87" s="14">
        <v>468881.21704999998</v>
      </c>
      <c r="N87" s="13">
        <v>632930.89073999994</v>
      </c>
      <c r="O87">
        <v>488917.73074999999</v>
      </c>
      <c r="P87" s="14">
        <v>588994.66098000004</v>
      </c>
      <c r="Q87" s="13">
        <v>402032.40221999999</v>
      </c>
      <c r="R87">
        <v>374706.16402000003</v>
      </c>
      <c r="S87" s="14">
        <v>413546.13287999999</v>
      </c>
    </row>
    <row r="88" spans="1:19" customFormat="1" x14ac:dyDescent="0.25">
      <c r="A88">
        <v>7.82</v>
      </c>
      <c r="B88" s="13">
        <v>396132.48718</v>
      </c>
      <c r="C88">
        <v>417399.44497000001</v>
      </c>
      <c r="D88" s="14">
        <v>422201.56579999998</v>
      </c>
      <c r="E88" s="21">
        <v>128640</v>
      </c>
      <c r="F88" s="22">
        <v>120120</v>
      </c>
      <c r="G88" s="23">
        <v>104720</v>
      </c>
      <c r="H88" s="13">
        <v>209628.25547</v>
      </c>
      <c r="I88">
        <v>195539.5442</v>
      </c>
      <c r="J88" s="14">
        <v>142400.74299</v>
      </c>
      <c r="K88" s="13">
        <v>479896.92181999999</v>
      </c>
      <c r="L88">
        <v>403520.59226</v>
      </c>
      <c r="M88" s="14">
        <v>426693.68784999999</v>
      </c>
      <c r="N88" s="13">
        <v>656634.47837000003</v>
      </c>
      <c r="O88">
        <v>501500.43523</v>
      </c>
      <c r="P88" s="14">
        <v>632926.95281000005</v>
      </c>
      <c r="Q88" s="13">
        <v>406285.28843000002</v>
      </c>
      <c r="R88">
        <v>323589.19813999999</v>
      </c>
      <c r="S88" s="14">
        <v>387335.66197999998</v>
      </c>
    </row>
    <row r="89" spans="1:19" customFormat="1" x14ac:dyDescent="0.25">
      <c r="A89">
        <v>6.84</v>
      </c>
      <c r="B89" s="13">
        <v>406388.84892000002</v>
      </c>
      <c r="C89">
        <v>440011.60483000003</v>
      </c>
      <c r="D89" s="14">
        <v>428380.22933</v>
      </c>
      <c r="E89" s="21">
        <v>137480</v>
      </c>
      <c r="F89" s="22">
        <v>127340</v>
      </c>
      <c r="G89" s="23">
        <v>110830</v>
      </c>
      <c r="H89" s="13">
        <v>221287.22949999999</v>
      </c>
      <c r="I89">
        <v>204596.96176000001</v>
      </c>
      <c r="J89" s="14">
        <v>172049.84221</v>
      </c>
      <c r="K89" s="13">
        <v>521613.68897999998</v>
      </c>
      <c r="L89">
        <v>623449.30024999997</v>
      </c>
      <c r="M89" s="14">
        <v>440469.11082</v>
      </c>
      <c r="N89" s="13">
        <v>588970.10601999995</v>
      </c>
      <c r="O89">
        <v>455400.74809000001</v>
      </c>
      <c r="P89" s="14">
        <v>612121.32350000006</v>
      </c>
      <c r="Q89" s="13">
        <v>445824.07702999999</v>
      </c>
      <c r="R89">
        <v>464153.84435999999</v>
      </c>
      <c r="S89" s="14">
        <v>397759.20275</v>
      </c>
    </row>
    <row r="90" spans="1:19" customFormat="1" x14ac:dyDescent="0.25">
      <c r="A90">
        <v>5.86</v>
      </c>
      <c r="B90" s="13">
        <v>404642.18884000002</v>
      </c>
      <c r="C90">
        <v>438665.64370000002</v>
      </c>
      <c r="D90" s="14">
        <v>429862.62475000002</v>
      </c>
      <c r="E90" s="21">
        <v>146380</v>
      </c>
      <c r="F90" s="22">
        <v>122290</v>
      </c>
      <c r="G90" s="23">
        <v>121760</v>
      </c>
      <c r="H90" s="13">
        <v>262154.92145999998</v>
      </c>
      <c r="I90">
        <v>196503.20929999999</v>
      </c>
      <c r="J90" s="14">
        <v>154397.41574999999</v>
      </c>
      <c r="K90" s="13">
        <v>543868.45611999999</v>
      </c>
      <c r="L90">
        <v>473848.40239</v>
      </c>
      <c r="M90" s="14">
        <v>458090.40953</v>
      </c>
      <c r="N90" s="13">
        <v>641938.42631000001</v>
      </c>
      <c r="O90">
        <v>569266.65682000003</v>
      </c>
      <c r="P90" s="14">
        <v>583287.80717000004</v>
      </c>
      <c r="Q90" s="13">
        <v>391548.45861999999</v>
      </c>
      <c r="R90">
        <v>402650.88422000001</v>
      </c>
      <c r="S90" s="14">
        <v>411614.78746000002</v>
      </c>
    </row>
    <row r="91" spans="1:19" customFormat="1" x14ac:dyDescent="0.25">
      <c r="A91">
        <v>4.8899999999999997</v>
      </c>
      <c r="B91" s="13">
        <v>383912.25612999999</v>
      </c>
      <c r="C91">
        <v>439947.65321000002</v>
      </c>
      <c r="D91" s="14">
        <v>412562.19011000003</v>
      </c>
      <c r="E91" s="21">
        <v>154720</v>
      </c>
      <c r="F91" s="22">
        <v>137390</v>
      </c>
      <c r="G91" s="23">
        <v>127290</v>
      </c>
      <c r="H91" s="13">
        <v>223024.71345000001</v>
      </c>
      <c r="I91">
        <v>225919.60753000001</v>
      </c>
      <c r="J91" s="14">
        <v>173834.41922000001</v>
      </c>
      <c r="K91" s="13">
        <v>490179.09096</v>
      </c>
      <c r="L91">
        <v>431517.68316999997</v>
      </c>
      <c r="M91" s="14">
        <v>436782.25510000001</v>
      </c>
      <c r="N91" s="13">
        <v>642985.41258999996</v>
      </c>
      <c r="O91">
        <v>507252.73281000002</v>
      </c>
      <c r="P91" s="14">
        <v>588394.74928999995</v>
      </c>
      <c r="Q91" s="13">
        <v>472440.76192999998</v>
      </c>
      <c r="R91">
        <v>474082.70585999999</v>
      </c>
      <c r="S91" s="14">
        <v>480387.90415999998</v>
      </c>
    </row>
    <row r="92" spans="1:19" s="1" customFormat="1" x14ac:dyDescent="0.25">
      <c r="A92" s="1" t="s">
        <v>6</v>
      </c>
      <c r="B92" s="15"/>
      <c r="D92" s="16"/>
      <c r="E92" s="15"/>
      <c r="G92" s="16"/>
      <c r="H92" s="15"/>
      <c r="J92" s="16"/>
      <c r="K92" s="15"/>
      <c r="M92" s="16"/>
      <c r="N92" s="15"/>
      <c r="P92" s="16"/>
      <c r="Q92" s="15"/>
      <c r="S92" s="16"/>
    </row>
    <row r="93" spans="1:19" customFormat="1" x14ac:dyDescent="0.25">
      <c r="A93" t="s">
        <v>3</v>
      </c>
      <c r="B93" s="13">
        <f t="shared" ref="B93:M93" si="2">AVERAGE(B86:B91)</f>
        <v>395733.70248833328</v>
      </c>
      <c r="C93">
        <f t="shared" si="2"/>
        <v>432301.29654000001</v>
      </c>
      <c r="D93" s="14">
        <f t="shared" si="2"/>
        <v>421494.01379333326</v>
      </c>
      <c r="E93" s="13">
        <f t="shared" si="2"/>
        <v>134015</v>
      </c>
      <c r="F93">
        <f t="shared" si="2"/>
        <v>119806.66666666667</v>
      </c>
      <c r="G93" s="14">
        <f t="shared" si="2"/>
        <v>109785.66666666667</v>
      </c>
      <c r="H93" s="13">
        <f t="shared" si="2"/>
        <v>214303.41662333332</v>
      </c>
      <c r="I93">
        <f t="shared" si="2"/>
        <v>199615.76755166668</v>
      </c>
      <c r="J93" s="14">
        <f t="shared" si="2"/>
        <v>152966.24431833334</v>
      </c>
      <c r="K93" s="13">
        <f t="shared" si="2"/>
        <v>493942.7349933334</v>
      </c>
      <c r="L93">
        <f t="shared" si="2"/>
        <v>455209.98895666673</v>
      </c>
      <c r="M93" s="14">
        <f t="shared" si="2"/>
        <v>445866.18339999998</v>
      </c>
      <c r="N93" s="13">
        <f t="shared" ref="N93:S93" si="3">AVERAGE(N86:N91)</f>
        <v>625906.57292999991</v>
      </c>
      <c r="O93">
        <f t="shared" si="3"/>
        <v>493654.60185666668</v>
      </c>
      <c r="P93" s="14">
        <f t="shared" si="3"/>
        <v>595607.65451833326</v>
      </c>
      <c r="Q93" s="13">
        <f t="shared" si="3"/>
        <v>419242.28509999998</v>
      </c>
      <c r="R93">
        <f t="shared" si="3"/>
        <v>404782.40723166667</v>
      </c>
      <c r="S93" s="14">
        <f t="shared" si="3"/>
        <v>412006.48643166665</v>
      </c>
    </row>
    <row r="94" spans="1:19" customFormat="1" x14ac:dyDescent="0.25">
      <c r="A94" t="s">
        <v>4</v>
      </c>
      <c r="B94" s="13">
        <f t="shared" ref="B94:M94" si="4">AVERAGE(B6:B15)</f>
        <v>1.4477339999999999</v>
      </c>
      <c r="C94">
        <f t="shared" si="4"/>
        <v>1.5225389999999999</v>
      </c>
      <c r="D94" s="14">
        <f t="shared" si="4"/>
        <v>2.189638</v>
      </c>
      <c r="E94" s="13">
        <f t="shared" si="4"/>
        <v>1.2168749999999999</v>
      </c>
      <c r="F94">
        <f t="shared" si="4"/>
        <v>1.6029410000000002</v>
      </c>
      <c r="G94" s="14">
        <f t="shared" si="4"/>
        <v>2.017709</v>
      </c>
      <c r="H94" s="13">
        <f t="shared" si="4"/>
        <v>0.42138700000000001</v>
      </c>
      <c r="I94">
        <f t="shared" si="4"/>
        <v>0.49487899999999996</v>
      </c>
      <c r="J94" s="14">
        <f t="shared" si="4"/>
        <v>0.297593</v>
      </c>
      <c r="K94" s="13">
        <f t="shared" si="4"/>
        <v>0.41244899999999995</v>
      </c>
      <c r="L94">
        <f t="shared" si="4"/>
        <v>0.42266199999999998</v>
      </c>
      <c r="M94" s="14">
        <f t="shared" si="4"/>
        <v>0.40336099999999997</v>
      </c>
      <c r="N94" s="13">
        <f t="shared" ref="N94:S94" si="5">AVERAGE(N6:N15)</f>
        <v>0.81354700000000013</v>
      </c>
      <c r="O94">
        <f t="shared" si="5"/>
        <v>0.26656700000000005</v>
      </c>
      <c r="P94" s="14">
        <f t="shared" si="5"/>
        <v>0.40422999999999998</v>
      </c>
      <c r="Q94" s="13">
        <f t="shared" si="5"/>
        <v>0.389212</v>
      </c>
      <c r="R94">
        <f t="shared" si="5"/>
        <v>0.35091600000000001</v>
      </c>
      <c r="S94" s="14">
        <f t="shared" si="5"/>
        <v>0.48922099999999996</v>
      </c>
    </row>
    <row r="95" spans="1:19" s="35" customFormat="1" x14ac:dyDescent="0.25">
      <c r="B95" s="36"/>
    </row>
    <row r="269" spans="2:2" s="35" customFormat="1" x14ac:dyDescent="0.25">
      <c r="B269" s="36"/>
    </row>
    <row r="447" s="35" customFormat="1" x14ac:dyDescent="0.25"/>
    <row r="448" s="35" customFormat="1" x14ac:dyDescent="0.25"/>
    <row r="450" s="35" customFormat="1" x14ac:dyDescent="0.25"/>
    <row r="451" s="35" customFormat="1" x14ac:dyDescent="0.25"/>
    <row r="452" s="35" customFormat="1" x14ac:dyDescent="0.25"/>
    <row r="453" s="35" customFormat="1" x14ac:dyDescent="0.25"/>
    <row r="454" s="35" customFormat="1" x14ac:dyDescent="0.25"/>
    <row r="455" s="35" customFormat="1" x14ac:dyDescent="0.25"/>
    <row r="456" s="35" customFormat="1" x14ac:dyDescent="0.25"/>
    <row r="457" s="35" customFormat="1" x14ac:dyDescent="0.25"/>
    <row r="458" s="35" customFormat="1" x14ac:dyDescent="0.25"/>
    <row r="459" s="35" customFormat="1" x14ac:dyDescent="0.25"/>
    <row r="460" s="35" customFormat="1" x14ac:dyDescent="0.25"/>
    <row r="461" s="35" customFormat="1" x14ac:dyDescent="0.25"/>
    <row r="462" s="35" customFormat="1" x14ac:dyDescent="0.25"/>
    <row r="463" s="35" customFormat="1" x14ac:dyDescent="0.25"/>
    <row r="464" s="35" customFormat="1" x14ac:dyDescent="0.25"/>
    <row r="465" s="35" customFormat="1" x14ac:dyDescent="0.25"/>
    <row r="466" s="35" customFormat="1" x14ac:dyDescent="0.25"/>
    <row r="467" s="35" customFormat="1" x14ac:dyDescent="0.25"/>
    <row r="468" s="35" customFormat="1" x14ac:dyDescent="0.25"/>
    <row r="469" s="35" customFormat="1" x14ac:dyDescent="0.25"/>
    <row r="470" s="35" customFormat="1" x14ac:dyDescent="0.25"/>
    <row r="471" s="35" customFormat="1" x14ac:dyDescent="0.25"/>
    <row r="472" s="35" customFormat="1" x14ac:dyDescent="0.25"/>
    <row r="473" s="35" customFormat="1" x14ac:dyDescent="0.25"/>
    <row r="474" s="35" customFormat="1" x14ac:dyDescent="0.25"/>
    <row r="475" s="35" customFormat="1" x14ac:dyDescent="0.25"/>
    <row r="476" s="35" customFormat="1" x14ac:dyDescent="0.25"/>
    <row r="477" s="35" customFormat="1" x14ac:dyDescent="0.25"/>
    <row r="478" s="35" customFormat="1" x14ac:dyDescent="0.25"/>
    <row r="479" s="35" customFormat="1" x14ac:dyDescent="0.25"/>
    <row r="480" s="35" customFormat="1" x14ac:dyDescent="0.25"/>
    <row r="481" s="35" customFormat="1" x14ac:dyDescent="0.25"/>
    <row r="482" s="35" customFormat="1" x14ac:dyDescent="0.25"/>
    <row r="483" s="35" customFormat="1" x14ac:dyDescent="0.25"/>
    <row r="484" s="35" customFormat="1" x14ac:dyDescent="0.25"/>
    <row r="485" s="35" customFormat="1" x14ac:dyDescent="0.25"/>
    <row r="486" s="35" customFormat="1" x14ac:dyDescent="0.25"/>
    <row r="487" s="35" customFormat="1" x14ac:dyDescent="0.25"/>
    <row r="488" s="35" customFormat="1" x14ac:dyDescent="0.25"/>
    <row r="489" s="35" customFormat="1" x14ac:dyDescent="0.25"/>
    <row r="490" s="35" customFormat="1" x14ac:dyDescent="0.25"/>
    <row r="491" s="35" customFormat="1" x14ac:dyDescent="0.25"/>
    <row r="492" s="35" customFormat="1" x14ac:dyDescent="0.25"/>
    <row r="493" s="35" customFormat="1" x14ac:dyDescent="0.25"/>
    <row r="494" s="35" customFormat="1" x14ac:dyDescent="0.25"/>
    <row r="495" s="35" customFormat="1" x14ac:dyDescent="0.25"/>
    <row r="496" s="35" customFormat="1" x14ac:dyDescent="0.25"/>
    <row r="497" s="35" customFormat="1" x14ac:dyDescent="0.25"/>
    <row r="498" s="35" customFormat="1" x14ac:dyDescent="0.25"/>
    <row r="499" s="35" customFormat="1" x14ac:dyDescent="0.25"/>
    <row r="500" s="35" customFormat="1" x14ac:dyDescent="0.25"/>
    <row r="501" s="35" customFormat="1" x14ac:dyDescent="0.25"/>
    <row r="502" s="35" customFormat="1" x14ac:dyDescent="0.25"/>
    <row r="503" s="35" customFormat="1" x14ac:dyDescent="0.25"/>
    <row r="504" s="35" customFormat="1" x14ac:dyDescent="0.25"/>
    <row r="505" s="35" customFormat="1" x14ac:dyDescent="0.25"/>
    <row r="506" s="35" customFormat="1" x14ac:dyDescent="0.25"/>
    <row r="507" s="35" customFormat="1" x14ac:dyDescent="0.25"/>
    <row r="508" s="35" customFormat="1" x14ac:dyDescent="0.25"/>
    <row r="509" s="35" customFormat="1" x14ac:dyDescent="0.25"/>
    <row r="510" s="35" customFormat="1" x14ac:dyDescent="0.25"/>
    <row r="511" s="35" customFormat="1" x14ac:dyDescent="0.25"/>
    <row r="512" s="35" customFormat="1" x14ac:dyDescent="0.25"/>
    <row r="513" s="35" customFormat="1" x14ac:dyDescent="0.25"/>
    <row r="514" s="35" customFormat="1" x14ac:dyDescent="0.25"/>
    <row r="515" s="35" customFormat="1" x14ac:dyDescent="0.25"/>
    <row r="516" s="35" customFormat="1" x14ac:dyDescent="0.25"/>
    <row r="517" s="35" customFormat="1" x14ac:dyDescent="0.25"/>
    <row r="518" s="35" customFormat="1" x14ac:dyDescent="0.25"/>
    <row r="519" s="35" customFormat="1" x14ac:dyDescent="0.25"/>
    <row r="520" s="35" customFormat="1" x14ac:dyDescent="0.25"/>
    <row r="521" s="35" customFormat="1" x14ac:dyDescent="0.25"/>
    <row r="522" s="35" customFormat="1" x14ac:dyDescent="0.25"/>
    <row r="523" s="35" customFormat="1" x14ac:dyDescent="0.25"/>
    <row r="524" s="35" customFormat="1" x14ac:dyDescent="0.25"/>
    <row r="525" s="35" customFormat="1" x14ac:dyDescent="0.25"/>
    <row r="526" s="35" customFormat="1" x14ac:dyDescent="0.25"/>
    <row r="527" s="35" customFormat="1" x14ac:dyDescent="0.25"/>
    <row r="528" s="35" customFormat="1" x14ac:dyDescent="0.25"/>
    <row r="529" s="35" customFormat="1" x14ac:dyDescent="0.25"/>
    <row r="530" s="35" customFormat="1" x14ac:dyDescent="0.25"/>
    <row r="531" s="35" customFormat="1" x14ac:dyDescent="0.25"/>
    <row r="532" s="35" customFormat="1" x14ac:dyDescent="0.25"/>
    <row r="533" s="35" customFormat="1" x14ac:dyDescent="0.25"/>
    <row r="534" s="35" customFormat="1" x14ac:dyDescent="0.25"/>
    <row r="535" s="35" customFormat="1" x14ac:dyDescent="0.25"/>
    <row r="536" s="35" customFormat="1" x14ac:dyDescent="0.25"/>
    <row r="537" s="35" customFormat="1" x14ac:dyDescent="0.25"/>
    <row r="538" s="35" customFormat="1" x14ac:dyDescent="0.25"/>
    <row r="539" s="35" customFormat="1" x14ac:dyDescent="0.25"/>
    <row r="540" s="35" customFormat="1" x14ac:dyDescent="0.25"/>
    <row r="541" s="35" customFormat="1" x14ac:dyDescent="0.25"/>
    <row r="542" s="35" customFormat="1" x14ac:dyDescent="0.25"/>
    <row r="543" s="35" customFormat="1" x14ac:dyDescent="0.25"/>
    <row r="544" s="35" customFormat="1" x14ac:dyDescent="0.25"/>
    <row r="545" s="35" customFormat="1" x14ac:dyDescent="0.25"/>
    <row r="546" s="35" customFormat="1" x14ac:dyDescent="0.25"/>
    <row r="547" s="35" customFormat="1" x14ac:dyDescent="0.25"/>
    <row r="548" s="35" customFormat="1" x14ac:dyDescent="0.25"/>
    <row r="549" s="35" customFormat="1" x14ac:dyDescent="0.25"/>
    <row r="550" s="35" customFormat="1" x14ac:dyDescent="0.25"/>
    <row r="551" s="35" customFormat="1" x14ac:dyDescent="0.25"/>
    <row r="552" s="35" customFormat="1" x14ac:dyDescent="0.25"/>
    <row r="553" s="35" customFormat="1" x14ac:dyDescent="0.25"/>
    <row r="554" s="35" customFormat="1" x14ac:dyDescent="0.25"/>
    <row r="555" s="35" customFormat="1" x14ac:dyDescent="0.25"/>
    <row r="556" s="35" customFormat="1" x14ac:dyDescent="0.25"/>
    <row r="557" s="35" customFormat="1" x14ac:dyDescent="0.25"/>
    <row r="558" s="35" customFormat="1" x14ac:dyDescent="0.25"/>
    <row r="559" s="35" customFormat="1" x14ac:dyDescent="0.25"/>
    <row r="560" s="35" customFormat="1" x14ac:dyDescent="0.25"/>
    <row r="561" s="35" customFormat="1" x14ac:dyDescent="0.25"/>
    <row r="562" s="35" customFormat="1" x14ac:dyDescent="0.25"/>
    <row r="563" s="35" customFormat="1" x14ac:dyDescent="0.25"/>
    <row r="564" s="35" customFormat="1" x14ac:dyDescent="0.25"/>
    <row r="565" s="35" customFormat="1" x14ac:dyDescent="0.25"/>
    <row r="566" s="35" customFormat="1" x14ac:dyDescent="0.25"/>
    <row r="567" s="35" customFormat="1" x14ac:dyDescent="0.25"/>
    <row r="568" s="35" customFormat="1" x14ac:dyDescent="0.25"/>
    <row r="569" s="35" customFormat="1" x14ac:dyDescent="0.25"/>
    <row r="570" s="35" customFormat="1" x14ac:dyDescent="0.25"/>
    <row r="571" s="35" customFormat="1" x14ac:dyDescent="0.25"/>
    <row r="572" s="35" customFormat="1" x14ac:dyDescent="0.25"/>
    <row r="573" s="35" customFormat="1" x14ac:dyDescent="0.25"/>
    <row r="574" s="35" customFormat="1" x14ac:dyDescent="0.25"/>
    <row r="575" s="35" customFormat="1" x14ac:dyDescent="0.25"/>
    <row r="576" s="35" customFormat="1" x14ac:dyDescent="0.25"/>
    <row r="577" s="35" customFormat="1" x14ac:dyDescent="0.25"/>
    <row r="578" s="35" customFormat="1" x14ac:dyDescent="0.25"/>
    <row r="579" s="35" customFormat="1" x14ac:dyDescent="0.25"/>
    <row r="580" s="35" customFormat="1" x14ac:dyDescent="0.25"/>
    <row r="581" s="35" customFormat="1" x14ac:dyDescent="0.25"/>
    <row r="582" s="35" customFormat="1" x14ac:dyDescent="0.25"/>
    <row r="583" s="35" customFormat="1" x14ac:dyDescent="0.25"/>
    <row r="584" s="35" customFormat="1" x14ac:dyDescent="0.25"/>
    <row r="585" s="35" customFormat="1" x14ac:dyDescent="0.25"/>
    <row r="586" s="35" customFormat="1" x14ac:dyDescent="0.25"/>
    <row r="587" s="35" customFormat="1" x14ac:dyDescent="0.25"/>
    <row r="588" s="35" customFormat="1" x14ac:dyDescent="0.25"/>
    <row r="589" s="35" customFormat="1" x14ac:dyDescent="0.25"/>
    <row r="590" s="35" customFormat="1" x14ac:dyDescent="0.25"/>
    <row r="591" s="35" customFormat="1" x14ac:dyDescent="0.25"/>
    <row r="592" s="35" customFormat="1" x14ac:dyDescent="0.25"/>
    <row r="593" s="35" customFormat="1" x14ac:dyDescent="0.25"/>
    <row r="594" s="35" customFormat="1" x14ac:dyDescent="0.25"/>
    <row r="595" s="35" customFormat="1" x14ac:dyDescent="0.25"/>
    <row r="596" s="35" customFormat="1" x14ac:dyDescent="0.25"/>
    <row r="597" s="35" customFormat="1" x14ac:dyDescent="0.25"/>
    <row r="598" s="35" customFormat="1" x14ac:dyDescent="0.25"/>
    <row r="599" s="35" customFormat="1" x14ac:dyDescent="0.25"/>
    <row r="600" s="35" customFormat="1" x14ac:dyDescent="0.25"/>
    <row r="601" s="35" customFormat="1" x14ac:dyDescent="0.25"/>
    <row r="602" s="35" customFormat="1" x14ac:dyDescent="0.25"/>
    <row r="603" s="35" customFormat="1" x14ac:dyDescent="0.25"/>
    <row r="604" s="35" customFormat="1" x14ac:dyDescent="0.25"/>
    <row r="605" s="35" customFormat="1" x14ac:dyDescent="0.25"/>
    <row r="606" s="35" customFormat="1" x14ac:dyDescent="0.25"/>
    <row r="607" s="35" customFormat="1" x14ac:dyDescent="0.25"/>
    <row r="608" s="35" customFormat="1" x14ac:dyDescent="0.25"/>
    <row r="609" s="35" customFormat="1" x14ac:dyDescent="0.25"/>
    <row r="610" s="35" customFormat="1" x14ac:dyDescent="0.25"/>
    <row r="611" s="35" customFormat="1" x14ac:dyDescent="0.25"/>
    <row r="612" s="35" customFormat="1" x14ac:dyDescent="0.25"/>
    <row r="613" s="35" customFormat="1" x14ac:dyDescent="0.25"/>
    <row r="614" s="35" customFormat="1" x14ac:dyDescent="0.25"/>
    <row r="615" s="35" customFormat="1" x14ac:dyDescent="0.25"/>
    <row r="616" s="35" customFormat="1" x14ac:dyDescent="0.25"/>
    <row r="617" s="35" customFormat="1" x14ac:dyDescent="0.25"/>
    <row r="618" s="35" customFormat="1" x14ac:dyDescent="0.25"/>
    <row r="619" s="35" customFormat="1" x14ac:dyDescent="0.25"/>
    <row r="620" s="35" customFormat="1" x14ac:dyDescent="0.25"/>
    <row r="621" s="35" customFormat="1" x14ac:dyDescent="0.25"/>
    <row r="622" s="35" customFormat="1" x14ac:dyDescent="0.25"/>
    <row r="623" s="35" customFormat="1" x14ac:dyDescent="0.25"/>
    <row r="624" s="35" customFormat="1" x14ac:dyDescent="0.25"/>
    <row r="625" s="35" customFormat="1" x14ac:dyDescent="0.25"/>
    <row r="626" s="35" customFormat="1" x14ac:dyDescent="0.25"/>
    <row r="627" s="35" customFormat="1" x14ac:dyDescent="0.25"/>
    <row r="628" s="35" customFormat="1" x14ac:dyDescent="0.25"/>
    <row r="629" s="35" customFormat="1" x14ac:dyDescent="0.25"/>
    <row r="630" s="35" customFormat="1" x14ac:dyDescent="0.25"/>
    <row r="631" s="35" customFormat="1" x14ac:dyDescent="0.25"/>
    <row r="632" s="35" customFormat="1" x14ac:dyDescent="0.25"/>
    <row r="633" s="35" customFormat="1" x14ac:dyDescent="0.25"/>
    <row r="634" s="35" customFormat="1" x14ac:dyDescent="0.25"/>
    <row r="635" s="35" customFormat="1" x14ac:dyDescent="0.25"/>
    <row r="636" s="35" customFormat="1" x14ac:dyDescent="0.25"/>
    <row r="637" s="35" customFormat="1" x14ac:dyDescent="0.25"/>
    <row r="638" s="35" customFormat="1" x14ac:dyDescent="0.25"/>
    <row r="639" s="35" customFormat="1" x14ac:dyDescent="0.25"/>
    <row r="640" s="35" customFormat="1" x14ac:dyDescent="0.25"/>
    <row r="641" s="35" customFormat="1" x14ac:dyDescent="0.25"/>
    <row r="642" s="35" customFormat="1" x14ac:dyDescent="0.25"/>
    <row r="643" s="35" customFormat="1" x14ac:dyDescent="0.25"/>
    <row r="644" s="35" customFormat="1" x14ac:dyDescent="0.25"/>
    <row r="645" s="35" customFormat="1" x14ac:dyDescent="0.25"/>
    <row r="646" s="35" customFormat="1" x14ac:dyDescent="0.25"/>
    <row r="647" s="35" customFormat="1" x14ac:dyDescent="0.25"/>
    <row r="648" s="35" customFormat="1" x14ac:dyDescent="0.25"/>
    <row r="649" s="35" customFormat="1" x14ac:dyDescent="0.25"/>
    <row r="650" s="35" customFormat="1" x14ac:dyDescent="0.25"/>
    <row r="651" s="35" customFormat="1" x14ac:dyDescent="0.25"/>
    <row r="652" s="35" customFormat="1" x14ac:dyDescent="0.25"/>
    <row r="653" s="35" customFormat="1" x14ac:dyDescent="0.25"/>
    <row r="654" s="35" customFormat="1" x14ac:dyDescent="0.25"/>
    <row r="655" s="35" customFormat="1" x14ac:dyDescent="0.25"/>
    <row r="656" s="35" customFormat="1" x14ac:dyDescent="0.25"/>
    <row r="657" s="35" customFormat="1" x14ac:dyDescent="0.25"/>
    <row r="658" s="35" customFormat="1" x14ac:dyDescent="0.25"/>
    <row r="659" s="35" customFormat="1" x14ac:dyDescent="0.25"/>
    <row r="660" s="35" customFormat="1" x14ac:dyDescent="0.25"/>
    <row r="661" s="35" customFormat="1" x14ac:dyDescent="0.25"/>
    <row r="662" s="35" customFormat="1" x14ac:dyDescent="0.25"/>
    <row r="663" s="35" customFormat="1" x14ac:dyDescent="0.25"/>
    <row r="664" s="35" customFormat="1" x14ac:dyDescent="0.25"/>
    <row r="665" s="35" customFormat="1" x14ac:dyDescent="0.25"/>
    <row r="666" s="35" customFormat="1" x14ac:dyDescent="0.25"/>
    <row r="667" s="35" customFormat="1" x14ac:dyDescent="0.25"/>
    <row r="668" s="35" customFormat="1" x14ac:dyDescent="0.25"/>
    <row r="669" s="35" customFormat="1" x14ac:dyDescent="0.25"/>
    <row r="670" s="35" customFormat="1" x14ac:dyDescent="0.25"/>
    <row r="671" s="35" customFormat="1" x14ac:dyDescent="0.25"/>
    <row r="672" s="35" customFormat="1" x14ac:dyDescent="0.25"/>
    <row r="673" s="35" customFormat="1" x14ac:dyDescent="0.25"/>
    <row r="674" s="35" customFormat="1" x14ac:dyDescent="0.25"/>
    <row r="675" s="35" customFormat="1" x14ac:dyDescent="0.25"/>
    <row r="676" s="35" customFormat="1" x14ac:dyDescent="0.25"/>
    <row r="677" s="35" customFormat="1" x14ac:dyDescent="0.25"/>
    <row r="678" s="35" customFormat="1" x14ac:dyDescent="0.25"/>
    <row r="679" s="35" customFormat="1" x14ac:dyDescent="0.25"/>
    <row r="680" s="35" customFormat="1" x14ac:dyDescent="0.25"/>
    <row r="681" s="35" customFormat="1" x14ac:dyDescent="0.25"/>
    <row r="682" s="35" customFormat="1" x14ac:dyDescent="0.25"/>
    <row r="683" s="35" customFormat="1" x14ac:dyDescent="0.25"/>
    <row r="684" s="35" customFormat="1" x14ac:dyDescent="0.25"/>
    <row r="685" s="35" customFormat="1" x14ac:dyDescent="0.25"/>
    <row r="686" s="35" customFormat="1" x14ac:dyDescent="0.25"/>
    <row r="687" s="35" customFormat="1" x14ac:dyDescent="0.25"/>
    <row r="688" s="35" customFormat="1" x14ac:dyDescent="0.25"/>
    <row r="689" s="35" customFormat="1" x14ac:dyDescent="0.25"/>
    <row r="690" s="35" customFormat="1" x14ac:dyDescent="0.25"/>
    <row r="691" s="35" customFormat="1" x14ac:dyDescent="0.25"/>
    <row r="692" s="35" customFormat="1" x14ac:dyDescent="0.25"/>
    <row r="693" s="35" customFormat="1" x14ac:dyDescent="0.25"/>
    <row r="694" s="35" customFormat="1" x14ac:dyDescent="0.25"/>
    <row r="695" s="35" customFormat="1" x14ac:dyDescent="0.25"/>
    <row r="696" s="35" customFormat="1" x14ac:dyDescent="0.25"/>
    <row r="697" s="35" customFormat="1" x14ac:dyDescent="0.25"/>
    <row r="698" s="35" customFormat="1" x14ac:dyDescent="0.25"/>
    <row r="699" s="35" customFormat="1" x14ac:dyDescent="0.25"/>
    <row r="700" s="35" customFormat="1" x14ac:dyDescent="0.25"/>
    <row r="701" s="35" customFormat="1" x14ac:dyDescent="0.25"/>
    <row r="702" s="35" customFormat="1" x14ac:dyDescent="0.25"/>
    <row r="703" s="35" customFormat="1" x14ac:dyDescent="0.25"/>
    <row r="704" s="35" customFormat="1" x14ac:dyDescent="0.25"/>
    <row r="705" s="35" customFormat="1" x14ac:dyDescent="0.25"/>
    <row r="706" s="35" customFormat="1" x14ac:dyDescent="0.25"/>
    <row r="707" s="35" customFormat="1" x14ac:dyDescent="0.25"/>
    <row r="708" s="35" customFormat="1" x14ac:dyDescent="0.25"/>
    <row r="709" s="35" customFormat="1" x14ac:dyDescent="0.25"/>
    <row r="710" s="35" customFormat="1" x14ac:dyDescent="0.25"/>
    <row r="711" s="35" customFormat="1" x14ac:dyDescent="0.25"/>
    <row r="712" s="35" customFormat="1" x14ac:dyDescent="0.25"/>
    <row r="713" s="35" customFormat="1" x14ac:dyDescent="0.25"/>
    <row r="714" s="35" customFormat="1" x14ac:dyDescent="0.25"/>
    <row r="715" s="35" customFormat="1" x14ac:dyDescent="0.25"/>
    <row r="716" s="35" customFormat="1" x14ac:dyDescent="0.25"/>
    <row r="717" s="35" customFormat="1" x14ac:dyDescent="0.25"/>
    <row r="718" s="35" customFormat="1" x14ac:dyDescent="0.25"/>
    <row r="719" s="35" customFormat="1" x14ac:dyDescent="0.25"/>
    <row r="720" s="35" customFormat="1" x14ac:dyDescent="0.25"/>
    <row r="721" s="35" customFormat="1" x14ac:dyDescent="0.25"/>
    <row r="722" s="35" customFormat="1" x14ac:dyDescent="0.25"/>
    <row r="723" s="35" customFormat="1" x14ac:dyDescent="0.25"/>
    <row r="724" s="35" customFormat="1" x14ac:dyDescent="0.25"/>
    <row r="725" s="35" customFormat="1" x14ac:dyDescent="0.25"/>
    <row r="726" s="35" customFormat="1" x14ac:dyDescent="0.25"/>
    <row r="727" s="35" customFormat="1" x14ac:dyDescent="0.25"/>
    <row r="728" s="35" customFormat="1" x14ac:dyDescent="0.25"/>
    <row r="729" s="35" customFormat="1" x14ac:dyDescent="0.25"/>
    <row r="730" s="35" customFormat="1" x14ac:dyDescent="0.25"/>
    <row r="731" s="35" customFormat="1" x14ac:dyDescent="0.25"/>
    <row r="732" s="35" customFormat="1" x14ac:dyDescent="0.25"/>
    <row r="733" s="35" customFormat="1" x14ac:dyDescent="0.25"/>
    <row r="734" s="35" customFormat="1" x14ac:dyDescent="0.25"/>
    <row r="735" s="35" customFormat="1" x14ac:dyDescent="0.25"/>
    <row r="736" s="35" customFormat="1" x14ac:dyDescent="0.25"/>
    <row r="737" s="35" customFormat="1" x14ac:dyDescent="0.25"/>
    <row r="738" s="35" customFormat="1" x14ac:dyDescent="0.25"/>
    <row r="739" s="35" customFormat="1" x14ac:dyDescent="0.25"/>
    <row r="740" s="35" customFormat="1" x14ac:dyDescent="0.25"/>
    <row r="741" s="35" customFormat="1" x14ac:dyDescent="0.25"/>
    <row r="742" s="35" customFormat="1" x14ac:dyDescent="0.25"/>
    <row r="743" s="35" customFormat="1" x14ac:dyDescent="0.25"/>
    <row r="744" s="35" customFormat="1" x14ac:dyDescent="0.25"/>
    <row r="745" s="35" customFormat="1" x14ac:dyDescent="0.25"/>
    <row r="746" s="35" customFormat="1" x14ac:dyDescent="0.25"/>
    <row r="747" s="35" customFormat="1" x14ac:dyDescent="0.25"/>
    <row r="748" s="35" customFormat="1" x14ac:dyDescent="0.25"/>
    <row r="749" s="35" customFormat="1" x14ac:dyDescent="0.25"/>
    <row r="750" s="35" customFormat="1" x14ac:dyDescent="0.25"/>
    <row r="751" s="35" customFormat="1" x14ac:dyDescent="0.25"/>
    <row r="752" s="35" customFormat="1" x14ac:dyDescent="0.25"/>
    <row r="753" s="35" customFormat="1" x14ac:dyDescent="0.25"/>
    <row r="754" s="35" customFormat="1" x14ac:dyDescent="0.25"/>
    <row r="755" s="35" customFormat="1" x14ac:dyDescent="0.25"/>
    <row r="756" s="35" customFormat="1" x14ac:dyDescent="0.25"/>
    <row r="757" s="35" customFormat="1" x14ac:dyDescent="0.25"/>
    <row r="758" s="35" customFormat="1" x14ac:dyDescent="0.25"/>
    <row r="759" s="35" customFormat="1" x14ac:dyDescent="0.25"/>
    <row r="760" s="35" customFormat="1" x14ac:dyDescent="0.25"/>
    <row r="761" s="35" customFormat="1" x14ac:dyDescent="0.25"/>
    <row r="762" s="35" customFormat="1" x14ac:dyDescent="0.25"/>
    <row r="763" s="35" customFormat="1" x14ac:dyDescent="0.25"/>
    <row r="764" s="35" customFormat="1" x14ac:dyDescent="0.25"/>
    <row r="765" s="35" customFormat="1" x14ac:dyDescent="0.25"/>
    <row r="766" s="35" customFormat="1" x14ac:dyDescent="0.25"/>
    <row r="767" s="35" customFormat="1" x14ac:dyDescent="0.25"/>
    <row r="768" s="35" customFormat="1" x14ac:dyDescent="0.25"/>
    <row r="769" s="35" customFormat="1" x14ac:dyDescent="0.25"/>
    <row r="770" s="35" customFormat="1" x14ac:dyDescent="0.25"/>
    <row r="771" s="35" customFormat="1" x14ac:dyDescent="0.25"/>
    <row r="772" s="35" customFormat="1" x14ac:dyDescent="0.25"/>
    <row r="773" s="35" customFormat="1" x14ac:dyDescent="0.25"/>
    <row r="774" s="35" customFormat="1" x14ac:dyDescent="0.25"/>
    <row r="775" s="35" customFormat="1" x14ac:dyDescent="0.25"/>
    <row r="776" s="35" customFormat="1" x14ac:dyDescent="0.25"/>
    <row r="777" s="35" customFormat="1" x14ac:dyDescent="0.25"/>
    <row r="778" s="35" customFormat="1" x14ac:dyDescent="0.25"/>
    <row r="779" s="35" customFormat="1" x14ac:dyDescent="0.25"/>
    <row r="780" s="35" customFormat="1" x14ac:dyDescent="0.25"/>
    <row r="781" s="35" customFormat="1" x14ac:dyDescent="0.25"/>
    <row r="782" s="35" customFormat="1" x14ac:dyDescent="0.25"/>
    <row r="783" s="35" customFormat="1" x14ac:dyDescent="0.25"/>
    <row r="784" s="35" customFormat="1" x14ac:dyDescent="0.25"/>
    <row r="785" s="35" customFormat="1" x14ac:dyDescent="0.25"/>
    <row r="786" s="35" customFormat="1" x14ac:dyDescent="0.25"/>
    <row r="787" s="35" customFormat="1" x14ac:dyDescent="0.25"/>
    <row r="788" s="35" customFormat="1" x14ac:dyDescent="0.25"/>
    <row r="789" s="35" customFormat="1" x14ac:dyDescent="0.25"/>
    <row r="790" s="35" customFormat="1" x14ac:dyDescent="0.25"/>
    <row r="791" s="35" customFormat="1" x14ac:dyDescent="0.25"/>
    <row r="792" s="35" customFormat="1" x14ac:dyDescent="0.25"/>
    <row r="793" s="35" customFormat="1" x14ac:dyDescent="0.25"/>
    <row r="794" s="35" customFormat="1" x14ac:dyDescent="0.25"/>
    <row r="795" s="35" customFormat="1" x14ac:dyDescent="0.25"/>
    <row r="796" s="35" customFormat="1" x14ac:dyDescent="0.25"/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6CFA2-7A97-4AC7-92C1-0BF06DACD520}">
  <dimension ref="A1:G269"/>
  <sheetViews>
    <sheetView topLeftCell="A85" zoomScale="148" zoomScaleNormal="148" workbookViewId="0">
      <selection activeCell="C101" sqref="C101"/>
    </sheetView>
  </sheetViews>
  <sheetFormatPr baseColWidth="10" defaultRowHeight="15" x14ac:dyDescent="0.25"/>
  <cols>
    <col min="1" max="16384" width="11.42578125" style="35"/>
  </cols>
  <sheetData>
    <row r="1" spans="1:7" s="2" customFormat="1" x14ac:dyDescent="0.25">
      <c r="A1" s="2" t="s">
        <v>7</v>
      </c>
      <c r="B1" s="5">
        <v>593994.81480666669</v>
      </c>
      <c r="C1" s="6">
        <v>595540.07883833337</v>
      </c>
      <c r="D1" s="7">
        <v>768867.01233499998</v>
      </c>
      <c r="E1" s="5">
        <v>624873.28447166656</v>
      </c>
      <c r="F1" s="6">
        <v>912441.49654333328</v>
      </c>
      <c r="G1" s="7">
        <v>583182.56206999999</v>
      </c>
    </row>
    <row r="2" spans="1:7" s="2" customFormat="1" x14ac:dyDescent="0.25">
      <c r="A2" s="2" t="s">
        <v>8</v>
      </c>
      <c r="B2" s="8">
        <v>46.72</v>
      </c>
      <c r="C2" s="2">
        <v>46.72</v>
      </c>
      <c r="D2" s="9">
        <v>48.73</v>
      </c>
      <c r="E2" s="8">
        <v>48.73</v>
      </c>
      <c r="F2" s="2">
        <v>45.72</v>
      </c>
      <c r="G2" s="9">
        <v>49.73</v>
      </c>
    </row>
    <row r="3" spans="1:7" s="2" customFormat="1" x14ac:dyDescent="0.25">
      <c r="A3" s="2" t="s">
        <v>9</v>
      </c>
      <c r="B3" s="8">
        <v>40.71</v>
      </c>
      <c r="C3" s="2">
        <v>41.71</v>
      </c>
      <c r="D3" s="9">
        <v>41.71</v>
      </c>
      <c r="E3" s="8">
        <v>40.71</v>
      </c>
      <c r="F3" s="2">
        <v>32.700000000000003</v>
      </c>
      <c r="G3" s="9">
        <v>41.71</v>
      </c>
    </row>
    <row r="4" spans="1:7" s="29" customFormat="1" x14ac:dyDescent="0.25">
      <c r="B4" s="30"/>
      <c r="D4" s="31"/>
      <c r="E4" s="30"/>
      <c r="G4" s="31"/>
    </row>
    <row r="5" spans="1:7" s="4" customFormat="1" ht="12" customHeight="1" x14ac:dyDescent="0.25">
      <c r="A5" s="4" t="s">
        <v>5</v>
      </c>
      <c r="B5" s="19" t="s">
        <v>22</v>
      </c>
      <c r="C5" s="4" t="s">
        <v>23</v>
      </c>
      <c r="D5" s="20" t="s">
        <v>24</v>
      </c>
      <c r="E5" s="19" t="s">
        <v>25</v>
      </c>
      <c r="F5" s="4" t="s">
        <v>26</v>
      </c>
      <c r="G5" s="20" t="s">
        <v>27</v>
      </c>
    </row>
    <row r="6" spans="1:7" customFormat="1" x14ac:dyDescent="0.25">
      <c r="A6">
        <v>90.01</v>
      </c>
      <c r="B6" s="13">
        <v>0.51476</v>
      </c>
      <c r="C6">
        <v>0.52744999999999997</v>
      </c>
      <c r="D6" s="14">
        <v>0.13200000000000001</v>
      </c>
      <c r="E6" s="13">
        <v>0.64234999999999998</v>
      </c>
      <c r="F6">
        <v>0.51083000000000001</v>
      </c>
      <c r="G6" s="14">
        <v>0.42925000000000002</v>
      </c>
    </row>
    <row r="7" spans="1:7" customFormat="1" x14ac:dyDescent="0.25">
      <c r="A7">
        <v>89.21</v>
      </c>
      <c r="B7" s="13">
        <v>0.43718000000000001</v>
      </c>
      <c r="C7">
        <v>0.27185999999999999</v>
      </c>
      <c r="D7" s="14">
        <v>0.1744</v>
      </c>
      <c r="E7" s="13">
        <v>1.6295599999999999</v>
      </c>
      <c r="F7">
        <v>0.94708999999999999</v>
      </c>
      <c r="G7" s="14">
        <v>0.42291000000000001</v>
      </c>
    </row>
    <row r="8" spans="1:7" customFormat="1" x14ac:dyDescent="0.25">
      <c r="A8">
        <v>88.24</v>
      </c>
      <c r="B8" s="13">
        <v>0.49135000000000001</v>
      </c>
      <c r="C8">
        <v>0.43598999999999999</v>
      </c>
      <c r="D8" s="14">
        <v>0.21292</v>
      </c>
      <c r="E8" s="13">
        <v>0.95759000000000005</v>
      </c>
      <c r="F8">
        <v>1.0450999999999999</v>
      </c>
      <c r="G8" s="14">
        <v>0.40361000000000002</v>
      </c>
    </row>
    <row r="9" spans="1:7" customFormat="1" x14ac:dyDescent="0.25">
      <c r="A9">
        <v>87.21</v>
      </c>
      <c r="B9" s="13">
        <v>0.13482</v>
      </c>
      <c r="C9">
        <v>0.55493000000000003</v>
      </c>
      <c r="D9" s="14">
        <v>0.30047000000000001</v>
      </c>
      <c r="E9" s="13">
        <v>0.57820000000000005</v>
      </c>
      <c r="F9">
        <v>0.69208999999999998</v>
      </c>
      <c r="G9" s="14">
        <v>0.29876000000000003</v>
      </c>
    </row>
    <row r="10" spans="1:7" customFormat="1" x14ac:dyDescent="0.25">
      <c r="A10">
        <v>86.17</v>
      </c>
      <c r="B10" s="13">
        <v>0.47782000000000002</v>
      </c>
      <c r="C10">
        <v>0.48912</v>
      </c>
      <c r="D10" s="14">
        <v>0.50139</v>
      </c>
      <c r="E10" s="13">
        <v>0.74724999999999997</v>
      </c>
      <c r="F10">
        <v>0.64415999999999995</v>
      </c>
      <c r="G10" s="14">
        <v>0.87580000000000002</v>
      </c>
    </row>
    <row r="11" spans="1:7" customFormat="1" x14ac:dyDescent="0.25">
      <c r="A11">
        <v>85.13</v>
      </c>
      <c r="B11" s="13">
        <v>8.6800000000000002E-2</v>
      </c>
      <c r="C11">
        <v>0.27278000000000002</v>
      </c>
      <c r="D11" s="14">
        <v>0.55679000000000001</v>
      </c>
      <c r="E11" s="13">
        <v>1.05542</v>
      </c>
      <c r="F11">
        <v>0.36326999999999998</v>
      </c>
      <c r="G11" s="14">
        <v>0.55622000000000005</v>
      </c>
    </row>
    <row r="12" spans="1:7" customFormat="1" x14ac:dyDescent="0.25">
      <c r="A12">
        <v>84.09</v>
      </c>
      <c r="B12" s="13">
        <v>0.36686000000000002</v>
      </c>
      <c r="C12">
        <v>0.56025999999999998</v>
      </c>
      <c r="D12" s="14">
        <v>0.55442000000000002</v>
      </c>
      <c r="E12" s="13">
        <v>0.76644999999999996</v>
      </c>
      <c r="F12">
        <v>0.93552000000000002</v>
      </c>
      <c r="G12" s="14">
        <v>0.55779999999999996</v>
      </c>
    </row>
    <row r="13" spans="1:7" customFormat="1" x14ac:dyDescent="0.25">
      <c r="A13">
        <v>83.05</v>
      </c>
      <c r="B13" s="13">
        <v>0.68006</v>
      </c>
      <c r="C13">
        <v>0.57538999999999996</v>
      </c>
      <c r="D13" s="14">
        <v>0.51848000000000005</v>
      </c>
      <c r="E13" s="13">
        <v>0.84755000000000003</v>
      </c>
      <c r="F13">
        <v>0.92215999999999998</v>
      </c>
      <c r="G13" s="14">
        <v>0.92901</v>
      </c>
    </row>
    <row r="14" spans="1:7" customFormat="1" x14ac:dyDescent="0.25">
      <c r="A14">
        <v>82.03</v>
      </c>
      <c r="B14" s="13">
        <v>2.665E-2</v>
      </c>
      <c r="C14">
        <v>0.22564999999999999</v>
      </c>
      <c r="D14" s="14">
        <v>0.50836000000000003</v>
      </c>
      <c r="E14" s="13">
        <v>0.58206000000000002</v>
      </c>
      <c r="F14">
        <v>0.31030000000000002</v>
      </c>
      <c r="G14" s="14">
        <v>1.7977300000000001</v>
      </c>
    </row>
    <row r="15" spans="1:7" customFormat="1" x14ac:dyDescent="0.25">
      <c r="A15">
        <v>81</v>
      </c>
      <c r="B15" s="13">
        <v>0.52022000000000002</v>
      </c>
      <c r="C15">
        <v>0.62939999999999996</v>
      </c>
      <c r="D15" s="14">
        <v>0.32574999999999998</v>
      </c>
      <c r="E15" s="13">
        <v>1.2734700000000001</v>
      </c>
      <c r="F15">
        <v>0.49808000000000002</v>
      </c>
      <c r="G15" s="14">
        <v>1.12592</v>
      </c>
    </row>
    <row r="16" spans="1:7" customFormat="1" x14ac:dyDescent="0.25">
      <c r="A16">
        <v>79.98</v>
      </c>
      <c r="B16" s="13">
        <v>0.16732</v>
      </c>
      <c r="C16">
        <v>0.17926</v>
      </c>
      <c r="D16" s="14">
        <v>0.37019999999999997</v>
      </c>
      <c r="E16" s="13">
        <v>1.0695399999999999</v>
      </c>
      <c r="F16">
        <v>1.2493099999999999</v>
      </c>
      <c r="G16" s="14">
        <v>0.68801000000000001</v>
      </c>
    </row>
    <row r="17" spans="1:7" customFormat="1" x14ac:dyDescent="0.25">
      <c r="A17">
        <v>78.95</v>
      </c>
      <c r="B17" s="13">
        <v>0.33766000000000002</v>
      </c>
      <c r="C17">
        <v>0.13195000000000001</v>
      </c>
      <c r="D17" s="14">
        <v>0.41491</v>
      </c>
      <c r="E17" s="13">
        <v>0.89288000000000001</v>
      </c>
      <c r="F17">
        <v>0.81498000000000004</v>
      </c>
      <c r="G17" s="14">
        <v>1.33423</v>
      </c>
    </row>
    <row r="18" spans="1:7" customFormat="1" x14ac:dyDescent="0.25">
      <c r="A18">
        <v>77.930000000000007</v>
      </c>
      <c r="B18" s="13">
        <v>0.23366999999999999</v>
      </c>
      <c r="C18">
        <v>0.21052999999999999</v>
      </c>
      <c r="D18" s="14">
        <v>0.62817999999999996</v>
      </c>
      <c r="E18" s="13">
        <v>1.1463000000000001</v>
      </c>
      <c r="F18">
        <v>0.39488000000000001</v>
      </c>
      <c r="G18" s="14">
        <v>2.1681599999999999</v>
      </c>
    </row>
    <row r="19" spans="1:7" customFormat="1" x14ac:dyDescent="0.25">
      <c r="A19">
        <v>76.92</v>
      </c>
      <c r="B19" s="13">
        <v>0.39723999999999998</v>
      </c>
      <c r="C19">
        <v>0.14434</v>
      </c>
      <c r="D19" s="14">
        <v>0.37487999999999999</v>
      </c>
      <c r="E19" s="13">
        <v>0.38349</v>
      </c>
      <c r="F19">
        <v>1.1091800000000001</v>
      </c>
      <c r="G19" s="14">
        <v>1.2557799999999999</v>
      </c>
    </row>
    <row r="20" spans="1:7" customFormat="1" x14ac:dyDescent="0.25">
      <c r="A20">
        <v>75.900000000000006</v>
      </c>
      <c r="B20" s="13">
        <v>0.13563</v>
      </c>
      <c r="C20">
        <v>0.37282999999999999</v>
      </c>
      <c r="D20" s="14">
        <v>0.50765000000000005</v>
      </c>
      <c r="E20" s="13">
        <v>0.97050000000000003</v>
      </c>
      <c r="F20">
        <v>0.69386000000000003</v>
      </c>
      <c r="G20" s="14">
        <v>1.1302700000000001</v>
      </c>
    </row>
    <row r="21" spans="1:7" customFormat="1" x14ac:dyDescent="0.25">
      <c r="A21">
        <v>74.89</v>
      </c>
      <c r="B21" s="13">
        <v>0.84999000000000002</v>
      </c>
      <c r="C21">
        <v>0.64981999999999995</v>
      </c>
      <c r="D21" s="14">
        <v>0.45177</v>
      </c>
      <c r="E21" s="13">
        <v>0.67522000000000004</v>
      </c>
      <c r="F21">
        <v>0.72011000000000003</v>
      </c>
      <c r="G21" s="14">
        <v>0.90851000000000004</v>
      </c>
    </row>
    <row r="22" spans="1:7" customFormat="1" x14ac:dyDescent="0.25">
      <c r="A22">
        <v>73.88</v>
      </c>
      <c r="B22" s="13">
        <v>0.55742999999999998</v>
      </c>
      <c r="C22">
        <v>0.14693999999999999</v>
      </c>
      <c r="D22" s="14">
        <v>0.74473999999999996</v>
      </c>
      <c r="E22" s="13">
        <v>1.19886</v>
      </c>
      <c r="F22">
        <v>1.4890399999999999</v>
      </c>
      <c r="G22" s="14">
        <v>0.26371</v>
      </c>
    </row>
    <row r="23" spans="1:7" customFormat="1" x14ac:dyDescent="0.25">
      <c r="A23">
        <v>72.86</v>
      </c>
      <c r="B23" s="13">
        <v>0.32746999999999998</v>
      </c>
      <c r="C23">
        <v>0.30746000000000001</v>
      </c>
      <c r="D23" s="14">
        <v>0.43396000000000001</v>
      </c>
      <c r="E23" s="13">
        <v>1.1987300000000001</v>
      </c>
      <c r="F23">
        <v>0.82194999999999996</v>
      </c>
      <c r="G23" s="14">
        <v>0.70015000000000005</v>
      </c>
    </row>
    <row r="24" spans="1:7" customFormat="1" x14ac:dyDescent="0.25">
      <c r="A24">
        <v>71.86</v>
      </c>
      <c r="B24" s="13">
        <v>1.2057500000000001</v>
      </c>
      <c r="C24">
        <v>0.20624000000000001</v>
      </c>
      <c r="D24" s="14">
        <v>0.35087000000000002</v>
      </c>
      <c r="E24" s="13">
        <v>0.91556000000000004</v>
      </c>
      <c r="F24">
        <v>0.76400999999999997</v>
      </c>
      <c r="G24" s="14">
        <v>0.70579999999999998</v>
      </c>
    </row>
    <row r="25" spans="1:7" customFormat="1" x14ac:dyDescent="0.25">
      <c r="A25">
        <v>70.849999999999994</v>
      </c>
      <c r="B25" s="13">
        <v>0.34323999999999999</v>
      </c>
      <c r="C25">
        <v>0.50646999999999998</v>
      </c>
      <c r="D25" s="14">
        <v>0.36681999999999998</v>
      </c>
      <c r="E25" s="13">
        <v>1.36202</v>
      </c>
      <c r="F25">
        <v>1.0386</v>
      </c>
      <c r="G25" s="14">
        <v>0.57867999999999997</v>
      </c>
    </row>
    <row r="26" spans="1:7" customFormat="1" x14ac:dyDescent="0.25">
      <c r="A26">
        <v>69.84</v>
      </c>
      <c r="B26" s="13">
        <v>0.39317000000000002</v>
      </c>
      <c r="C26">
        <v>0.26677000000000001</v>
      </c>
      <c r="D26" s="14">
        <v>0.52598999999999996</v>
      </c>
      <c r="E26" s="13">
        <v>1.2547999999999999</v>
      </c>
      <c r="F26">
        <v>0.65356000000000003</v>
      </c>
      <c r="G26" s="14">
        <v>0.77339000000000002</v>
      </c>
    </row>
    <row r="27" spans="1:7" customFormat="1" x14ac:dyDescent="0.25">
      <c r="A27">
        <v>68.83</v>
      </c>
      <c r="B27" s="13">
        <v>9.4839999999999994E-2</v>
      </c>
      <c r="C27">
        <v>0.46011999999999997</v>
      </c>
      <c r="D27" s="14">
        <v>0.42674000000000001</v>
      </c>
      <c r="E27" s="13">
        <v>0.96677000000000002</v>
      </c>
      <c r="F27">
        <v>0.80520999999999998</v>
      </c>
      <c r="G27" s="14">
        <v>0.66510000000000002</v>
      </c>
    </row>
    <row r="28" spans="1:7" customFormat="1" x14ac:dyDescent="0.25">
      <c r="A28">
        <v>67.819999999999993</v>
      </c>
      <c r="B28" s="13">
        <v>0.52075000000000005</v>
      </c>
      <c r="C28">
        <v>0.3281</v>
      </c>
      <c r="D28" s="14">
        <v>0.31169999999999998</v>
      </c>
      <c r="E28" s="13">
        <v>1.3967000000000001</v>
      </c>
      <c r="F28">
        <v>0.81776000000000004</v>
      </c>
      <c r="G28" s="14">
        <v>0.68567999999999996</v>
      </c>
    </row>
    <row r="29" spans="1:7" customFormat="1" x14ac:dyDescent="0.25">
      <c r="A29">
        <v>66.819999999999993</v>
      </c>
      <c r="B29" s="13">
        <v>0.61394000000000004</v>
      </c>
      <c r="C29">
        <v>0.13944999999999999</v>
      </c>
      <c r="D29" s="14">
        <v>0.23078000000000001</v>
      </c>
      <c r="E29" s="13">
        <v>1.26129</v>
      </c>
      <c r="F29">
        <v>0.50822999999999996</v>
      </c>
      <c r="G29" s="14">
        <v>1.39147</v>
      </c>
    </row>
    <row r="30" spans="1:7" customFormat="1" x14ac:dyDescent="0.25">
      <c r="A30">
        <v>65.81</v>
      </c>
      <c r="B30" s="13">
        <v>1.14503</v>
      </c>
      <c r="C30">
        <v>0.30130000000000001</v>
      </c>
      <c r="D30" s="14">
        <v>0.51195000000000002</v>
      </c>
      <c r="E30" s="13">
        <v>1.3444799999999999</v>
      </c>
      <c r="F30">
        <v>0.71694999999999998</v>
      </c>
      <c r="G30" s="14">
        <v>0.43169000000000002</v>
      </c>
    </row>
    <row r="31" spans="1:7" customFormat="1" x14ac:dyDescent="0.25">
      <c r="A31">
        <v>64.8</v>
      </c>
      <c r="B31" s="13">
        <v>0.67922000000000005</v>
      </c>
      <c r="C31">
        <v>0.40450000000000003</v>
      </c>
      <c r="D31" s="14">
        <v>0.34743000000000002</v>
      </c>
      <c r="E31" s="13">
        <v>1.4107799999999999</v>
      </c>
      <c r="F31">
        <v>0.62661</v>
      </c>
      <c r="G31" s="14">
        <v>0.95481000000000005</v>
      </c>
    </row>
    <row r="32" spans="1:7" customFormat="1" x14ac:dyDescent="0.25">
      <c r="A32">
        <v>63.79</v>
      </c>
      <c r="B32" s="13">
        <v>0.18817999999999999</v>
      </c>
      <c r="C32">
        <v>0.18209</v>
      </c>
      <c r="D32" s="14">
        <v>0.77937000000000001</v>
      </c>
      <c r="E32" s="13">
        <v>0.71101000000000003</v>
      </c>
      <c r="F32">
        <v>0.75922000000000001</v>
      </c>
      <c r="G32" s="14">
        <v>1.50783</v>
      </c>
    </row>
    <row r="33" spans="1:7" customFormat="1" x14ac:dyDescent="0.25">
      <c r="A33">
        <v>62.79</v>
      </c>
      <c r="B33" s="13">
        <v>9.5750000000000002E-2</v>
      </c>
      <c r="C33">
        <v>9.5200000000000007E-2</v>
      </c>
      <c r="D33" s="14">
        <v>0.29624</v>
      </c>
      <c r="E33" s="13">
        <v>0.31907000000000002</v>
      </c>
      <c r="F33">
        <v>0.95857999999999999</v>
      </c>
      <c r="G33" s="14">
        <v>1.3627100000000001</v>
      </c>
    </row>
    <row r="34" spans="1:7" customFormat="1" x14ac:dyDescent="0.25">
      <c r="A34">
        <v>61.79</v>
      </c>
      <c r="B34" s="13">
        <v>0.32529999999999998</v>
      </c>
      <c r="C34">
        <v>0.53354000000000001</v>
      </c>
      <c r="D34" s="14">
        <v>0.36920999999999998</v>
      </c>
      <c r="E34" s="13">
        <v>1.23858</v>
      </c>
      <c r="F34">
        <v>0.87992999999999999</v>
      </c>
      <c r="G34" s="14">
        <v>0.77137999999999995</v>
      </c>
    </row>
    <row r="35" spans="1:7" customFormat="1" x14ac:dyDescent="0.25">
      <c r="A35">
        <v>60.78</v>
      </c>
      <c r="B35" s="13">
        <v>0.74219000000000002</v>
      </c>
      <c r="C35">
        <v>0.53129000000000004</v>
      </c>
      <c r="D35" s="14">
        <v>0.50461</v>
      </c>
      <c r="E35" s="13">
        <v>1.3170599999999999</v>
      </c>
      <c r="F35">
        <v>0.54327999999999999</v>
      </c>
      <c r="G35" s="14">
        <v>0.78729000000000005</v>
      </c>
    </row>
    <row r="36" spans="1:7" customFormat="1" x14ac:dyDescent="0.25">
      <c r="A36">
        <v>59.77</v>
      </c>
      <c r="B36" s="13">
        <v>0.26162999999999997</v>
      </c>
      <c r="C36">
        <v>0.24607999999999999</v>
      </c>
      <c r="D36" s="14">
        <v>0.20344000000000001</v>
      </c>
      <c r="E36" s="13">
        <v>0.67300000000000004</v>
      </c>
      <c r="F36">
        <v>0.81674000000000002</v>
      </c>
      <c r="G36" s="14">
        <v>2.5561600000000002</v>
      </c>
    </row>
    <row r="37" spans="1:7" customFormat="1" x14ac:dyDescent="0.25">
      <c r="A37">
        <v>58.77</v>
      </c>
      <c r="B37" s="13">
        <v>0.37431999999999999</v>
      </c>
      <c r="C37">
        <v>0.69891000000000003</v>
      </c>
      <c r="D37" s="14">
        <v>0.52288000000000001</v>
      </c>
      <c r="E37" s="13">
        <v>1.8734999999999999</v>
      </c>
      <c r="F37">
        <v>0.61826000000000003</v>
      </c>
      <c r="G37" s="14">
        <v>0.97260999999999997</v>
      </c>
    </row>
    <row r="38" spans="1:7" customFormat="1" x14ac:dyDescent="0.25">
      <c r="A38">
        <v>57.77</v>
      </c>
      <c r="B38" s="13">
        <v>0.39973999999999998</v>
      </c>
      <c r="C38">
        <v>0.57759000000000005</v>
      </c>
      <c r="D38" s="14">
        <v>0.45715</v>
      </c>
      <c r="E38" s="13">
        <v>0.27861000000000002</v>
      </c>
      <c r="F38">
        <v>0.64788999999999997</v>
      </c>
      <c r="G38" s="14">
        <v>1.11348</v>
      </c>
    </row>
    <row r="39" spans="1:7" customFormat="1" x14ac:dyDescent="0.25">
      <c r="A39">
        <v>56.76</v>
      </c>
      <c r="B39" s="13">
        <v>0.44166</v>
      </c>
      <c r="C39">
        <v>0.48085</v>
      </c>
      <c r="D39" s="14">
        <v>0.31946999999999998</v>
      </c>
      <c r="E39" s="13">
        <v>0.69189999999999996</v>
      </c>
      <c r="F39">
        <v>0.92057</v>
      </c>
      <c r="G39" s="14">
        <v>1.3885700000000001</v>
      </c>
    </row>
    <row r="40" spans="1:7" customFormat="1" x14ac:dyDescent="0.25">
      <c r="A40">
        <v>55.76</v>
      </c>
      <c r="B40" s="13">
        <v>0.56799999999999995</v>
      </c>
      <c r="C40">
        <v>0.35559000000000002</v>
      </c>
      <c r="D40" s="14">
        <v>0.48566999999999999</v>
      </c>
      <c r="E40" s="13">
        <v>0.71021999999999996</v>
      </c>
      <c r="F40">
        <v>0.74394000000000005</v>
      </c>
      <c r="G40" s="14">
        <v>1.0344199999999999</v>
      </c>
    </row>
    <row r="41" spans="1:7" customFormat="1" x14ac:dyDescent="0.25">
      <c r="A41">
        <v>54.75</v>
      </c>
      <c r="B41" s="13">
        <v>0.31225999999999998</v>
      </c>
      <c r="C41">
        <v>0.47228999999999999</v>
      </c>
      <c r="D41" s="14">
        <v>0.56894</v>
      </c>
      <c r="E41" s="13">
        <v>0.46239999999999998</v>
      </c>
      <c r="F41">
        <v>0.90797000000000005</v>
      </c>
      <c r="G41" s="14">
        <v>1.67272</v>
      </c>
    </row>
    <row r="42" spans="1:7" customFormat="1" x14ac:dyDescent="0.25">
      <c r="A42">
        <v>53.75</v>
      </c>
      <c r="B42" s="13">
        <v>5.9819999999999998E-2</v>
      </c>
      <c r="C42">
        <v>0.50165000000000004</v>
      </c>
      <c r="D42" s="14">
        <v>0.24665999999999999</v>
      </c>
      <c r="E42" s="13">
        <v>1.04339</v>
      </c>
      <c r="F42">
        <v>0.62868000000000002</v>
      </c>
      <c r="G42" s="14">
        <v>0.95930000000000004</v>
      </c>
    </row>
    <row r="43" spans="1:7" customFormat="1" x14ac:dyDescent="0.25">
      <c r="A43">
        <v>52.74</v>
      </c>
      <c r="B43" s="13">
        <v>0.53193999999999997</v>
      </c>
      <c r="C43">
        <v>0.34003</v>
      </c>
      <c r="D43" s="14">
        <v>0.31906000000000001</v>
      </c>
      <c r="E43" s="13">
        <v>0.50451000000000001</v>
      </c>
      <c r="F43">
        <v>0.50856000000000001</v>
      </c>
      <c r="G43" s="14">
        <v>0.92903000000000002</v>
      </c>
    </row>
    <row r="44" spans="1:7" customFormat="1" x14ac:dyDescent="0.25">
      <c r="A44">
        <v>51.74</v>
      </c>
      <c r="B44" s="13">
        <v>0.46875</v>
      </c>
      <c r="C44">
        <v>0.16087000000000001</v>
      </c>
      <c r="D44" s="14">
        <v>0.19672999999999999</v>
      </c>
      <c r="E44" s="13">
        <v>0.36255999999999999</v>
      </c>
      <c r="F44">
        <v>0.93322000000000005</v>
      </c>
      <c r="G44" s="14">
        <v>0.40185999999999999</v>
      </c>
    </row>
    <row r="45" spans="1:7" customFormat="1" x14ac:dyDescent="0.25">
      <c r="A45">
        <v>50.73</v>
      </c>
      <c r="B45" s="13">
        <v>0.40006000000000003</v>
      </c>
      <c r="C45">
        <v>0.40367999999999998</v>
      </c>
      <c r="D45" s="14">
        <v>0.24884000000000001</v>
      </c>
      <c r="E45" s="13">
        <v>0.78349000000000002</v>
      </c>
      <c r="F45">
        <v>0.57587999999999995</v>
      </c>
      <c r="G45" s="14">
        <v>0.45332</v>
      </c>
    </row>
    <row r="46" spans="1:7" customFormat="1" x14ac:dyDescent="0.25">
      <c r="A46">
        <v>49.73</v>
      </c>
      <c r="B46" s="13">
        <v>0.66627000000000003</v>
      </c>
      <c r="C46">
        <v>0.26994000000000001</v>
      </c>
      <c r="D46" s="14">
        <v>0.40727000000000002</v>
      </c>
      <c r="E46" s="13">
        <v>0.61777000000000004</v>
      </c>
      <c r="F46">
        <v>0.58521999999999996</v>
      </c>
      <c r="G46" s="14">
        <v>2.2153200000000002</v>
      </c>
    </row>
    <row r="47" spans="1:7" customFormat="1" x14ac:dyDescent="0.25">
      <c r="A47">
        <v>48.73</v>
      </c>
      <c r="B47" s="13">
        <v>0.29783999999999999</v>
      </c>
      <c r="C47">
        <v>0.37801000000000001</v>
      </c>
      <c r="D47" s="14">
        <v>0.46762999999999999</v>
      </c>
      <c r="E47" s="13">
        <v>1.1236299999999999</v>
      </c>
      <c r="F47">
        <v>1.1740999999999999</v>
      </c>
      <c r="G47" s="14">
        <v>1.22546</v>
      </c>
    </row>
    <row r="48" spans="1:7" customFormat="1" x14ac:dyDescent="0.25">
      <c r="A48">
        <v>47.73</v>
      </c>
      <c r="B48" s="13">
        <v>9.2609999999999998E-2</v>
      </c>
      <c r="C48">
        <v>9.0240000000000001E-2</v>
      </c>
      <c r="D48" s="14">
        <v>0.46117999999999998</v>
      </c>
      <c r="E48" s="13">
        <v>12.15799</v>
      </c>
      <c r="F48">
        <v>0.70408000000000004</v>
      </c>
      <c r="G48" s="14">
        <v>1.7758</v>
      </c>
    </row>
    <row r="49" spans="1:7" customFormat="1" x14ac:dyDescent="0.25">
      <c r="A49">
        <v>46.72</v>
      </c>
      <c r="B49" s="13">
        <v>0.96040999999999999</v>
      </c>
      <c r="C49">
        <v>3.1419600000000001</v>
      </c>
      <c r="D49" s="14">
        <v>15.96576</v>
      </c>
      <c r="E49" s="13">
        <v>8.7305100000000007</v>
      </c>
      <c r="F49">
        <v>0.40511000000000003</v>
      </c>
      <c r="G49" s="14">
        <v>10.25243</v>
      </c>
    </row>
    <row r="50" spans="1:7" customFormat="1" x14ac:dyDescent="0.25">
      <c r="A50">
        <v>45.72</v>
      </c>
      <c r="B50" s="13">
        <v>34.07582</v>
      </c>
      <c r="C50">
        <v>239.20394999999999</v>
      </c>
      <c r="D50" s="14">
        <v>104.85305</v>
      </c>
      <c r="E50" s="13">
        <v>62.528280000000002</v>
      </c>
      <c r="F50">
        <v>95.444419999999994</v>
      </c>
      <c r="G50" s="14">
        <v>190.51065</v>
      </c>
    </row>
    <row r="51" spans="1:7" customFormat="1" x14ac:dyDescent="0.25">
      <c r="A51">
        <v>44.72</v>
      </c>
      <c r="B51" s="13">
        <v>34101.47552</v>
      </c>
      <c r="C51">
        <v>69759.023700000005</v>
      </c>
      <c r="D51" s="14">
        <v>28928.468690000002</v>
      </c>
      <c r="E51" s="13">
        <v>585.63043000000005</v>
      </c>
      <c r="F51">
        <v>9847.6699200000003</v>
      </c>
      <c r="G51" s="14">
        <v>13621.989009999999</v>
      </c>
    </row>
    <row r="52" spans="1:7" customFormat="1" x14ac:dyDescent="0.25">
      <c r="A52">
        <v>43.71</v>
      </c>
      <c r="B52" s="13">
        <v>363071.63040000002</v>
      </c>
      <c r="C52">
        <v>401395.31501999998</v>
      </c>
      <c r="D52" s="14">
        <v>450486.24002999999</v>
      </c>
      <c r="E52" s="13">
        <v>139743.22281000001</v>
      </c>
      <c r="F52">
        <v>424173.78526999999</v>
      </c>
      <c r="G52" s="14">
        <v>313129.58224000002</v>
      </c>
    </row>
    <row r="53" spans="1:7" customFormat="1" x14ac:dyDescent="0.25">
      <c r="A53">
        <v>42.71</v>
      </c>
      <c r="B53" s="13">
        <v>421650.66008</v>
      </c>
      <c r="C53">
        <v>468629.69738999999</v>
      </c>
      <c r="D53" s="14">
        <v>544230.84693</v>
      </c>
      <c r="E53" s="13">
        <v>389028.72470999998</v>
      </c>
      <c r="F53">
        <v>669455.37777999998</v>
      </c>
      <c r="G53" s="14">
        <v>424181.48021000001</v>
      </c>
    </row>
    <row r="54" spans="1:7" customFormat="1" x14ac:dyDescent="0.25">
      <c r="A54">
        <v>41.71</v>
      </c>
      <c r="B54" s="13">
        <v>470459.41908999998</v>
      </c>
      <c r="C54">
        <v>487253.43343999999</v>
      </c>
      <c r="D54" s="14">
        <v>636216.00049999997</v>
      </c>
      <c r="E54" s="13">
        <v>451869.05891999998</v>
      </c>
      <c r="F54">
        <v>740742.75705000001</v>
      </c>
      <c r="G54" s="14">
        <v>492392.07786000002</v>
      </c>
    </row>
    <row r="55" spans="1:7" customFormat="1" x14ac:dyDescent="0.25">
      <c r="A55">
        <v>40.71</v>
      </c>
      <c r="B55" s="13">
        <v>533842.32025999995</v>
      </c>
      <c r="C55">
        <v>526265.67254000006</v>
      </c>
      <c r="D55" s="14">
        <v>677103.01688000001</v>
      </c>
      <c r="E55" s="13">
        <v>502474.61932</v>
      </c>
      <c r="F55">
        <v>706301.39679000003</v>
      </c>
      <c r="G55" s="14">
        <v>499446.13637999998</v>
      </c>
    </row>
    <row r="56" spans="1:7" customFormat="1" x14ac:dyDescent="0.25">
      <c r="A56">
        <v>39.71</v>
      </c>
      <c r="B56" s="13">
        <v>552595.19464999996</v>
      </c>
      <c r="C56">
        <v>550320.1912</v>
      </c>
      <c r="D56" s="14">
        <v>726626.70617999998</v>
      </c>
      <c r="E56" s="13">
        <v>510548.57507000002</v>
      </c>
      <c r="F56">
        <v>882400.38370999997</v>
      </c>
      <c r="G56" s="14">
        <v>488738.02474999998</v>
      </c>
    </row>
    <row r="57" spans="1:7" customFormat="1" x14ac:dyDescent="0.25">
      <c r="A57">
        <v>38.71</v>
      </c>
      <c r="B57" s="13">
        <v>536318.42604000005</v>
      </c>
      <c r="C57">
        <v>548442.32909999997</v>
      </c>
      <c r="D57" s="14">
        <v>696845.02116999996</v>
      </c>
      <c r="E57" s="13">
        <v>571804.76933000004</v>
      </c>
      <c r="F57">
        <v>661250.16573000001</v>
      </c>
      <c r="G57" s="14">
        <v>554984.66772000003</v>
      </c>
    </row>
    <row r="58" spans="1:7" customFormat="1" x14ac:dyDescent="0.25">
      <c r="A58">
        <v>37.700000000000003</v>
      </c>
      <c r="B58" s="13">
        <v>555900.64694999997</v>
      </c>
      <c r="C58">
        <v>546427.91983000003</v>
      </c>
      <c r="D58" s="14">
        <v>681805.93582999997</v>
      </c>
      <c r="E58" s="13">
        <v>646113.74560000002</v>
      </c>
      <c r="F58">
        <v>676486.86724000005</v>
      </c>
      <c r="G58" s="14">
        <v>584104.31183000002</v>
      </c>
    </row>
    <row r="59" spans="1:7" customFormat="1" x14ac:dyDescent="0.25">
      <c r="A59">
        <v>36.700000000000003</v>
      </c>
      <c r="B59" s="13">
        <v>529768.1703</v>
      </c>
      <c r="C59">
        <v>510887.26856</v>
      </c>
      <c r="D59" s="14">
        <v>690829.37020999996</v>
      </c>
      <c r="E59" s="13">
        <v>659782.71311000001</v>
      </c>
      <c r="F59">
        <v>727436.26711000002</v>
      </c>
      <c r="G59" s="14">
        <v>583341.60733999999</v>
      </c>
    </row>
    <row r="60" spans="1:7" customFormat="1" x14ac:dyDescent="0.25">
      <c r="A60">
        <v>35.700000000000003</v>
      </c>
      <c r="B60" s="13">
        <v>564975.56114000001</v>
      </c>
      <c r="C60">
        <v>598138.65118000004</v>
      </c>
      <c r="D60" s="14">
        <v>682981.65867999999</v>
      </c>
      <c r="E60" s="13">
        <v>606861.22721000004</v>
      </c>
      <c r="F60">
        <v>798700.55282999994</v>
      </c>
      <c r="G60" s="14">
        <v>603044.81434000004</v>
      </c>
    </row>
    <row r="61" spans="1:7" customFormat="1" x14ac:dyDescent="0.25">
      <c r="A61">
        <v>34.700000000000003</v>
      </c>
      <c r="B61" s="13">
        <v>518290.05463999999</v>
      </c>
      <c r="C61">
        <v>497120.33584999997</v>
      </c>
      <c r="D61" s="14">
        <v>734328.60178000003</v>
      </c>
      <c r="E61" s="13">
        <v>582855.19652</v>
      </c>
      <c r="F61">
        <v>763846.46403000003</v>
      </c>
      <c r="G61" s="14">
        <v>599896.48166000005</v>
      </c>
    </row>
    <row r="62" spans="1:7" customFormat="1" x14ac:dyDescent="0.25">
      <c r="A62">
        <v>33.700000000000003</v>
      </c>
      <c r="B62" s="13">
        <v>559978.77081999998</v>
      </c>
      <c r="C62">
        <v>603723.75699000002</v>
      </c>
      <c r="D62" s="14">
        <v>703726.20146000001</v>
      </c>
      <c r="E62" s="13">
        <v>627540.4375</v>
      </c>
      <c r="F62">
        <v>710293.46273000003</v>
      </c>
      <c r="G62" s="14">
        <v>581530.01982000005</v>
      </c>
    </row>
    <row r="63" spans="1:7" customFormat="1" x14ac:dyDescent="0.25">
      <c r="A63">
        <v>32.700000000000003</v>
      </c>
      <c r="B63" s="13">
        <v>575006.47551000002</v>
      </c>
      <c r="C63">
        <v>590647.83253000001</v>
      </c>
      <c r="D63" s="14">
        <v>629263.33192999999</v>
      </c>
      <c r="E63" s="13">
        <v>644255.12757000001</v>
      </c>
      <c r="F63">
        <v>730222.08825999999</v>
      </c>
      <c r="G63" s="14">
        <v>605473.58696999995</v>
      </c>
    </row>
    <row r="64" spans="1:7" customFormat="1" x14ac:dyDescent="0.25">
      <c r="A64">
        <v>31.7</v>
      </c>
      <c r="B64" s="13">
        <v>586303.91194999998</v>
      </c>
      <c r="C64">
        <v>591477.36054000002</v>
      </c>
      <c r="D64" s="14">
        <v>728668.20956999995</v>
      </c>
      <c r="E64" s="13">
        <v>610459.11429000006</v>
      </c>
      <c r="F64">
        <v>776146.47511</v>
      </c>
      <c r="G64" s="14">
        <v>574415.39301</v>
      </c>
    </row>
    <row r="65" spans="1:7" customFormat="1" x14ac:dyDescent="0.25">
      <c r="A65">
        <v>30.7</v>
      </c>
      <c r="B65" s="13">
        <v>559992.92001</v>
      </c>
      <c r="C65">
        <v>569451.53327000001</v>
      </c>
      <c r="D65" s="14">
        <v>699095.05359999998</v>
      </c>
      <c r="E65" s="13">
        <v>622766.39682000002</v>
      </c>
      <c r="F65">
        <v>770880.62055999995</v>
      </c>
      <c r="G65" s="14">
        <v>591927.48433999997</v>
      </c>
    </row>
    <row r="66" spans="1:7" customFormat="1" x14ac:dyDescent="0.25">
      <c r="A66">
        <v>29.7</v>
      </c>
      <c r="B66" s="13">
        <v>541295.18639000005</v>
      </c>
      <c r="C66">
        <v>610566.24390999996</v>
      </c>
      <c r="D66" s="14">
        <v>734355.20825999998</v>
      </c>
      <c r="E66" s="13">
        <v>652633.61898999999</v>
      </c>
      <c r="F66">
        <v>830905.44819999998</v>
      </c>
      <c r="G66" s="14">
        <v>618532.69825999998</v>
      </c>
    </row>
    <row r="67" spans="1:7" customFormat="1" x14ac:dyDescent="0.25">
      <c r="A67">
        <v>28.7</v>
      </c>
      <c r="B67" s="13">
        <v>592747.44498000003</v>
      </c>
      <c r="C67">
        <v>593153.29535000003</v>
      </c>
      <c r="D67" s="14">
        <v>770301.81212000002</v>
      </c>
      <c r="E67" s="13">
        <v>619340.79718999995</v>
      </c>
      <c r="F67">
        <v>772883.35034</v>
      </c>
      <c r="G67" s="14">
        <v>733162.91503000003</v>
      </c>
    </row>
    <row r="68" spans="1:7" customFormat="1" x14ac:dyDescent="0.25">
      <c r="A68">
        <v>27.69</v>
      </c>
      <c r="B68" s="13">
        <v>601510.76078000001</v>
      </c>
      <c r="C68">
        <v>606719.92466000002</v>
      </c>
      <c r="D68" s="14">
        <v>778548.05992000003</v>
      </c>
      <c r="E68" s="13">
        <v>625990.90359</v>
      </c>
      <c r="F68">
        <v>824843.24147000001</v>
      </c>
      <c r="G68" s="14">
        <v>575279.37332999997</v>
      </c>
    </row>
    <row r="69" spans="1:7" customFormat="1" x14ac:dyDescent="0.25">
      <c r="A69">
        <v>26.7</v>
      </c>
      <c r="B69" s="13">
        <v>625702.80425000004</v>
      </c>
      <c r="C69">
        <v>626311.72134000005</v>
      </c>
      <c r="D69" s="14">
        <v>780641.87439000001</v>
      </c>
      <c r="E69" s="13">
        <v>631119.36326999997</v>
      </c>
      <c r="F69">
        <v>785577.36776000005</v>
      </c>
      <c r="G69" s="14">
        <v>607387.46334999998</v>
      </c>
    </row>
    <row r="70" spans="1:7" customFormat="1" x14ac:dyDescent="0.25">
      <c r="A70">
        <v>25.7</v>
      </c>
      <c r="B70" s="13">
        <v>538630.47759999998</v>
      </c>
      <c r="C70">
        <v>580394.33541000006</v>
      </c>
      <c r="D70" s="14">
        <v>709091.12456999999</v>
      </c>
      <c r="E70" s="13">
        <v>647563.69010999997</v>
      </c>
      <c r="F70">
        <v>893830.31510000001</v>
      </c>
      <c r="G70" s="14">
        <v>626900.32042999996</v>
      </c>
    </row>
    <row r="71" spans="1:7" customFormat="1" x14ac:dyDescent="0.25">
      <c r="A71">
        <v>24.7</v>
      </c>
      <c r="B71" s="13">
        <v>652648.47098999994</v>
      </c>
      <c r="C71">
        <v>580041.62656</v>
      </c>
      <c r="D71" s="14">
        <v>788929.14217999997</v>
      </c>
      <c r="E71" s="13">
        <v>619243.68325</v>
      </c>
      <c r="F71">
        <v>794487.99890000001</v>
      </c>
      <c r="G71" s="14">
        <v>595630.47971999994</v>
      </c>
    </row>
    <row r="72" spans="1:7" customFormat="1" x14ac:dyDescent="0.25">
      <c r="A72">
        <v>23.7</v>
      </c>
      <c r="B72" s="13">
        <v>653932.86884999997</v>
      </c>
      <c r="C72">
        <v>656763.83472000004</v>
      </c>
      <c r="D72" s="14">
        <v>694931.50861000002</v>
      </c>
      <c r="E72" s="13">
        <v>626792.35285999998</v>
      </c>
      <c r="F72">
        <v>891317.87915000005</v>
      </c>
      <c r="G72" s="14">
        <v>578434.23834000004</v>
      </c>
    </row>
    <row r="73" spans="1:7" customFormat="1" x14ac:dyDescent="0.25">
      <c r="A73">
        <v>22.71</v>
      </c>
      <c r="B73" s="13">
        <v>598500.04663999996</v>
      </c>
      <c r="C73">
        <v>616258.65072000003</v>
      </c>
      <c r="D73" s="14">
        <v>768944.05795000005</v>
      </c>
      <c r="E73" s="13">
        <v>616608.59817999997</v>
      </c>
      <c r="F73">
        <v>827476.78137999994</v>
      </c>
      <c r="G73" s="14">
        <v>620480.14142999996</v>
      </c>
    </row>
    <row r="74" spans="1:7" customFormat="1" x14ac:dyDescent="0.25">
      <c r="A74">
        <v>21.71</v>
      </c>
      <c r="B74" s="13">
        <v>519493.25890000002</v>
      </c>
      <c r="C74">
        <v>569620.71155999997</v>
      </c>
      <c r="D74" s="14">
        <v>802622.26766000001</v>
      </c>
      <c r="E74" s="13">
        <v>595565.44391000003</v>
      </c>
      <c r="F74">
        <v>770079.70383999997</v>
      </c>
      <c r="G74" s="14">
        <v>692617.96649999998</v>
      </c>
    </row>
    <row r="75" spans="1:7" customFormat="1" x14ac:dyDescent="0.25">
      <c r="A75">
        <v>20.72</v>
      </c>
      <c r="B75" s="13">
        <v>604988.90784999996</v>
      </c>
      <c r="C75">
        <v>593253.50916000002</v>
      </c>
      <c r="D75" s="14">
        <v>720312.89405999996</v>
      </c>
      <c r="E75" s="13">
        <v>638809.44409999996</v>
      </c>
      <c r="F75">
        <v>782947.02971000003</v>
      </c>
      <c r="G75" s="14">
        <v>648561.31495000003</v>
      </c>
    </row>
    <row r="76" spans="1:7" customFormat="1" x14ac:dyDescent="0.25">
      <c r="A76">
        <v>19.72</v>
      </c>
      <c r="B76" s="13">
        <v>620961.37682999996</v>
      </c>
      <c r="C76">
        <v>626773.57596000005</v>
      </c>
      <c r="D76" s="14">
        <v>735885.62334000005</v>
      </c>
      <c r="E76" s="13">
        <v>601332.47687999997</v>
      </c>
      <c r="F76">
        <v>809739.84658000001</v>
      </c>
      <c r="G76" s="14">
        <v>643240.57496</v>
      </c>
    </row>
    <row r="77" spans="1:7" customFormat="1" x14ac:dyDescent="0.25">
      <c r="A77">
        <v>18.73</v>
      </c>
      <c r="B77" s="13">
        <v>598682.53056999994</v>
      </c>
      <c r="C77">
        <v>589986.01090999995</v>
      </c>
      <c r="D77" s="14">
        <v>810271.08582000004</v>
      </c>
      <c r="E77" s="13">
        <v>742382.93123999995</v>
      </c>
      <c r="F77">
        <v>799393.90625</v>
      </c>
      <c r="G77" s="14">
        <v>627748.0675</v>
      </c>
    </row>
    <row r="78" spans="1:7" customFormat="1" x14ac:dyDescent="0.25">
      <c r="A78">
        <v>17.73</v>
      </c>
      <c r="B78" s="13">
        <v>572972.92919000005</v>
      </c>
      <c r="C78">
        <v>510209.31409</v>
      </c>
      <c r="D78" s="14">
        <v>816174.82467</v>
      </c>
      <c r="E78" s="13">
        <v>606596.51477999997</v>
      </c>
      <c r="F78">
        <v>828405.86797000002</v>
      </c>
      <c r="G78" s="14">
        <v>669827.17084000004</v>
      </c>
    </row>
    <row r="79" spans="1:7" customFormat="1" x14ac:dyDescent="0.25">
      <c r="A79">
        <v>16.739999999999998</v>
      </c>
      <c r="B79" s="13">
        <v>529618.76428</v>
      </c>
      <c r="C79">
        <v>543594.21441999997</v>
      </c>
      <c r="D79" s="14">
        <v>762893.96443000005</v>
      </c>
      <c r="E79" s="13">
        <v>581560.33618999994</v>
      </c>
      <c r="F79">
        <v>830200.73918000003</v>
      </c>
      <c r="G79" s="14">
        <v>624231.21883999999</v>
      </c>
    </row>
    <row r="80" spans="1:7" customFormat="1" x14ac:dyDescent="0.25">
      <c r="A80">
        <v>15.74</v>
      </c>
      <c r="B80" s="13">
        <v>636528.16578000004</v>
      </c>
      <c r="C80">
        <v>677993.07710999995</v>
      </c>
      <c r="D80" s="14">
        <v>755340.19920999999</v>
      </c>
      <c r="E80" s="13">
        <v>627408.62653999997</v>
      </c>
      <c r="F80">
        <v>813183.81868999999</v>
      </c>
      <c r="G80" s="14">
        <v>633257.99780000001</v>
      </c>
    </row>
    <row r="81" spans="1:7" customFormat="1" x14ac:dyDescent="0.25">
      <c r="A81">
        <v>14.75</v>
      </c>
      <c r="B81" s="13">
        <v>629184.80753999995</v>
      </c>
      <c r="C81">
        <v>586159.50356999994</v>
      </c>
      <c r="D81" s="14">
        <v>727761.56816000002</v>
      </c>
      <c r="E81" s="13">
        <v>588821.54325999995</v>
      </c>
      <c r="F81">
        <v>861434.83907999995</v>
      </c>
      <c r="G81" s="14">
        <v>630765.71820999996</v>
      </c>
    </row>
    <row r="82" spans="1:7" customFormat="1" x14ac:dyDescent="0.25">
      <c r="A82">
        <v>13.75</v>
      </c>
      <c r="B82" s="13">
        <v>624841.69501999998</v>
      </c>
      <c r="C82">
        <v>618295.12985999999</v>
      </c>
      <c r="D82" s="14">
        <v>730881.08915000001</v>
      </c>
      <c r="E82" s="13">
        <v>604343.81645000004</v>
      </c>
      <c r="F82">
        <v>855149.32759</v>
      </c>
      <c r="G82" s="14">
        <v>629846.05148999998</v>
      </c>
    </row>
    <row r="83" spans="1:7" customFormat="1" x14ac:dyDescent="0.25">
      <c r="A83">
        <v>12.76</v>
      </c>
      <c r="B83" s="13">
        <v>570279.08499</v>
      </c>
      <c r="C83">
        <v>573603.34394000005</v>
      </c>
      <c r="D83" s="14">
        <v>724073.1287</v>
      </c>
      <c r="E83" s="13">
        <v>625093.00491999998</v>
      </c>
      <c r="F83">
        <v>896531.31189000001</v>
      </c>
      <c r="G83" s="14">
        <v>628950.13147999998</v>
      </c>
    </row>
    <row r="84" spans="1:7" customFormat="1" x14ac:dyDescent="0.25">
      <c r="A84">
        <v>11.77</v>
      </c>
      <c r="B84" s="13">
        <v>616993.03402000002</v>
      </c>
      <c r="C84">
        <v>557558.67261000001</v>
      </c>
      <c r="D84" s="14">
        <v>725729.55041000003</v>
      </c>
      <c r="E84" s="13">
        <v>673474.52026000002</v>
      </c>
      <c r="F84">
        <v>886146.65503999998</v>
      </c>
      <c r="G84" s="14">
        <v>637052.00214</v>
      </c>
    </row>
    <row r="85" spans="1:7" customFormat="1" x14ac:dyDescent="0.25">
      <c r="A85">
        <v>10.78</v>
      </c>
      <c r="B85" s="13">
        <v>585758.88025000005</v>
      </c>
      <c r="C85">
        <v>611500.36424000002</v>
      </c>
      <c r="D85" s="14">
        <v>718364.01511000004</v>
      </c>
      <c r="E85" s="13">
        <v>699070.45664999995</v>
      </c>
      <c r="F85">
        <v>837197.91714000003</v>
      </c>
      <c r="G85" s="14">
        <v>577474.52300000004</v>
      </c>
    </row>
    <row r="86" spans="1:7" customFormat="1" x14ac:dyDescent="0.25">
      <c r="A86">
        <v>9.7899999999999991</v>
      </c>
      <c r="B86" s="13">
        <v>584937.70918999997</v>
      </c>
      <c r="C86">
        <v>577323.41329000005</v>
      </c>
      <c r="D86" s="14">
        <v>759783.32741000003</v>
      </c>
      <c r="E86" s="13">
        <v>698008.56530000002</v>
      </c>
      <c r="F86">
        <v>921723.40261999995</v>
      </c>
      <c r="G86" s="14">
        <v>606209.40763000003</v>
      </c>
    </row>
    <row r="87" spans="1:7" customFormat="1" x14ac:dyDescent="0.25">
      <c r="A87">
        <v>8.81</v>
      </c>
      <c r="B87" s="13">
        <v>595925.48398000002</v>
      </c>
      <c r="C87">
        <v>586980.59676999995</v>
      </c>
      <c r="D87" s="14">
        <v>820112.51891999994</v>
      </c>
      <c r="E87" s="13">
        <v>585624.10612999997</v>
      </c>
      <c r="F87">
        <v>876651.75248000002</v>
      </c>
      <c r="G87" s="14">
        <v>561504.62115999998</v>
      </c>
    </row>
    <row r="88" spans="1:7" customFormat="1" x14ac:dyDescent="0.25">
      <c r="A88">
        <v>7.82</v>
      </c>
      <c r="B88" s="13">
        <v>585920.91954000003</v>
      </c>
      <c r="C88">
        <v>594097.92897999997</v>
      </c>
      <c r="D88" s="14">
        <v>832197.30987</v>
      </c>
      <c r="E88" s="13">
        <v>635327.77983000001</v>
      </c>
      <c r="F88">
        <v>915703.30917999998</v>
      </c>
      <c r="G88" s="14">
        <v>630628.61019000004</v>
      </c>
    </row>
    <row r="89" spans="1:7" customFormat="1" x14ac:dyDescent="0.25">
      <c r="A89">
        <v>6.84</v>
      </c>
      <c r="B89" s="13">
        <v>619188.55486000003</v>
      </c>
      <c r="C89">
        <v>587014.14266000001</v>
      </c>
      <c r="D89" s="14">
        <v>781702.10459</v>
      </c>
      <c r="E89" s="13">
        <v>689359.81706999999</v>
      </c>
      <c r="F89">
        <v>903755.62161000003</v>
      </c>
      <c r="G89" s="14">
        <v>597958.43896000006</v>
      </c>
    </row>
    <row r="90" spans="1:7" customFormat="1" x14ac:dyDescent="0.25">
      <c r="A90">
        <v>5.86</v>
      </c>
      <c r="B90" s="13">
        <v>593236.78206</v>
      </c>
      <c r="C90">
        <v>571045.41740000003</v>
      </c>
      <c r="D90" s="14">
        <v>783087.40899000003</v>
      </c>
      <c r="E90" s="13">
        <v>532134.31389999995</v>
      </c>
      <c r="F90">
        <v>913126.68547000003</v>
      </c>
      <c r="G90" s="14">
        <v>469677.08464000002</v>
      </c>
    </row>
    <row r="91" spans="1:7" customFormat="1" x14ac:dyDescent="0.25">
      <c r="A91">
        <v>4.8899999999999997</v>
      </c>
      <c r="B91" s="13">
        <v>584759.43920999998</v>
      </c>
      <c r="C91">
        <v>656778.97392999998</v>
      </c>
      <c r="D91" s="14">
        <v>636319.40422999999</v>
      </c>
      <c r="E91" s="13">
        <v>608785.12459999998</v>
      </c>
      <c r="F91">
        <v>943688.20790000004</v>
      </c>
      <c r="G91" s="14">
        <v>633117.20984000002</v>
      </c>
    </row>
    <row r="92" spans="1:7" s="29" customFormat="1" x14ac:dyDescent="0.25">
      <c r="A92" s="29" t="s">
        <v>6</v>
      </c>
      <c r="B92" s="30"/>
      <c r="D92" s="31"/>
      <c r="E92" s="30"/>
      <c r="G92" s="31"/>
    </row>
    <row r="93" spans="1:7" customFormat="1" x14ac:dyDescent="0.25">
      <c r="A93" t="s">
        <v>3</v>
      </c>
      <c r="B93" s="13">
        <f t="shared" ref="B93:G93" si="0">AVERAGE(B86:B91)</f>
        <v>593994.81480666669</v>
      </c>
      <c r="C93">
        <f t="shared" si="0"/>
        <v>595540.07883833337</v>
      </c>
      <c r="D93" s="14">
        <f t="shared" si="0"/>
        <v>768867.01233499998</v>
      </c>
      <c r="E93" s="13">
        <f t="shared" si="0"/>
        <v>624873.28447166656</v>
      </c>
      <c r="F93">
        <f t="shared" si="0"/>
        <v>912441.49654333328</v>
      </c>
      <c r="G93" s="14">
        <f t="shared" si="0"/>
        <v>583182.56206999999</v>
      </c>
    </row>
    <row r="94" spans="1:7" customFormat="1" x14ac:dyDescent="0.25">
      <c r="A94" t="s">
        <v>4</v>
      </c>
      <c r="B94" s="13">
        <f t="shared" ref="B94:G94" si="1">AVERAGE(B6:B15)</f>
        <v>0.37365200000000004</v>
      </c>
      <c r="C94">
        <f t="shared" si="1"/>
        <v>0.45428300000000005</v>
      </c>
      <c r="D94" s="14">
        <f t="shared" si="1"/>
        <v>0.378498</v>
      </c>
      <c r="E94" s="13">
        <f t="shared" si="1"/>
        <v>0.90799000000000007</v>
      </c>
      <c r="F94">
        <f t="shared" si="1"/>
        <v>0.68686000000000003</v>
      </c>
      <c r="G94" s="14">
        <f t="shared" si="1"/>
        <v>0.73970100000000005</v>
      </c>
    </row>
    <row r="95" spans="1:7" x14ac:dyDescent="0.25">
      <c r="B95" s="36"/>
    </row>
    <row r="269" spans="2:2" x14ac:dyDescent="0.25">
      <c r="B269" s="36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BCC1C-98D1-46B9-BFB2-186008C0DD11}">
  <dimension ref="A1:G269"/>
  <sheetViews>
    <sheetView zoomScale="130" zoomScaleNormal="96" workbookViewId="0">
      <selection activeCell="G101" sqref="G101"/>
    </sheetView>
  </sheetViews>
  <sheetFormatPr baseColWidth="10" defaultRowHeight="15" x14ac:dyDescent="0.25"/>
  <cols>
    <col min="1" max="16384" width="11.42578125" style="35"/>
  </cols>
  <sheetData>
    <row r="1" spans="1:7" s="2" customFormat="1" x14ac:dyDescent="0.25">
      <c r="A1" s="2" t="s">
        <v>7</v>
      </c>
      <c r="B1" s="5">
        <v>794976.18224666675</v>
      </c>
      <c r="C1" s="6">
        <v>548217.38469500002</v>
      </c>
      <c r="D1" s="7">
        <v>567112.57027000003</v>
      </c>
      <c r="E1" s="5">
        <v>597987.09882000007</v>
      </c>
      <c r="F1" s="6">
        <v>474371.23076333333</v>
      </c>
      <c r="G1" s="7">
        <v>482395.30017333338</v>
      </c>
    </row>
    <row r="2" spans="1:7" s="2" customFormat="1" x14ac:dyDescent="0.25">
      <c r="A2" s="2" t="s">
        <v>8</v>
      </c>
      <c r="B2" s="8">
        <v>54.75</v>
      </c>
      <c r="C2" s="2">
        <v>56.76</v>
      </c>
      <c r="D2" s="9">
        <v>58.77</v>
      </c>
      <c r="E2" s="8">
        <v>45.72</v>
      </c>
      <c r="F2" s="2">
        <v>57.77</v>
      </c>
      <c r="G2" s="9">
        <v>58.77</v>
      </c>
    </row>
    <row r="3" spans="1:7" s="2" customFormat="1" x14ac:dyDescent="0.25">
      <c r="A3" s="2" t="s">
        <v>9</v>
      </c>
      <c r="B3" s="8">
        <v>29.7</v>
      </c>
      <c r="C3" s="2">
        <v>33.700000000000003</v>
      </c>
      <c r="D3" s="9">
        <v>31.7</v>
      </c>
      <c r="E3" s="8">
        <v>27.69</v>
      </c>
      <c r="F3" s="2">
        <v>27.69</v>
      </c>
      <c r="G3" s="9">
        <v>23.7</v>
      </c>
    </row>
    <row r="4" spans="1:7" customFormat="1" x14ac:dyDescent="0.25">
      <c r="B4" s="13"/>
      <c r="D4" s="14"/>
      <c r="E4" s="13"/>
      <c r="G4" s="14"/>
    </row>
    <row r="5" spans="1:7" s="3" customFormat="1" x14ac:dyDescent="0.25">
      <c r="A5" s="3" t="s">
        <v>5</v>
      </c>
      <c r="B5" s="13" t="s">
        <v>28</v>
      </c>
      <c r="C5" t="s">
        <v>29</v>
      </c>
      <c r="D5" s="14" t="s">
        <v>30</v>
      </c>
      <c r="E5" s="13" t="s">
        <v>31</v>
      </c>
      <c r="F5" t="s">
        <v>32</v>
      </c>
      <c r="G5" s="14" t="s">
        <v>33</v>
      </c>
    </row>
    <row r="6" spans="1:7" customFormat="1" x14ac:dyDescent="0.25">
      <c r="A6">
        <v>90.01</v>
      </c>
      <c r="B6" s="13">
        <v>1.2806500000000001</v>
      </c>
      <c r="C6">
        <v>0.74892000000000003</v>
      </c>
      <c r="D6" s="14">
        <v>1.55518</v>
      </c>
      <c r="E6" s="13">
        <v>2.0470899999999999</v>
      </c>
      <c r="F6">
        <v>3.3573200000000001</v>
      </c>
      <c r="G6" s="14">
        <v>1.7025399999999999</v>
      </c>
    </row>
    <row r="7" spans="1:7" customFormat="1" x14ac:dyDescent="0.25">
      <c r="A7">
        <v>89.21</v>
      </c>
      <c r="B7" s="13">
        <v>1.3846499999999999</v>
      </c>
      <c r="C7">
        <v>2.1477300000000001</v>
      </c>
      <c r="D7" s="14">
        <v>0.70757000000000003</v>
      </c>
      <c r="E7" s="13">
        <v>2.2295099999999999</v>
      </c>
      <c r="F7">
        <v>0.87448999999999999</v>
      </c>
      <c r="G7" s="14">
        <v>0.69704999999999995</v>
      </c>
    </row>
    <row r="8" spans="1:7" customFormat="1" x14ac:dyDescent="0.25">
      <c r="A8">
        <v>88.24</v>
      </c>
      <c r="B8" s="13">
        <v>4.00502</v>
      </c>
      <c r="C8">
        <v>1.5485800000000001</v>
      </c>
      <c r="D8" s="14">
        <v>1.23509</v>
      </c>
      <c r="E8" s="13">
        <v>0.23252</v>
      </c>
      <c r="F8">
        <v>0.56942999999999999</v>
      </c>
      <c r="G8" s="14">
        <v>1.3363499999999999</v>
      </c>
    </row>
    <row r="9" spans="1:7" customFormat="1" x14ac:dyDescent="0.25">
      <c r="A9">
        <v>87.21</v>
      </c>
      <c r="B9" s="13">
        <v>3.1900300000000001</v>
      </c>
      <c r="C9">
        <v>2.5156900000000002</v>
      </c>
      <c r="D9" s="14">
        <v>0.46897</v>
      </c>
      <c r="E9" s="13">
        <v>0.11670999999999999</v>
      </c>
      <c r="F9">
        <v>0.66468000000000005</v>
      </c>
      <c r="G9" s="14">
        <v>0.96709999999999996</v>
      </c>
    </row>
    <row r="10" spans="1:7" customFormat="1" x14ac:dyDescent="0.25">
      <c r="A10">
        <v>86.17</v>
      </c>
      <c r="B10" s="13">
        <v>2.49065</v>
      </c>
      <c r="C10">
        <v>0.71694000000000002</v>
      </c>
      <c r="D10" s="14">
        <v>0.13925999999999999</v>
      </c>
      <c r="E10" s="13">
        <v>0.18767</v>
      </c>
      <c r="F10">
        <v>1.1456200000000001</v>
      </c>
      <c r="G10" s="14">
        <v>2.6737199999999999</v>
      </c>
    </row>
    <row r="11" spans="1:7" customFormat="1" x14ac:dyDescent="0.25">
      <c r="A11">
        <v>85.13</v>
      </c>
      <c r="B11" s="13">
        <v>0.92417000000000005</v>
      </c>
      <c r="C11">
        <v>0.45894000000000001</v>
      </c>
      <c r="D11" s="14">
        <v>1.1994800000000001</v>
      </c>
      <c r="E11" s="13">
        <v>0.40972999999999998</v>
      </c>
      <c r="F11">
        <v>1.1436299999999999</v>
      </c>
      <c r="G11" s="14">
        <v>14.299379999999999</v>
      </c>
    </row>
    <row r="12" spans="1:7" customFormat="1" x14ac:dyDescent="0.25">
      <c r="A12">
        <v>84.09</v>
      </c>
      <c r="B12" s="13">
        <v>0.60563999999999996</v>
      </c>
      <c r="C12">
        <v>2.0325600000000001</v>
      </c>
      <c r="D12" s="14">
        <v>0.64556000000000002</v>
      </c>
      <c r="E12" s="13">
        <v>0.32313999999999998</v>
      </c>
      <c r="F12">
        <v>1.23308</v>
      </c>
      <c r="G12" s="14">
        <v>1.32769</v>
      </c>
    </row>
    <row r="13" spans="1:7" customFormat="1" x14ac:dyDescent="0.25">
      <c r="A13">
        <v>83.05</v>
      </c>
      <c r="B13" s="13">
        <v>1.48281</v>
      </c>
      <c r="C13">
        <v>1.79694</v>
      </c>
      <c r="D13" s="14">
        <v>1.9514899999999999</v>
      </c>
      <c r="E13" s="13">
        <v>0.17496</v>
      </c>
      <c r="F13">
        <v>1.0974200000000001</v>
      </c>
      <c r="G13" s="14">
        <v>1.79254</v>
      </c>
    </row>
    <row r="14" spans="1:7" customFormat="1" x14ac:dyDescent="0.25">
      <c r="A14">
        <v>82.03</v>
      </c>
      <c r="B14" s="13">
        <v>1.43465</v>
      </c>
      <c r="C14">
        <v>3.75495</v>
      </c>
      <c r="D14" s="14">
        <v>1.33809</v>
      </c>
      <c r="E14" s="13">
        <v>0.19733000000000001</v>
      </c>
      <c r="F14">
        <v>1.9133899999999999</v>
      </c>
      <c r="G14" s="14">
        <v>2.1966800000000002</v>
      </c>
    </row>
    <row r="15" spans="1:7" customFormat="1" x14ac:dyDescent="0.25">
      <c r="A15">
        <v>81</v>
      </c>
      <c r="B15" s="13">
        <v>1.91876</v>
      </c>
      <c r="C15">
        <v>1.9823999999999999</v>
      </c>
      <c r="D15" s="14">
        <v>1.7928200000000001</v>
      </c>
      <c r="E15" s="13">
        <v>5.5539999999999999E-2</v>
      </c>
      <c r="F15">
        <v>0.49420999999999998</v>
      </c>
      <c r="G15" s="14">
        <v>0.88807000000000003</v>
      </c>
    </row>
    <row r="16" spans="1:7" customFormat="1" x14ac:dyDescent="0.25">
      <c r="A16">
        <v>79.98</v>
      </c>
      <c r="B16" s="13">
        <v>0.98782000000000003</v>
      </c>
      <c r="C16">
        <v>1.01797</v>
      </c>
      <c r="D16" s="14">
        <v>2.3856199999999999</v>
      </c>
      <c r="E16" s="13">
        <v>0.24059</v>
      </c>
      <c r="F16">
        <v>0.68401000000000001</v>
      </c>
      <c r="G16" s="14">
        <v>0.61492000000000002</v>
      </c>
    </row>
    <row r="17" spans="1:7" customFormat="1" x14ac:dyDescent="0.25">
      <c r="A17">
        <v>78.95</v>
      </c>
      <c r="B17" s="13">
        <v>1.5886400000000001</v>
      </c>
      <c r="C17">
        <v>1.06151</v>
      </c>
      <c r="D17" s="14">
        <v>1.2976300000000001</v>
      </c>
      <c r="E17" s="13">
        <v>0.30614000000000002</v>
      </c>
      <c r="F17">
        <v>1.7251799999999999</v>
      </c>
      <c r="G17" s="14">
        <v>1.0428299999999999</v>
      </c>
    </row>
    <row r="18" spans="1:7" customFormat="1" x14ac:dyDescent="0.25">
      <c r="A18">
        <v>77.930000000000007</v>
      </c>
      <c r="B18" s="13">
        <v>2.4730599999999998</v>
      </c>
      <c r="C18">
        <v>0.94701000000000002</v>
      </c>
      <c r="D18" s="14">
        <v>0.38782</v>
      </c>
      <c r="E18" s="13">
        <v>0.27524999999999999</v>
      </c>
      <c r="F18">
        <v>1.9229099999999999</v>
      </c>
      <c r="G18" s="14">
        <v>1.3628899999999999</v>
      </c>
    </row>
    <row r="19" spans="1:7" customFormat="1" x14ac:dyDescent="0.25">
      <c r="A19">
        <v>76.92</v>
      </c>
      <c r="B19" s="13">
        <v>1.0032399999999999</v>
      </c>
      <c r="C19">
        <v>1.3770800000000001</v>
      </c>
      <c r="D19" s="14">
        <v>2.2118199999999999</v>
      </c>
      <c r="E19" s="13">
        <v>0.57811999999999997</v>
      </c>
      <c r="F19">
        <v>1.30785</v>
      </c>
      <c r="G19" s="14">
        <v>2.7438600000000002</v>
      </c>
    </row>
    <row r="20" spans="1:7" customFormat="1" x14ac:dyDescent="0.25">
      <c r="A20">
        <v>75.900000000000006</v>
      </c>
      <c r="B20" s="13">
        <v>0.19749</v>
      </c>
      <c r="C20">
        <v>1.6374899999999999</v>
      </c>
      <c r="D20" s="14">
        <v>1.26563</v>
      </c>
      <c r="E20" s="13">
        <v>0.21648999999999999</v>
      </c>
      <c r="F20">
        <v>3.0907</v>
      </c>
      <c r="G20" s="14">
        <v>1.1007400000000001</v>
      </c>
    </row>
    <row r="21" spans="1:7" customFormat="1" x14ac:dyDescent="0.25">
      <c r="A21">
        <v>74.89</v>
      </c>
      <c r="B21" s="13">
        <v>1.10965</v>
      </c>
      <c r="C21">
        <v>0.77795999999999998</v>
      </c>
      <c r="D21" s="14">
        <v>1.2522899999999999</v>
      </c>
      <c r="E21" s="13">
        <v>0.36834</v>
      </c>
      <c r="F21">
        <v>2.4769000000000001</v>
      </c>
      <c r="G21" s="14">
        <v>2.1982699999999999</v>
      </c>
    </row>
    <row r="22" spans="1:7" customFormat="1" x14ac:dyDescent="0.25">
      <c r="A22">
        <v>73.88</v>
      </c>
      <c r="B22" s="13">
        <v>0.60216000000000003</v>
      </c>
      <c r="C22">
        <v>1.14598</v>
      </c>
      <c r="D22" s="14">
        <v>0.29442000000000002</v>
      </c>
      <c r="E22" s="13">
        <v>0.32317000000000001</v>
      </c>
      <c r="F22">
        <v>1.84348</v>
      </c>
      <c r="G22" s="14">
        <v>0.58359000000000005</v>
      </c>
    </row>
    <row r="23" spans="1:7" customFormat="1" x14ac:dyDescent="0.25">
      <c r="A23">
        <v>72.86</v>
      </c>
      <c r="B23" s="13">
        <v>0.68669999999999998</v>
      </c>
      <c r="C23">
        <v>1.5001899999999999</v>
      </c>
      <c r="D23" s="14">
        <v>1.44956</v>
      </c>
      <c r="E23" s="13">
        <v>0.60463</v>
      </c>
      <c r="F23">
        <v>1.88903</v>
      </c>
      <c r="G23" s="14">
        <v>2.9468700000000001</v>
      </c>
    </row>
    <row r="24" spans="1:7" customFormat="1" x14ac:dyDescent="0.25">
      <c r="A24">
        <v>71.86</v>
      </c>
      <c r="B24" s="13">
        <v>0.91476000000000002</v>
      </c>
      <c r="C24">
        <v>1.2411099999999999</v>
      </c>
      <c r="D24" s="14">
        <v>2.0539000000000001</v>
      </c>
      <c r="E24" s="13">
        <v>0.34519</v>
      </c>
      <c r="F24">
        <v>1.7217499999999999</v>
      </c>
      <c r="G24" s="14">
        <v>0.51268999999999998</v>
      </c>
    </row>
    <row r="25" spans="1:7" customFormat="1" x14ac:dyDescent="0.25">
      <c r="A25">
        <v>70.849999999999994</v>
      </c>
      <c r="B25" s="13">
        <v>1.3232200000000001</v>
      </c>
      <c r="C25">
        <v>0.89002000000000003</v>
      </c>
      <c r="D25" s="14">
        <v>1.12215</v>
      </c>
      <c r="E25" s="13">
        <v>0.31952999999999998</v>
      </c>
      <c r="F25">
        <v>1.6068899999999999</v>
      </c>
      <c r="G25" s="14">
        <v>2.0858300000000001</v>
      </c>
    </row>
    <row r="26" spans="1:7" customFormat="1" x14ac:dyDescent="0.25">
      <c r="A26">
        <v>69.84</v>
      </c>
      <c r="B26" s="13">
        <v>3.0609500000000001</v>
      </c>
      <c r="C26">
        <v>0.47105999999999998</v>
      </c>
      <c r="D26" s="14">
        <v>0.22494</v>
      </c>
      <c r="E26" s="13">
        <v>0.26971000000000001</v>
      </c>
      <c r="F26">
        <v>1.2763599999999999</v>
      </c>
      <c r="G26" s="14">
        <v>0.72867000000000004</v>
      </c>
    </row>
    <row r="27" spans="1:7" customFormat="1" x14ac:dyDescent="0.25">
      <c r="A27">
        <v>68.83</v>
      </c>
      <c r="B27" s="13">
        <v>2.8123399999999998</v>
      </c>
      <c r="C27">
        <v>0.7369</v>
      </c>
      <c r="D27" s="14">
        <v>1.9681500000000001</v>
      </c>
      <c r="E27" s="13">
        <v>0.8085</v>
      </c>
      <c r="F27">
        <v>1.75861</v>
      </c>
      <c r="G27" s="14">
        <v>1.0492999999999999</v>
      </c>
    </row>
    <row r="28" spans="1:7" customFormat="1" x14ac:dyDescent="0.25">
      <c r="A28">
        <v>67.819999999999993</v>
      </c>
      <c r="B28" s="13">
        <v>0.71223999999999998</v>
      </c>
      <c r="C28">
        <v>1.09067</v>
      </c>
      <c r="D28" s="14">
        <v>1.1020300000000001</v>
      </c>
      <c r="E28" s="13">
        <v>0.48116999999999999</v>
      </c>
      <c r="F28">
        <v>2.0906099999999999</v>
      </c>
      <c r="G28" s="14">
        <v>2.9879600000000002</v>
      </c>
    </row>
    <row r="29" spans="1:7" customFormat="1" x14ac:dyDescent="0.25">
      <c r="A29">
        <v>66.819999999999993</v>
      </c>
      <c r="B29" s="13">
        <v>1.7194199999999999</v>
      </c>
      <c r="C29">
        <v>0.87724000000000002</v>
      </c>
      <c r="D29" s="14">
        <v>0.70016999999999996</v>
      </c>
      <c r="E29" s="13">
        <v>0.28754999999999997</v>
      </c>
      <c r="F29">
        <v>2.9142100000000002</v>
      </c>
      <c r="G29" s="14">
        <v>0.43617</v>
      </c>
    </row>
    <row r="30" spans="1:7" customFormat="1" x14ac:dyDescent="0.25">
      <c r="A30">
        <v>65.81</v>
      </c>
      <c r="B30" s="13">
        <v>1.2987599999999999</v>
      </c>
      <c r="C30">
        <v>2.0142799999999998</v>
      </c>
      <c r="D30" s="14">
        <v>0.19028999999999999</v>
      </c>
      <c r="E30" s="13">
        <v>0.33028000000000002</v>
      </c>
      <c r="F30">
        <v>1.2724500000000001</v>
      </c>
      <c r="G30" s="14">
        <v>1.77864</v>
      </c>
    </row>
    <row r="31" spans="1:7" customFormat="1" x14ac:dyDescent="0.25">
      <c r="A31">
        <v>64.8</v>
      </c>
      <c r="B31" s="13">
        <v>1.47811</v>
      </c>
      <c r="C31">
        <v>2.56454</v>
      </c>
      <c r="D31" s="14">
        <v>0.51976</v>
      </c>
      <c r="E31" s="13">
        <v>0.10065</v>
      </c>
      <c r="F31">
        <v>1.18781</v>
      </c>
      <c r="G31" s="14">
        <v>1.4767999999999999</v>
      </c>
    </row>
    <row r="32" spans="1:7" customFormat="1" x14ac:dyDescent="0.25">
      <c r="A32">
        <v>63.79</v>
      </c>
      <c r="B32" s="13">
        <v>1.59277</v>
      </c>
      <c r="C32">
        <v>1.21133</v>
      </c>
      <c r="D32" s="14">
        <v>1.09619</v>
      </c>
      <c r="E32" s="13">
        <v>0.35393000000000002</v>
      </c>
      <c r="F32">
        <v>2.2581699999999998</v>
      </c>
      <c r="G32" s="14">
        <v>2.2319200000000001</v>
      </c>
    </row>
    <row r="33" spans="1:7" customFormat="1" x14ac:dyDescent="0.25">
      <c r="A33">
        <v>62.79</v>
      </c>
      <c r="B33" s="13">
        <v>0.74448999999999999</v>
      </c>
      <c r="C33">
        <v>1.7517400000000001</v>
      </c>
      <c r="D33" s="14">
        <v>1.04887</v>
      </c>
      <c r="E33" s="13">
        <v>0.24859999999999999</v>
      </c>
      <c r="F33">
        <v>0.85614999999999997</v>
      </c>
      <c r="G33" s="14">
        <v>1.0341400000000001</v>
      </c>
    </row>
    <row r="34" spans="1:7" customFormat="1" x14ac:dyDescent="0.25">
      <c r="A34">
        <v>61.79</v>
      </c>
      <c r="B34" s="13">
        <v>2.4382100000000002</v>
      </c>
      <c r="C34">
        <v>1.2709900000000001</v>
      </c>
      <c r="D34" s="14">
        <v>1.59056</v>
      </c>
      <c r="E34" s="13">
        <v>0.43230000000000002</v>
      </c>
      <c r="F34">
        <v>2.65937</v>
      </c>
      <c r="G34" s="14">
        <v>1.0563100000000001</v>
      </c>
    </row>
    <row r="35" spans="1:7" customFormat="1" x14ac:dyDescent="0.25">
      <c r="A35">
        <v>60.78</v>
      </c>
      <c r="B35" s="13">
        <v>1.3413200000000001</v>
      </c>
      <c r="C35">
        <v>1.55297</v>
      </c>
      <c r="D35" s="14">
        <v>1.78495</v>
      </c>
      <c r="E35" s="13">
        <v>0.51254</v>
      </c>
      <c r="F35">
        <v>2.30823</v>
      </c>
      <c r="G35" s="14">
        <v>1.1097900000000001</v>
      </c>
    </row>
    <row r="36" spans="1:7" customFormat="1" x14ac:dyDescent="0.25">
      <c r="A36">
        <v>59.77</v>
      </c>
      <c r="B36" s="13">
        <v>3.3766699999999998</v>
      </c>
      <c r="C36">
        <v>0.89544999999999997</v>
      </c>
      <c r="D36" s="14">
        <v>0.33109</v>
      </c>
      <c r="E36" s="13">
        <v>3.7220000000000003E-2</v>
      </c>
      <c r="F36">
        <v>0.42631999999999998</v>
      </c>
      <c r="G36" s="14">
        <v>2.8825099999999999</v>
      </c>
    </row>
    <row r="37" spans="1:7" customFormat="1" x14ac:dyDescent="0.25">
      <c r="A37">
        <v>58.77</v>
      </c>
      <c r="B37" s="13">
        <v>5.7663900000000003</v>
      </c>
      <c r="C37">
        <v>2.2767400000000002</v>
      </c>
      <c r="D37" s="14">
        <v>1.7397899999999999</v>
      </c>
      <c r="E37" s="13">
        <v>0.37282999999999999</v>
      </c>
      <c r="F37">
        <v>1.30715</v>
      </c>
      <c r="G37" s="14">
        <v>4.5681700000000003</v>
      </c>
    </row>
    <row r="38" spans="1:7" customFormat="1" x14ac:dyDescent="0.25">
      <c r="A38">
        <v>57.77</v>
      </c>
      <c r="B38" s="13">
        <v>3.3605499999999999</v>
      </c>
      <c r="C38">
        <v>1.7738</v>
      </c>
      <c r="D38" s="14">
        <v>2.36978</v>
      </c>
      <c r="E38" s="13">
        <v>0.53651000000000004</v>
      </c>
      <c r="F38">
        <v>4.3186799999999996</v>
      </c>
      <c r="G38" s="14">
        <v>6.0581399999999999</v>
      </c>
    </row>
    <row r="39" spans="1:7" customFormat="1" x14ac:dyDescent="0.25">
      <c r="A39">
        <v>56.76</v>
      </c>
      <c r="B39" s="13">
        <v>1.57992</v>
      </c>
      <c r="C39">
        <v>4.1753799999999996</v>
      </c>
      <c r="D39" s="14">
        <v>7.1137199999999998</v>
      </c>
      <c r="E39" s="13">
        <v>0.57335000000000003</v>
      </c>
      <c r="F39">
        <v>1.9509700000000001</v>
      </c>
      <c r="G39" s="14">
        <v>5.91751</v>
      </c>
    </row>
    <row r="40" spans="1:7" customFormat="1" x14ac:dyDescent="0.25">
      <c r="A40">
        <v>55.76</v>
      </c>
      <c r="B40" s="13">
        <v>0.48376999999999998</v>
      </c>
      <c r="C40">
        <v>5.5716799999999997</v>
      </c>
      <c r="D40" s="14">
        <v>7.9406499999999998</v>
      </c>
      <c r="E40" s="13">
        <v>0.39946999999999999</v>
      </c>
      <c r="F40">
        <v>6.41927</v>
      </c>
      <c r="G40" s="14">
        <v>6.0879200000000004</v>
      </c>
    </row>
    <row r="41" spans="1:7" customFormat="1" x14ac:dyDescent="0.25">
      <c r="A41">
        <v>54.75</v>
      </c>
      <c r="B41" s="13">
        <v>2.8890199999999999</v>
      </c>
      <c r="C41">
        <v>8.3540700000000001</v>
      </c>
      <c r="D41" s="14">
        <v>6.0287600000000001</v>
      </c>
      <c r="E41" s="13">
        <v>0.29633999999999999</v>
      </c>
      <c r="F41">
        <v>7.7829499999999996</v>
      </c>
      <c r="G41" s="14">
        <v>8.3406599999999997</v>
      </c>
    </row>
    <row r="42" spans="1:7" customFormat="1" x14ac:dyDescent="0.25">
      <c r="A42">
        <v>53.75</v>
      </c>
      <c r="B42" s="13">
        <v>2.6135000000000002</v>
      </c>
      <c r="C42">
        <v>9.3467400000000005</v>
      </c>
      <c r="D42" s="14">
        <v>9.2522400000000005</v>
      </c>
      <c r="E42" s="13">
        <v>0.34955999999999998</v>
      </c>
      <c r="F42">
        <v>10.10079</v>
      </c>
      <c r="G42" s="14">
        <v>8.1539800000000007</v>
      </c>
    </row>
    <row r="43" spans="1:7" customFormat="1" x14ac:dyDescent="0.25">
      <c r="A43">
        <v>52.74</v>
      </c>
      <c r="B43" s="13">
        <v>3.80376</v>
      </c>
      <c r="C43">
        <v>10.22776</v>
      </c>
      <c r="D43" s="14">
        <v>9.8518699999999999</v>
      </c>
      <c r="E43" s="13">
        <v>0.48531000000000002</v>
      </c>
      <c r="F43">
        <v>17.764700000000001</v>
      </c>
      <c r="G43" s="14">
        <v>7.4527099999999997</v>
      </c>
    </row>
    <row r="44" spans="1:7" customFormat="1" x14ac:dyDescent="0.25">
      <c r="A44">
        <v>51.74</v>
      </c>
      <c r="B44" s="13">
        <v>3.8309600000000001</v>
      </c>
      <c r="C44">
        <v>11.815200000000001</v>
      </c>
      <c r="D44" s="14">
        <v>11.832240000000001</v>
      </c>
      <c r="E44" s="13">
        <v>0.84140000000000004</v>
      </c>
      <c r="F44">
        <v>17.89189</v>
      </c>
      <c r="G44" s="14">
        <v>7.6943000000000001</v>
      </c>
    </row>
    <row r="45" spans="1:7" customFormat="1" x14ac:dyDescent="0.25">
      <c r="A45">
        <v>50.73</v>
      </c>
      <c r="B45" s="13">
        <v>3.1658900000000001</v>
      </c>
      <c r="C45">
        <v>13.81744</v>
      </c>
      <c r="D45" s="14">
        <v>14.287750000000001</v>
      </c>
      <c r="E45" s="13">
        <v>0.58994000000000002</v>
      </c>
      <c r="F45">
        <v>22.269629999999999</v>
      </c>
      <c r="G45" s="14">
        <v>21.612110000000001</v>
      </c>
    </row>
    <row r="46" spans="1:7" customFormat="1" x14ac:dyDescent="0.25">
      <c r="A46">
        <v>49.73</v>
      </c>
      <c r="B46" s="13">
        <v>2.4026999999999998</v>
      </c>
      <c r="C46">
        <v>14.353999999999999</v>
      </c>
      <c r="D46" s="14">
        <v>19.056899999999999</v>
      </c>
      <c r="E46" s="13">
        <v>0.38363999999999998</v>
      </c>
      <c r="F46">
        <v>25.77852</v>
      </c>
      <c r="G46" s="14">
        <v>6.6874500000000001</v>
      </c>
    </row>
    <row r="47" spans="1:7" customFormat="1" x14ac:dyDescent="0.25">
      <c r="A47">
        <v>48.73</v>
      </c>
      <c r="B47" s="13">
        <v>2.26797</v>
      </c>
      <c r="C47">
        <v>19.213270000000001</v>
      </c>
      <c r="D47" s="14">
        <v>26.21621</v>
      </c>
      <c r="E47" s="13">
        <v>7.8331099999999996</v>
      </c>
      <c r="F47">
        <v>27.42286</v>
      </c>
      <c r="G47" s="14">
        <v>5.3658400000000004</v>
      </c>
    </row>
    <row r="48" spans="1:7" customFormat="1" x14ac:dyDescent="0.25">
      <c r="A48">
        <v>47.73</v>
      </c>
      <c r="B48" s="13">
        <v>4.2891899999999996</v>
      </c>
      <c r="C48">
        <v>25.810600000000001</v>
      </c>
      <c r="D48" s="14">
        <v>30.085830000000001</v>
      </c>
      <c r="E48" s="13">
        <v>1.0794299999999999</v>
      </c>
      <c r="F48">
        <v>50.876620000000003</v>
      </c>
      <c r="G48" s="14">
        <v>10.11957</v>
      </c>
    </row>
    <row r="49" spans="1:7" customFormat="1" x14ac:dyDescent="0.25">
      <c r="A49">
        <v>46.72</v>
      </c>
      <c r="B49" s="13">
        <v>9.5971200000000003</v>
      </c>
      <c r="C49">
        <v>37.707859999999997</v>
      </c>
      <c r="D49" s="14">
        <v>44.127119999999998</v>
      </c>
      <c r="E49" s="13">
        <v>0.42152000000000001</v>
      </c>
      <c r="F49">
        <v>49.204650000000001</v>
      </c>
      <c r="G49" s="14">
        <v>8.79955</v>
      </c>
    </row>
    <row r="50" spans="1:7" customFormat="1" x14ac:dyDescent="0.25">
      <c r="A50">
        <v>45.72</v>
      </c>
      <c r="B50" s="13">
        <v>7.3692299999999999</v>
      </c>
      <c r="C50">
        <v>46.960239999999999</v>
      </c>
      <c r="D50" s="14">
        <v>57.649039999999999</v>
      </c>
      <c r="E50" s="13">
        <v>3.4978400000000001</v>
      </c>
      <c r="F50">
        <v>71.680090000000007</v>
      </c>
      <c r="G50" s="14">
        <v>5.1857199999999999</v>
      </c>
    </row>
    <row r="51" spans="1:7" customFormat="1" x14ac:dyDescent="0.25">
      <c r="A51">
        <v>44.72</v>
      </c>
      <c r="B51" s="13">
        <v>10.72767</v>
      </c>
      <c r="C51">
        <v>94.216390000000004</v>
      </c>
      <c r="D51" s="14">
        <v>89.333569999999995</v>
      </c>
      <c r="E51" s="13">
        <v>1.35459</v>
      </c>
      <c r="F51">
        <v>87.841499999999996</v>
      </c>
      <c r="G51" s="14">
        <v>18.71311</v>
      </c>
    </row>
    <row r="52" spans="1:7" customFormat="1" x14ac:dyDescent="0.25">
      <c r="A52">
        <v>43.71</v>
      </c>
      <c r="B52" s="13">
        <v>20.70233</v>
      </c>
      <c r="C52">
        <v>184.64595</v>
      </c>
      <c r="D52" s="14">
        <v>175.42439999999999</v>
      </c>
      <c r="E52" s="13">
        <v>0.93767999999999996</v>
      </c>
      <c r="F52">
        <v>140.40306000000001</v>
      </c>
      <c r="G52" s="14">
        <v>17.810980000000001</v>
      </c>
    </row>
    <row r="53" spans="1:7" customFormat="1" x14ac:dyDescent="0.25">
      <c r="A53">
        <v>42.71</v>
      </c>
      <c r="B53" s="13">
        <v>35.38794</v>
      </c>
      <c r="C53">
        <v>514.69669999999996</v>
      </c>
      <c r="D53" s="14">
        <v>418.05772999999999</v>
      </c>
      <c r="E53" s="13">
        <v>2.5079899999999999</v>
      </c>
      <c r="F53">
        <v>225.91462000000001</v>
      </c>
      <c r="G53" s="14">
        <v>33.856360000000002</v>
      </c>
    </row>
    <row r="54" spans="1:7" customFormat="1" x14ac:dyDescent="0.25">
      <c r="A54">
        <v>41.71</v>
      </c>
      <c r="B54" s="13">
        <v>106.97962</v>
      </c>
      <c r="C54">
        <v>1229.09941</v>
      </c>
      <c r="D54" s="14">
        <v>866.72356000000002</v>
      </c>
      <c r="E54" s="13">
        <v>16.95731</v>
      </c>
      <c r="F54">
        <v>689.85</v>
      </c>
      <c r="G54" s="14">
        <v>94.477729999999994</v>
      </c>
    </row>
    <row r="55" spans="1:7" customFormat="1" x14ac:dyDescent="0.25">
      <c r="A55">
        <v>40.71</v>
      </c>
      <c r="B55" s="13">
        <v>2207.87201</v>
      </c>
      <c r="C55">
        <v>3981.8862199999999</v>
      </c>
      <c r="D55" s="14">
        <v>2489.6373600000002</v>
      </c>
      <c r="E55" s="13">
        <v>29.29073</v>
      </c>
      <c r="F55">
        <v>1364.14212</v>
      </c>
      <c r="G55" s="14">
        <v>487.97406000000001</v>
      </c>
    </row>
    <row r="56" spans="1:7" customFormat="1" x14ac:dyDescent="0.25">
      <c r="A56">
        <v>39.71</v>
      </c>
      <c r="B56" s="13">
        <v>35737.799350000001</v>
      </c>
      <c r="C56">
        <v>33605.37298</v>
      </c>
      <c r="D56" s="14">
        <v>27545.264299999999</v>
      </c>
      <c r="E56" s="13">
        <v>266.43169</v>
      </c>
      <c r="F56">
        <v>5847.9932399999998</v>
      </c>
      <c r="G56" s="14">
        <v>4799.4668499999998</v>
      </c>
    </row>
    <row r="57" spans="1:7" customFormat="1" x14ac:dyDescent="0.25">
      <c r="A57">
        <v>38.71</v>
      </c>
      <c r="B57" s="13">
        <v>152930.57024</v>
      </c>
      <c r="C57">
        <v>131496.31985999999</v>
      </c>
      <c r="D57" s="14">
        <v>129669.89572</v>
      </c>
      <c r="E57" s="13">
        <v>12278.23617</v>
      </c>
      <c r="F57">
        <v>28847.93475</v>
      </c>
      <c r="G57" s="14">
        <v>21290.438549999999</v>
      </c>
    </row>
    <row r="58" spans="1:7" customFormat="1" x14ac:dyDescent="0.25">
      <c r="A58">
        <v>37.700000000000003</v>
      </c>
      <c r="B58" s="13">
        <v>303968.93105000001</v>
      </c>
      <c r="C58">
        <v>243910.35535</v>
      </c>
      <c r="D58" s="14">
        <v>242308.27742</v>
      </c>
      <c r="E58" s="13">
        <v>54851.251620000003</v>
      </c>
      <c r="F58">
        <v>79322.680330000003</v>
      </c>
      <c r="G58" s="14">
        <v>77652.558720000001</v>
      </c>
    </row>
    <row r="59" spans="1:7" customFormat="1" x14ac:dyDescent="0.25">
      <c r="A59">
        <v>36.700000000000003</v>
      </c>
      <c r="B59" s="13">
        <v>413579.62472000002</v>
      </c>
      <c r="C59">
        <v>318142.11822</v>
      </c>
      <c r="D59" s="14">
        <v>328331.47532999999</v>
      </c>
      <c r="E59" s="13">
        <v>109975.88695</v>
      </c>
      <c r="F59">
        <v>135947.83549</v>
      </c>
      <c r="G59" s="14">
        <v>146118.34085000001</v>
      </c>
    </row>
    <row r="60" spans="1:7" customFormat="1" x14ac:dyDescent="0.25">
      <c r="A60">
        <v>35.700000000000003</v>
      </c>
      <c r="B60" s="13">
        <v>471145.72583000001</v>
      </c>
      <c r="C60">
        <v>383197.04745000001</v>
      </c>
      <c r="D60" s="14">
        <v>385920.76228000002</v>
      </c>
      <c r="E60" s="13">
        <v>159652.90504000001</v>
      </c>
      <c r="F60">
        <v>200413.02307</v>
      </c>
      <c r="G60" s="14">
        <v>182752.84478000001</v>
      </c>
    </row>
    <row r="61" spans="1:7" customFormat="1" x14ac:dyDescent="0.25">
      <c r="A61">
        <v>34.700000000000003</v>
      </c>
      <c r="B61" s="13">
        <v>546802.90731000004</v>
      </c>
      <c r="C61">
        <v>424321.29148000001</v>
      </c>
      <c r="D61" s="14">
        <v>425405.49118999997</v>
      </c>
      <c r="E61" s="13">
        <v>221582.34518</v>
      </c>
      <c r="F61">
        <v>223993.83934999999</v>
      </c>
      <c r="G61" s="14">
        <v>248616.25912</v>
      </c>
    </row>
    <row r="62" spans="1:7" customFormat="1" x14ac:dyDescent="0.25">
      <c r="A62">
        <v>33.700000000000003</v>
      </c>
      <c r="B62" s="13">
        <v>616674.86169000005</v>
      </c>
      <c r="C62">
        <v>448908.62310999999</v>
      </c>
      <c r="D62" s="14">
        <v>448198.08061</v>
      </c>
      <c r="E62" s="13">
        <v>201884.32261</v>
      </c>
      <c r="F62">
        <v>310343.05015999998</v>
      </c>
      <c r="G62" s="14">
        <v>276436.18475999997</v>
      </c>
    </row>
    <row r="63" spans="1:7" customFormat="1" x14ac:dyDescent="0.25">
      <c r="A63">
        <v>32.700000000000003</v>
      </c>
      <c r="B63" s="13">
        <v>573523.52286999999</v>
      </c>
      <c r="C63">
        <v>454912.71609</v>
      </c>
      <c r="D63" s="14">
        <v>447730.72609000001</v>
      </c>
      <c r="E63" s="13">
        <v>351267.50079000002</v>
      </c>
      <c r="F63">
        <v>304028.17758999998</v>
      </c>
      <c r="G63" s="14">
        <v>306608.59467000002</v>
      </c>
    </row>
    <row r="64" spans="1:7" customFormat="1" x14ac:dyDescent="0.25">
      <c r="A64">
        <v>31.7</v>
      </c>
      <c r="B64" s="13">
        <v>593356.61285000003</v>
      </c>
      <c r="C64">
        <v>499523.39273999998</v>
      </c>
      <c r="D64" s="14">
        <v>500879.12728999997</v>
      </c>
      <c r="E64" s="13">
        <v>338536.56027999998</v>
      </c>
      <c r="F64">
        <v>349943.65279999998</v>
      </c>
      <c r="G64" s="14">
        <v>483407.54745999997</v>
      </c>
    </row>
    <row r="65" spans="1:7" customFormat="1" x14ac:dyDescent="0.25">
      <c r="A65">
        <v>30.7</v>
      </c>
      <c r="B65" s="13">
        <v>617122.39726</v>
      </c>
      <c r="C65">
        <v>509364.85817000002</v>
      </c>
      <c r="D65" s="14">
        <v>511508.73739000002</v>
      </c>
      <c r="E65" s="13">
        <v>404743.40369000001</v>
      </c>
      <c r="F65">
        <v>397917.00302</v>
      </c>
      <c r="G65" s="14">
        <v>400365.11152999999</v>
      </c>
    </row>
    <row r="66" spans="1:7" customFormat="1" x14ac:dyDescent="0.25">
      <c r="A66">
        <v>29.7</v>
      </c>
      <c r="B66" s="13">
        <v>665479.23299000005</v>
      </c>
      <c r="C66">
        <v>533265.02927000006</v>
      </c>
      <c r="D66" s="14">
        <v>495171.83461999998</v>
      </c>
      <c r="E66" s="13">
        <v>371977.98583000002</v>
      </c>
      <c r="F66">
        <v>398304.17728</v>
      </c>
      <c r="G66" s="14">
        <v>424362.15098999999</v>
      </c>
    </row>
    <row r="67" spans="1:7" customFormat="1" x14ac:dyDescent="0.25">
      <c r="A67">
        <v>28.7</v>
      </c>
      <c r="B67" s="13">
        <v>691568.51925000001</v>
      </c>
      <c r="C67">
        <v>543438.48078999994</v>
      </c>
      <c r="D67" s="14">
        <v>529037.21858999995</v>
      </c>
      <c r="E67" s="13">
        <v>413971.86218</v>
      </c>
      <c r="F67">
        <v>231194.04902999999</v>
      </c>
      <c r="G67" s="14">
        <v>468005.85509000003</v>
      </c>
    </row>
    <row r="68" spans="1:7" customFormat="1" x14ac:dyDescent="0.25">
      <c r="A68">
        <v>27.69</v>
      </c>
      <c r="B68" s="13">
        <v>693889.77064</v>
      </c>
      <c r="C68">
        <v>553690.94802000001</v>
      </c>
      <c r="D68" s="14">
        <v>539848.15433000005</v>
      </c>
      <c r="E68" s="13">
        <v>488960.78346000001</v>
      </c>
      <c r="F68">
        <v>464059.31507999997</v>
      </c>
      <c r="G68" s="14">
        <v>365440.72408999997</v>
      </c>
    </row>
    <row r="69" spans="1:7" customFormat="1" x14ac:dyDescent="0.25">
      <c r="A69">
        <v>26.7</v>
      </c>
      <c r="B69" s="13">
        <v>701370.88223999995</v>
      </c>
      <c r="C69">
        <v>548390.77347000001</v>
      </c>
      <c r="D69" s="14">
        <v>523311.33438999997</v>
      </c>
      <c r="E69" s="13">
        <v>561728.66269000003</v>
      </c>
      <c r="F69">
        <v>413206.55008000002</v>
      </c>
      <c r="G69" s="14">
        <v>424193.19562999997</v>
      </c>
    </row>
    <row r="70" spans="1:7" customFormat="1" x14ac:dyDescent="0.25">
      <c r="A70">
        <v>25.7</v>
      </c>
      <c r="B70" s="13">
        <v>730869.05656000006</v>
      </c>
      <c r="C70">
        <v>567233.32233</v>
      </c>
      <c r="D70" s="14">
        <v>522490.08785000001</v>
      </c>
      <c r="E70" s="13">
        <v>500914.15127999999</v>
      </c>
      <c r="F70">
        <v>391780.97378</v>
      </c>
      <c r="G70" s="14">
        <v>442718.36988999997</v>
      </c>
    </row>
    <row r="71" spans="1:7" customFormat="1" x14ac:dyDescent="0.25">
      <c r="A71">
        <v>24.7</v>
      </c>
      <c r="B71" s="13">
        <v>717661.53896999999</v>
      </c>
      <c r="C71">
        <v>564917.05429</v>
      </c>
      <c r="D71" s="14">
        <v>532581.74558999995</v>
      </c>
      <c r="E71" s="13">
        <v>501705.69056999998</v>
      </c>
      <c r="F71">
        <v>414722.15480999998</v>
      </c>
      <c r="G71" s="14">
        <v>291442.76483</v>
      </c>
    </row>
    <row r="72" spans="1:7" customFormat="1" x14ac:dyDescent="0.25">
      <c r="A72">
        <v>23.7</v>
      </c>
      <c r="B72" s="13">
        <v>713841.19145000004</v>
      </c>
      <c r="C72">
        <v>582984.23601999995</v>
      </c>
      <c r="D72" s="14">
        <v>581557.06188000005</v>
      </c>
      <c r="E72" s="13">
        <v>510026.31572000001</v>
      </c>
      <c r="F72">
        <v>410324.60609999998</v>
      </c>
      <c r="G72" s="14">
        <v>386604.53826</v>
      </c>
    </row>
    <row r="73" spans="1:7" customFormat="1" x14ac:dyDescent="0.25">
      <c r="A73">
        <v>22.71</v>
      </c>
      <c r="B73" s="13">
        <v>727635.47831999999</v>
      </c>
      <c r="C73">
        <v>577854.31359999999</v>
      </c>
      <c r="D73" s="14">
        <v>564968.35351000004</v>
      </c>
      <c r="E73" s="13">
        <v>465746.03972</v>
      </c>
      <c r="F73">
        <v>465971.39064</v>
      </c>
      <c r="G73" s="14">
        <v>518048.47159999999</v>
      </c>
    </row>
    <row r="74" spans="1:7" customFormat="1" x14ac:dyDescent="0.25">
      <c r="A74">
        <v>21.71</v>
      </c>
      <c r="B74" s="13">
        <v>757381.65547999996</v>
      </c>
      <c r="C74">
        <v>586247.67422000004</v>
      </c>
      <c r="D74" s="14">
        <v>566470.24757000001</v>
      </c>
      <c r="E74" s="13">
        <v>525910.87419999996</v>
      </c>
      <c r="F74">
        <v>407005.96288000001</v>
      </c>
      <c r="G74" s="14">
        <v>499253.74238000001</v>
      </c>
    </row>
    <row r="75" spans="1:7" customFormat="1" x14ac:dyDescent="0.25">
      <c r="A75">
        <v>20.72</v>
      </c>
      <c r="B75" s="13">
        <f>AVERAGE(B74,B76)</f>
        <v>772145.7069949999</v>
      </c>
      <c r="C75">
        <v>575647.20204</v>
      </c>
      <c r="D75" s="14">
        <v>550520.68065999995</v>
      </c>
      <c r="E75" s="13">
        <v>571983.20888000005</v>
      </c>
      <c r="F75">
        <v>487802.41531000001</v>
      </c>
      <c r="G75" s="14">
        <v>565852.57483000006</v>
      </c>
    </row>
    <row r="76" spans="1:7" customFormat="1" x14ac:dyDescent="0.25">
      <c r="A76">
        <v>19.72</v>
      </c>
      <c r="B76" s="13">
        <v>786909.75850999996</v>
      </c>
      <c r="C76">
        <v>603243.93879000004</v>
      </c>
      <c r="D76" s="14">
        <v>586889.81660999998</v>
      </c>
      <c r="E76" s="13">
        <v>634088.20256000001</v>
      </c>
      <c r="F76">
        <v>452700.34529999999</v>
      </c>
      <c r="G76" s="14">
        <v>437363.02999000001</v>
      </c>
    </row>
    <row r="77" spans="1:7" customFormat="1" x14ac:dyDescent="0.25">
      <c r="A77">
        <v>18.73</v>
      </c>
      <c r="B77" s="13">
        <v>782775.36404000001</v>
      </c>
      <c r="C77">
        <v>592515.80576999998</v>
      </c>
      <c r="D77" s="14">
        <v>573595.19362999999</v>
      </c>
      <c r="E77" s="13">
        <v>562018.15431000001</v>
      </c>
      <c r="F77">
        <v>491983.89094000001</v>
      </c>
      <c r="G77" s="14">
        <v>435627.68472999998</v>
      </c>
    </row>
    <row r="78" spans="1:7" customFormat="1" x14ac:dyDescent="0.25">
      <c r="A78">
        <v>17.73</v>
      </c>
      <c r="B78" s="13">
        <v>797466.96345000004</v>
      </c>
      <c r="C78">
        <v>587469.54668999999</v>
      </c>
      <c r="D78" s="14">
        <v>565926.17584000004</v>
      </c>
      <c r="E78" s="13">
        <v>557831.11242999998</v>
      </c>
      <c r="F78">
        <v>563188.10745999997</v>
      </c>
      <c r="G78" s="14">
        <v>547299.42362000002</v>
      </c>
    </row>
    <row r="79" spans="1:7" customFormat="1" x14ac:dyDescent="0.25">
      <c r="A79">
        <v>16.739999999999998</v>
      </c>
      <c r="B79" s="13">
        <v>787422.85647999996</v>
      </c>
      <c r="C79">
        <v>584703.53766999999</v>
      </c>
      <c r="D79" s="14">
        <v>561718.38924000005</v>
      </c>
      <c r="E79" s="13">
        <v>657041.91940999997</v>
      </c>
      <c r="F79">
        <v>320750.52600999997</v>
      </c>
      <c r="G79" s="14">
        <v>511457.14399999997</v>
      </c>
    </row>
    <row r="80" spans="1:7" customFormat="1" x14ac:dyDescent="0.25">
      <c r="A80">
        <v>15.74</v>
      </c>
      <c r="B80" s="13">
        <v>791533.68279999995</v>
      </c>
      <c r="C80">
        <v>611759.82609999995</v>
      </c>
      <c r="D80" s="14">
        <v>585210.73030000005</v>
      </c>
      <c r="E80" s="13">
        <v>536830.72658000002</v>
      </c>
      <c r="F80">
        <v>457822.34902000002</v>
      </c>
      <c r="G80" s="14">
        <v>487438.59417</v>
      </c>
    </row>
    <row r="81" spans="1:7" customFormat="1" x14ac:dyDescent="0.25">
      <c r="A81">
        <v>14.75</v>
      </c>
      <c r="B81" s="13">
        <v>790327.228</v>
      </c>
      <c r="C81">
        <v>590682.80937999999</v>
      </c>
      <c r="D81" s="14">
        <v>549819.94256</v>
      </c>
      <c r="E81" s="13">
        <v>599081.49667999998</v>
      </c>
      <c r="F81">
        <v>454202.94007999997</v>
      </c>
      <c r="G81" s="14">
        <v>521451.97999000002</v>
      </c>
    </row>
    <row r="82" spans="1:7" customFormat="1" x14ac:dyDescent="0.25">
      <c r="A82">
        <v>13.75</v>
      </c>
      <c r="B82" s="13">
        <v>780552.61814999999</v>
      </c>
      <c r="C82">
        <v>581398.51861999999</v>
      </c>
      <c r="D82" s="14">
        <v>546344.37705999997</v>
      </c>
      <c r="E82" s="13">
        <v>584034.02002000005</v>
      </c>
      <c r="F82">
        <v>443700.13218000002</v>
      </c>
      <c r="G82" s="14">
        <v>504105.87108999997</v>
      </c>
    </row>
    <row r="83" spans="1:7" customFormat="1" x14ac:dyDescent="0.25">
      <c r="A83">
        <v>12.76</v>
      </c>
      <c r="B83" s="13">
        <v>784741.81695000001</v>
      </c>
      <c r="C83">
        <v>587038.23161999998</v>
      </c>
      <c r="D83" s="14">
        <v>545299.41156000004</v>
      </c>
      <c r="E83" s="13">
        <v>583589.69334</v>
      </c>
      <c r="F83">
        <v>461803.80901999999</v>
      </c>
      <c r="G83" s="14">
        <v>531353.16362999997</v>
      </c>
    </row>
    <row r="84" spans="1:7" customFormat="1" x14ac:dyDescent="0.25">
      <c r="A84">
        <v>11.77</v>
      </c>
      <c r="B84" s="13">
        <v>786713.63129000005</v>
      </c>
      <c r="C84">
        <v>585844.10929000005</v>
      </c>
      <c r="D84" s="14">
        <v>523749.08304</v>
      </c>
      <c r="E84" s="13">
        <v>587877.36907999997</v>
      </c>
      <c r="F84">
        <v>368371.72960999998</v>
      </c>
      <c r="G84" s="14">
        <v>515325.77237999998</v>
      </c>
    </row>
    <row r="85" spans="1:7" customFormat="1" x14ac:dyDescent="0.25">
      <c r="A85">
        <v>10.78</v>
      </c>
      <c r="B85" s="13">
        <v>785894.66514000006</v>
      </c>
      <c r="C85">
        <v>593336.15052999998</v>
      </c>
      <c r="D85" s="14">
        <v>530680.54038000002</v>
      </c>
      <c r="E85" s="13">
        <v>612389.946</v>
      </c>
      <c r="F85">
        <v>511917.27088999999</v>
      </c>
      <c r="G85" s="14">
        <v>455003.15133000002</v>
      </c>
    </row>
    <row r="86" spans="1:7" customFormat="1" x14ac:dyDescent="0.25">
      <c r="A86">
        <v>9.7899999999999991</v>
      </c>
      <c r="B86" s="13">
        <v>798968.84504000004</v>
      </c>
      <c r="C86">
        <v>565569.57377999998</v>
      </c>
      <c r="D86" s="14">
        <v>517216.15052999998</v>
      </c>
      <c r="E86" s="13">
        <v>604984.97984000004</v>
      </c>
      <c r="F86">
        <v>517917.14877000003</v>
      </c>
      <c r="G86" s="14">
        <v>471581.66555999999</v>
      </c>
    </row>
    <row r="87" spans="1:7" customFormat="1" x14ac:dyDescent="0.25">
      <c r="A87">
        <v>8.81</v>
      </c>
      <c r="B87" s="13">
        <v>789654.54361000005</v>
      </c>
      <c r="C87">
        <v>583989.78650000005</v>
      </c>
      <c r="D87" s="14">
        <v>528774.39567999996</v>
      </c>
      <c r="E87" s="13">
        <v>620114.49040000001</v>
      </c>
      <c r="F87">
        <v>471259.35034</v>
      </c>
      <c r="G87" s="14">
        <v>417639.94951000001</v>
      </c>
    </row>
    <row r="88" spans="1:7" customFormat="1" x14ac:dyDescent="0.25">
      <c r="A88">
        <v>7.82</v>
      </c>
      <c r="B88" s="13">
        <v>794628.30350000004</v>
      </c>
      <c r="C88">
        <v>595011.92838000006</v>
      </c>
      <c r="D88" s="14">
        <v>539071.12890999997</v>
      </c>
      <c r="E88" s="13">
        <v>599517.37809000001</v>
      </c>
      <c r="F88">
        <v>440653.99249999999</v>
      </c>
      <c r="G88" s="14">
        <v>582998.20226000005</v>
      </c>
    </row>
    <row r="89" spans="1:7" customFormat="1" x14ac:dyDescent="0.25">
      <c r="A89">
        <v>6.84</v>
      </c>
      <c r="B89" s="13">
        <v>802240.80088</v>
      </c>
      <c r="C89">
        <v>566263.59074000001</v>
      </c>
      <c r="D89" s="14">
        <v>505366.97057</v>
      </c>
      <c r="E89" s="13">
        <v>582822.04266000004</v>
      </c>
      <c r="F89">
        <v>549759.41544000001</v>
      </c>
      <c r="G89" s="14">
        <v>469176.83974999998</v>
      </c>
    </row>
    <row r="90" spans="1:7" customFormat="1" x14ac:dyDescent="0.25">
      <c r="A90">
        <v>5.86</v>
      </c>
      <c r="B90" s="13">
        <v>790474.89349000005</v>
      </c>
      <c r="C90">
        <v>550869.3933</v>
      </c>
      <c r="D90" s="14">
        <v>485242.28635000001</v>
      </c>
      <c r="E90" s="13">
        <v>548122.32561000006</v>
      </c>
      <c r="F90">
        <v>419707.77782000002</v>
      </c>
      <c r="G90" s="14">
        <v>455294.74012999999</v>
      </c>
    </row>
    <row r="91" spans="1:7" customFormat="1" x14ac:dyDescent="0.25">
      <c r="A91">
        <v>4.8899999999999997</v>
      </c>
      <c r="B91" s="13">
        <v>793889.70695999998</v>
      </c>
      <c r="C91">
        <v>427600.03547</v>
      </c>
      <c r="D91" s="14">
        <v>827004.48958000005</v>
      </c>
      <c r="E91" s="13">
        <v>632361.37632000004</v>
      </c>
      <c r="F91">
        <v>446929.69971000002</v>
      </c>
      <c r="G91" s="14">
        <v>497680.40383000002</v>
      </c>
    </row>
    <row r="92" spans="1:7" s="1" customFormat="1" x14ac:dyDescent="0.25">
      <c r="A92" s="1" t="s">
        <v>6</v>
      </c>
      <c r="B92" s="15"/>
      <c r="D92" s="16"/>
      <c r="E92" s="15"/>
      <c r="G92" s="16"/>
    </row>
    <row r="93" spans="1:7" customFormat="1" x14ac:dyDescent="0.25">
      <c r="A93" t="s">
        <v>3</v>
      </c>
      <c r="B93" s="13">
        <f t="shared" ref="B93:G93" si="0">AVERAGE(B86:B91)</f>
        <v>794976.18224666675</v>
      </c>
      <c r="C93">
        <f t="shared" si="0"/>
        <v>548217.38469500002</v>
      </c>
      <c r="D93" s="14">
        <f t="shared" si="0"/>
        <v>567112.57027000003</v>
      </c>
      <c r="E93" s="13">
        <f t="shared" si="0"/>
        <v>597987.09882000007</v>
      </c>
      <c r="F93">
        <f t="shared" si="0"/>
        <v>474371.23076333333</v>
      </c>
      <c r="G93" s="14">
        <f t="shared" si="0"/>
        <v>482395.30017333338</v>
      </c>
    </row>
    <row r="94" spans="1:7" customFormat="1" x14ac:dyDescent="0.25">
      <c r="A94" t="s">
        <v>4</v>
      </c>
      <c r="B94" s="13">
        <f t="shared" ref="B94:G94" si="1">AVERAGE(B6:B15)</f>
        <v>1.8717030000000001</v>
      </c>
      <c r="C94">
        <f t="shared" si="1"/>
        <v>1.770365</v>
      </c>
      <c r="D94" s="14">
        <f t="shared" si="1"/>
        <v>1.103351</v>
      </c>
      <c r="E94" s="13">
        <f t="shared" si="1"/>
        <v>0.59741999999999995</v>
      </c>
      <c r="F94">
        <f t="shared" si="1"/>
        <v>1.2493269999999999</v>
      </c>
      <c r="G94" s="14">
        <f t="shared" si="1"/>
        <v>2.7881119999999995</v>
      </c>
    </row>
    <row r="95" spans="1:7" x14ac:dyDescent="0.25">
      <c r="B95" s="36"/>
    </row>
    <row r="269" spans="2:2" x14ac:dyDescent="0.25">
      <c r="B269" s="36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EF177-8FB2-4ACB-B411-A56DCE5969D9}">
  <dimension ref="A1:AF455"/>
  <sheetViews>
    <sheetView topLeftCell="A51" zoomScale="35" zoomScaleNormal="35" workbookViewId="0">
      <selection activeCell="A95" sqref="A95:XFD1048576"/>
    </sheetView>
  </sheetViews>
  <sheetFormatPr baseColWidth="10" defaultRowHeight="15" x14ac:dyDescent="0.25"/>
  <cols>
    <col min="1" max="4" width="11.42578125" style="35"/>
    <col min="5" max="5" width="11.42578125" style="37"/>
    <col min="6" max="16384" width="11.42578125" style="35"/>
  </cols>
  <sheetData>
    <row r="1" spans="1:32" s="2" customFormat="1" x14ac:dyDescent="0.25">
      <c r="A1" s="2" t="s">
        <v>7</v>
      </c>
      <c r="B1" s="5">
        <v>165874.51428500001</v>
      </c>
      <c r="C1" s="6">
        <v>92849.852669999993</v>
      </c>
      <c r="D1" s="6">
        <v>165027.57669666666</v>
      </c>
      <c r="E1" s="24">
        <v>18377.585488333334</v>
      </c>
      <c r="F1" s="6">
        <v>127122.85852333333</v>
      </c>
      <c r="G1" s="6">
        <v>54030.325364999997</v>
      </c>
      <c r="H1" s="7">
        <v>57212.647178333333</v>
      </c>
      <c r="I1" s="5">
        <v>466556.24631500005</v>
      </c>
      <c r="J1" s="6">
        <v>487267.29371666658</v>
      </c>
      <c r="K1" s="7">
        <v>445646.49881333328</v>
      </c>
      <c r="L1" s="5">
        <v>509202.00902500004</v>
      </c>
      <c r="M1" s="6">
        <v>415099.88013999996</v>
      </c>
      <c r="N1" s="6">
        <v>455390.79000166664</v>
      </c>
      <c r="O1" s="7">
        <v>628809.58420666668</v>
      </c>
      <c r="P1" s="5">
        <v>585323.82966000005</v>
      </c>
      <c r="Q1" s="6">
        <v>623405.74183166667</v>
      </c>
      <c r="R1" s="6">
        <v>545670.75835833338</v>
      </c>
      <c r="S1" s="7">
        <v>672625.87010333326</v>
      </c>
      <c r="T1" s="5">
        <v>696289.4108650001</v>
      </c>
      <c r="U1" s="6">
        <v>498071.30150999996</v>
      </c>
      <c r="V1" s="7">
        <v>772952.89152333327</v>
      </c>
      <c r="W1" s="5">
        <v>181424.15805833333</v>
      </c>
      <c r="X1" s="6">
        <v>57217.054934999993</v>
      </c>
      <c r="Y1" s="6">
        <v>115382.90246666667</v>
      </c>
      <c r="Z1" s="7">
        <v>110831.38449166667</v>
      </c>
      <c r="AA1" s="5">
        <v>508206.14070666657</v>
      </c>
      <c r="AB1" s="6">
        <v>661338.11480500002</v>
      </c>
      <c r="AC1" s="7">
        <v>540623.57535333338</v>
      </c>
      <c r="AD1" s="5">
        <v>587045.82755166676</v>
      </c>
      <c r="AE1" s="6">
        <v>450140.25116666668</v>
      </c>
      <c r="AF1" s="7">
        <v>629752.4945866667</v>
      </c>
    </row>
    <row r="2" spans="1:32" s="2" customFormat="1" x14ac:dyDescent="0.25">
      <c r="A2" s="2" t="s">
        <v>8</v>
      </c>
      <c r="B2" s="8">
        <v>49.73</v>
      </c>
      <c r="C2" s="2">
        <v>55.76</v>
      </c>
      <c r="D2" s="2">
        <v>58.77</v>
      </c>
      <c r="E2" s="25">
        <v>62.79</v>
      </c>
      <c r="F2" s="2">
        <v>63.79</v>
      </c>
      <c r="G2" s="2">
        <v>62.79</v>
      </c>
      <c r="H2" s="9">
        <v>62.79</v>
      </c>
      <c r="I2" s="8">
        <v>63.79</v>
      </c>
      <c r="J2" s="2">
        <v>63.79</v>
      </c>
      <c r="K2" s="9">
        <v>64.8</v>
      </c>
      <c r="L2" s="8">
        <v>54.75</v>
      </c>
      <c r="M2" s="2">
        <v>42.71</v>
      </c>
      <c r="N2" s="2">
        <v>39.71</v>
      </c>
      <c r="O2" s="9">
        <v>58.77</v>
      </c>
      <c r="P2" s="8">
        <v>61.79</v>
      </c>
      <c r="Q2" s="2">
        <v>62.79</v>
      </c>
      <c r="R2" s="2">
        <v>51.74</v>
      </c>
      <c r="S2" s="9">
        <v>45.72</v>
      </c>
      <c r="T2" s="8">
        <v>64.8</v>
      </c>
      <c r="U2" s="2">
        <v>68.83</v>
      </c>
      <c r="V2" s="9">
        <v>63.79</v>
      </c>
      <c r="W2" s="8">
        <v>57.77</v>
      </c>
      <c r="X2" s="2">
        <v>61.79</v>
      </c>
      <c r="Y2" s="2">
        <v>62.79</v>
      </c>
      <c r="Z2" s="9">
        <v>61.79</v>
      </c>
      <c r="AA2" s="8">
        <v>64.8</v>
      </c>
      <c r="AB2" s="2">
        <v>64.8</v>
      </c>
      <c r="AC2" s="9">
        <v>62.79</v>
      </c>
      <c r="AD2" s="8">
        <v>63.79</v>
      </c>
      <c r="AE2" s="2">
        <v>63.79</v>
      </c>
      <c r="AF2" s="9">
        <v>64.8</v>
      </c>
    </row>
    <row r="3" spans="1:32" s="2" customFormat="1" x14ac:dyDescent="0.25">
      <c r="A3" s="2" t="s">
        <v>9</v>
      </c>
      <c r="B3" s="8">
        <v>11.77</v>
      </c>
      <c r="C3" s="2" t="e">
        <v>#N/A</v>
      </c>
      <c r="D3" s="2">
        <v>9.7899999999999991</v>
      </c>
      <c r="E3" s="25" t="e">
        <v>#N/A</v>
      </c>
      <c r="F3" s="2">
        <v>9.7899999999999991</v>
      </c>
      <c r="G3" s="2" t="e">
        <v>#N/A</v>
      </c>
      <c r="H3" s="9">
        <v>8.81</v>
      </c>
      <c r="I3" s="8">
        <v>28.7</v>
      </c>
      <c r="J3" s="2">
        <v>24.7</v>
      </c>
      <c r="K3" s="9">
        <v>29.7</v>
      </c>
      <c r="L3" s="8">
        <v>12.76</v>
      </c>
      <c r="M3" s="2">
        <v>17.73</v>
      </c>
      <c r="N3" s="2">
        <v>15.74</v>
      </c>
      <c r="O3" s="9">
        <v>16.739999999999998</v>
      </c>
      <c r="P3" s="8">
        <v>16.739999999999998</v>
      </c>
      <c r="Q3" s="2">
        <v>15.74</v>
      </c>
      <c r="R3" s="2">
        <v>14.75</v>
      </c>
      <c r="S3" s="9">
        <v>12.76</v>
      </c>
      <c r="T3" s="8">
        <v>30.7</v>
      </c>
      <c r="U3" s="2">
        <v>33.700000000000003</v>
      </c>
      <c r="V3" s="9">
        <v>27.69</v>
      </c>
      <c r="W3" s="8">
        <v>10.78</v>
      </c>
      <c r="X3" s="2">
        <v>8.81</v>
      </c>
      <c r="Y3" s="2">
        <v>11.77</v>
      </c>
      <c r="Z3" s="9">
        <v>10.78</v>
      </c>
      <c r="AA3" s="8">
        <v>30.7</v>
      </c>
      <c r="AB3" s="2">
        <v>27.69</v>
      </c>
      <c r="AC3" s="9">
        <v>27.69</v>
      </c>
      <c r="AD3" s="8">
        <v>16.739999999999998</v>
      </c>
      <c r="AE3" s="2">
        <v>17.73</v>
      </c>
      <c r="AF3" s="9">
        <v>16.739999999999998</v>
      </c>
    </row>
    <row r="4" spans="1:32" customFormat="1" x14ac:dyDescent="0.25">
      <c r="B4" s="13"/>
      <c r="E4" s="27"/>
      <c r="H4" s="14"/>
      <c r="I4" s="13"/>
      <c r="K4" s="14"/>
      <c r="L4" s="13"/>
      <c r="O4" s="14"/>
      <c r="P4" s="13"/>
      <c r="S4" s="14"/>
      <c r="T4" s="13"/>
      <c r="V4" s="14"/>
      <c r="W4" s="13"/>
      <c r="Z4" s="14"/>
      <c r="AA4" s="13"/>
      <c r="AC4" s="14"/>
    </row>
    <row r="5" spans="1:32" s="4" customFormat="1" x14ac:dyDescent="0.25">
      <c r="A5" s="4" t="s">
        <v>5</v>
      </c>
      <c r="B5" s="10" t="s">
        <v>34</v>
      </c>
      <c r="C5" s="11" t="s">
        <v>35</v>
      </c>
      <c r="D5" s="11" t="s">
        <v>36</v>
      </c>
      <c r="E5" s="26" t="s">
        <v>37</v>
      </c>
      <c r="F5" s="11" t="s">
        <v>38</v>
      </c>
      <c r="G5" s="11" t="s">
        <v>39</v>
      </c>
      <c r="H5" s="12" t="s">
        <v>40</v>
      </c>
      <c r="I5" s="10" t="s">
        <v>41</v>
      </c>
      <c r="J5" s="11" t="s">
        <v>42</v>
      </c>
      <c r="K5" s="12" t="s">
        <v>43</v>
      </c>
      <c r="L5" s="10" t="s">
        <v>44</v>
      </c>
      <c r="M5" s="11" t="s">
        <v>45</v>
      </c>
      <c r="N5" s="11" t="s">
        <v>46</v>
      </c>
      <c r="O5" s="12" t="s">
        <v>47</v>
      </c>
      <c r="P5" s="10" t="s">
        <v>48</v>
      </c>
      <c r="Q5" s="11" t="s">
        <v>49</v>
      </c>
      <c r="R5" s="11" t="s">
        <v>50</v>
      </c>
      <c r="S5" s="12" t="s">
        <v>51</v>
      </c>
      <c r="T5" s="10" t="s">
        <v>113</v>
      </c>
      <c r="U5" s="11" t="s">
        <v>114</v>
      </c>
      <c r="V5" s="12" t="s">
        <v>115</v>
      </c>
      <c r="W5" s="10" t="s">
        <v>116</v>
      </c>
      <c r="X5" s="11" t="s">
        <v>118</v>
      </c>
      <c r="Y5" s="11" t="s">
        <v>117</v>
      </c>
      <c r="Z5" s="12" t="s">
        <v>52</v>
      </c>
      <c r="AA5" s="10" t="s">
        <v>120</v>
      </c>
      <c r="AB5" s="11" t="s">
        <v>121</v>
      </c>
      <c r="AC5" s="12" t="s">
        <v>122</v>
      </c>
      <c r="AD5" t="s">
        <v>123</v>
      </c>
      <c r="AE5" t="s">
        <v>124</v>
      </c>
      <c r="AF5" t="s">
        <v>125</v>
      </c>
    </row>
    <row r="6" spans="1:32" customFormat="1" x14ac:dyDescent="0.25">
      <c r="A6">
        <v>90.01</v>
      </c>
      <c r="B6" s="13">
        <v>0.69257999999999997</v>
      </c>
      <c r="C6">
        <v>0.29543000000000003</v>
      </c>
      <c r="D6">
        <v>0.44223000000000001</v>
      </c>
      <c r="E6" s="27">
        <v>1.0238700000000001</v>
      </c>
      <c r="F6">
        <v>0.15964999999999999</v>
      </c>
      <c r="G6">
        <v>0.14480000000000001</v>
      </c>
      <c r="H6" s="14">
        <v>0.25325999999999999</v>
      </c>
      <c r="I6" s="13">
        <v>0.57201000000000002</v>
      </c>
      <c r="J6">
        <v>0.90834000000000004</v>
      </c>
      <c r="K6" s="14">
        <v>0.71958999999999995</v>
      </c>
      <c r="L6" s="13">
        <v>0.11752</v>
      </c>
      <c r="M6">
        <v>0.31509999999999999</v>
      </c>
      <c r="N6">
        <v>0.49846000000000001</v>
      </c>
      <c r="O6" s="14">
        <v>0.31701000000000001</v>
      </c>
      <c r="P6" s="13">
        <v>0.90915199999999996</v>
      </c>
      <c r="Q6">
        <v>1.0117499999999999</v>
      </c>
      <c r="R6">
        <v>0.63397999999999999</v>
      </c>
      <c r="S6" s="14">
        <v>0.16578000000000001</v>
      </c>
      <c r="T6" s="13">
        <v>1.15862</v>
      </c>
      <c r="U6">
        <v>0.71138999999999997</v>
      </c>
      <c r="V6" s="14">
        <v>4.0274900000000002</v>
      </c>
      <c r="W6" s="13">
        <v>1.4477199999999999</v>
      </c>
      <c r="X6">
        <v>1.17056</v>
      </c>
      <c r="Y6">
        <v>0.41399999999999998</v>
      </c>
      <c r="Z6" s="14">
        <v>0.88802000000000003</v>
      </c>
      <c r="AA6" s="13">
        <v>1.3868</v>
      </c>
      <c r="AB6">
        <v>0.93347999999999998</v>
      </c>
      <c r="AC6" s="14">
        <v>1.7228000000000001</v>
      </c>
      <c r="AD6">
        <v>0.46054</v>
      </c>
      <c r="AE6">
        <v>0.34520000000000001</v>
      </c>
      <c r="AF6">
        <v>0.17396</v>
      </c>
    </row>
    <row r="7" spans="1:32" customFormat="1" x14ac:dyDescent="0.25">
      <c r="A7">
        <v>89.21</v>
      </c>
      <c r="B7" s="13">
        <v>0.69896999999999998</v>
      </c>
      <c r="C7">
        <v>0.36085</v>
      </c>
      <c r="D7">
        <v>6.694E-2</v>
      </c>
      <c r="E7" s="27">
        <v>0.83633000000000002</v>
      </c>
      <c r="F7">
        <v>0.18312999999999999</v>
      </c>
      <c r="G7">
        <v>0.60718000000000005</v>
      </c>
      <c r="H7" s="14">
        <v>1.08545</v>
      </c>
      <c r="I7" s="13">
        <v>0.36285000000000001</v>
      </c>
      <c r="J7">
        <v>1.84198</v>
      </c>
      <c r="K7" s="14">
        <v>0.28208</v>
      </c>
      <c r="L7" s="13">
        <v>0.26746999999999999</v>
      </c>
      <c r="M7">
        <v>0.20244999999999999</v>
      </c>
      <c r="N7">
        <v>0.42449999999999999</v>
      </c>
      <c r="O7" s="14">
        <v>0.26563999999999999</v>
      </c>
      <c r="P7" s="13">
        <v>1.63056</v>
      </c>
      <c r="Q7">
        <v>1.8692</v>
      </c>
      <c r="R7">
        <v>0.21079000000000001</v>
      </c>
      <c r="S7" s="14">
        <v>0.70635999999999999</v>
      </c>
      <c r="T7" s="13">
        <v>2.1842299999999999</v>
      </c>
      <c r="U7">
        <v>0.63954999999999995</v>
      </c>
      <c r="V7" s="14">
        <v>1.1045700000000001</v>
      </c>
      <c r="W7" s="13">
        <v>0.17842</v>
      </c>
      <c r="X7">
        <v>0.31853999999999999</v>
      </c>
      <c r="Y7">
        <v>0.37816</v>
      </c>
      <c r="Z7" s="14">
        <v>0.13314000000000001</v>
      </c>
      <c r="AA7" s="13">
        <v>0.31241999999999998</v>
      </c>
      <c r="AB7">
        <v>0.79800000000000004</v>
      </c>
      <c r="AC7" s="14">
        <v>0.47281000000000001</v>
      </c>
      <c r="AD7">
        <v>0.40720000000000001</v>
      </c>
      <c r="AE7">
        <v>0.65822999999999998</v>
      </c>
      <c r="AF7">
        <v>0.40954000000000002</v>
      </c>
    </row>
    <row r="8" spans="1:32" customFormat="1" x14ac:dyDescent="0.25">
      <c r="A8">
        <v>88.24</v>
      </c>
      <c r="B8" s="13">
        <v>0.42209000000000002</v>
      </c>
      <c r="C8">
        <v>0.31389</v>
      </c>
      <c r="D8">
        <v>0.1484</v>
      </c>
      <c r="E8" s="27">
        <v>0.62331999999999999</v>
      </c>
      <c r="F8">
        <v>0.27788000000000002</v>
      </c>
      <c r="G8">
        <v>2.6120999999999999</v>
      </c>
      <c r="H8" s="14">
        <v>0.42181999999999997</v>
      </c>
      <c r="I8" s="13">
        <v>0.81674000000000002</v>
      </c>
      <c r="J8">
        <v>0.19331999999999999</v>
      </c>
      <c r="K8" s="14">
        <v>0.64748000000000006</v>
      </c>
      <c r="L8" s="13">
        <v>0.48198000000000002</v>
      </c>
      <c r="M8">
        <v>0.63727999999999996</v>
      </c>
      <c r="N8">
        <v>0.87214000000000003</v>
      </c>
      <c r="O8" s="14">
        <v>0.72240000000000004</v>
      </c>
      <c r="P8" s="13">
        <v>1.06839</v>
      </c>
      <c r="Q8">
        <v>0.34442</v>
      </c>
      <c r="R8">
        <v>0.39074999999999999</v>
      </c>
      <c r="S8" s="14">
        <v>0.30046</v>
      </c>
      <c r="T8" s="13">
        <v>1.1399600000000001</v>
      </c>
      <c r="U8">
        <v>1.80718</v>
      </c>
      <c r="V8" s="14">
        <v>2.1143700000000001</v>
      </c>
      <c r="W8" s="13">
        <v>0.85063999999999995</v>
      </c>
      <c r="X8">
        <v>0.54947999999999997</v>
      </c>
      <c r="Y8">
        <v>0.42026999999999998</v>
      </c>
      <c r="Z8" s="14">
        <v>0.50314999999999999</v>
      </c>
      <c r="AA8" s="13">
        <v>0.13022</v>
      </c>
      <c r="AB8">
        <v>0.27433000000000002</v>
      </c>
      <c r="AC8" s="14">
        <v>0.89119000000000004</v>
      </c>
      <c r="AD8">
        <v>0.25608999999999998</v>
      </c>
      <c r="AE8">
        <v>0.34150000000000003</v>
      </c>
      <c r="AF8">
        <v>0.1206</v>
      </c>
    </row>
    <row r="9" spans="1:32" customFormat="1" x14ac:dyDescent="0.25">
      <c r="A9">
        <v>87.21</v>
      </c>
      <c r="B9" s="13">
        <v>0.28494999999999998</v>
      </c>
      <c r="C9">
        <v>0.42163</v>
      </c>
      <c r="D9">
        <v>0.11935999999999999</v>
      </c>
      <c r="E9" s="27">
        <v>0.40709000000000001</v>
      </c>
      <c r="F9">
        <v>4.9050000000000003E-2</v>
      </c>
      <c r="G9">
        <v>0.36113000000000001</v>
      </c>
      <c r="H9" s="14">
        <v>0.50021000000000004</v>
      </c>
      <c r="I9" s="13">
        <v>0.98565000000000003</v>
      </c>
      <c r="J9">
        <v>0.22638</v>
      </c>
      <c r="K9" s="14">
        <v>0.59184999999999999</v>
      </c>
      <c r="L9" s="13">
        <v>0.58377999999999997</v>
      </c>
      <c r="M9">
        <v>0.23959</v>
      </c>
      <c r="N9">
        <v>0.27683000000000002</v>
      </c>
      <c r="O9" s="14">
        <v>0.48148999999999997</v>
      </c>
      <c r="P9" s="13">
        <v>2.7390699999999999</v>
      </c>
      <c r="Q9">
        <v>1.16744</v>
      </c>
      <c r="R9">
        <v>1.11785</v>
      </c>
      <c r="S9" s="14">
        <v>0.84377000000000002</v>
      </c>
      <c r="T9" s="13">
        <v>2.9732699999999999</v>
      </c>
      <c r="U9">
        <v>1.8672500000000001</v>
      </c>
      <c r="V9" s="14">
        <v>3.9606400000000002</v>
      </c>
      <c r="W9" s="13">
        <v>1.1310100000000001</v>
      </c>
      <c r="X9">
        <v>0.37979000000000002</v>
      </c>
      <c r="Y9">
        <v>0.81106</v>
      </c>
      <c r="Z9" s="14">
        <v>0.70242000000000004</v>
      </c>
      <c r="AA9" s="13">
        <v>0.20766999999999999</v>
      </c>
      <c r="AB9">
        <v>0.77022000000000002</v>
      </c>
      <c r="AC9" s="14">
        <v>0.29815000000000003</v>
      </c>
      <c r="AD9">
        <v>0.63461999999999996</v>
      </c>
      <c r="AE9">
        <v>0.84396000000000004</v>
      </c>
      <c r="AF9">
        <v>0.58196000000000003</v>
      </c>
    </row>
    <row r="10" spans="1:32" customFormat="1" x14ac:dyDescent="0.25">
      <c r="A10">
        <v>86.17</v>
      </c>
      <c r="B10" s="13">
        <v>0.37040000000000001</v>
      </c>
      <c r="C10">
        <v>0.43315999999999999</v>
      </c>
      <c r="D10">
        <v>0.20763999999999999</v>
      </c>
      <c r="E10" s="27">
        <v>0.50695999999999997</v>
      </c>
      <c r="F10">
        <v>0.30553000000000002</v>
      </c>
      <c r="G10">
        <v>0.10901</v>
      </c>
      <c r="H10" s="14">
        <v>0.51153000000000004</v>
      </c>
      <c r="I10" s="13">
        <v>1.40249</v>
      </c>
      <c r="J10">
        <v>0.70259000000000005</v>
      </c>
      <c r="K10" s="14">
        <v>0.76588999999999996</v>
      </c>
      <c r="L10" s="13">
        <v>0.59865999999999997</v>
      </c>
      <c r="M10">
        <v>0.36009999999999998</v>
      </c>
      <c r="N10">
        <v>0.84201999999999999</v>
      </c>
      <c r="O10" s="14">
        <v>0.33615</v>
      </c>
      <c r="P10" s="13">
        <v>1.99197</v>
      </c>
      <c r="Q10">
        <v>1.03006</v>
      </c>
      <c r="R10">
        <v>0.60257000000000005</v>
      </c>
      <c r="S10" s="14">
        <v>1.5120899999999999</v>
      </c>
      <c r="T10" s="13">
        <v>2.5044499999999998</v>
      </c>
      <c r="U10">
        <v>0.74602000000000002</v>
      </c>
      <c r="V10" s="14">
        <v>1.4025099999999999</v>
      </c>
      <c r="W10" s="13">
        <v>0.32058999999999999</v>
      </c>
      <c r="X10">
        <v>1.62032</v>
      </c>
      <c r="Y10">
        <v>0.5887</v>
      </c>
      <c r="Z10" s="14">
        <v>0.73355999999999999</v>
      </c>
      <c r="AA10" s="13">
        <v>0.30570999999999998</v>
      </c>
      <c r="AB10">
        <v>0.13449</v>
      </c>
      <c r="AC10" s="14">
        <v>1.94801</v>
      </c>
      <c r="AD10">
        <v>0.81986999999999999</v>
      </c>
      <c r="AE10">
        <v>0.53293999999999997</v>
      </c>
      <c r="AF10">
        <v>0.40747</v>
      </c>
    </row>
    <row r="11" spans="1:32" customFormat="1" x14ac:dyDescent="0.25">
      <c r="A11">
        <v>85.13</v>
      </c>
      <c r="B11" s="13">
        <v>0.14931</v>
      </c>
      <c r="C11">
        <v>0.34133000000000002</v>
      </c>
      <c r="D11">
        <v>0.53071999999999997</v>
      </c>
      <c r="E11" s="27">
        <v>0.36614000000000002</v>
      </c>
      <c r="F11">
        <v>0.28433999999999998</v>
      </c>
      <c r="G11">
        <v>0.29137999999999997</v>
      </c>
      <c r="H11" s="14">
        <v>0.45507999999999998</v>
      </c>
      <c r="I11" s="13">
        <v>0.72111999999999998</v>
      </c>
      <c r="J11">
        <v>0.72394000000000003</v>
      </c>
      <c r="K11" s="14">
        <v>0.57930000000000004</v>
      </c>
      <c r="L11" s="13">
        <v>0.83250999999999997</v>
      </c>
      <c r="M11">
        <v>0.40679999999999999</v>
      </c>
      <c r="N11">
        <v>0.77471000000000001</v>
      </c>
      <c r="O11" s="14">
        <v>0.67993999999999999</v>
      </c>
      <c r="P11" s="13">
        <v>1.80392</v>
      </c>
      <c r="Q11">
        <v>1.2848900000000001</v>
      </c>
      <c r="R11">
        <v>8.6529999999999996E-2</v>
      </c>
      <c r="S11" s="14">
        <v>0.59553</v>
      </c>
      <c r="T11" s="13">
        <v>1.6744399999999999</v>
      </c>
      <c r="U11">
        <v>1.5522499999999999</v>
      </c>
      <c r="V11" s="14">
        <v>1.5261400000000001</v>
      </c>
      <c r="W11" s="13">
        <v>0.69528000000000001</v>
      </c>
      <c r="X11">
        <v>0.41941000000000001</v>
      </c>
      <c r="Y11">
        <v>0.28582999999999997</v>
      </c>
      <c r="Z11" s="14">
        <v>0.38578000000000001</v>
      </c>
      <c r="AA11" s="13">
        <v>0.21887000000000001</v>
      </c>
      <c r="AB11">
        <v>0.99155000000000004</v>
      </c>
      <c r="AC11" s="14">
        <v>0.70787999999999995</v>
      </c>
      <c r="AD11">
        <v>0.39639999999999997</v>
      </c>
      <c r="AE11">
        <v>0.39922999999999997</v>
      </c>
      <c r="AF11">
        <v>0.74575000000000002</v>
      </c>
    </row>
    <row r="12" spans="1:32" customFormat="1" x14ac:dyDescent="0.25">
      <c r="A12">
        <v>84.09</v>
      </c>
      <c r="B12" s="13">
        <v>0.24106</v>
      </c>
      <c r="C12">
        <v>0.30775999999999998</v>
      </c>
      <c r="D12">
        <v>0.24612999999999999</v>
      </c>
      <c r="E12" s="27">
        <v>0.51792000000000005</v>
      </c>
      <c r="F12">
        <v>0.59760999999999997</v>
      </c>
      <c r="G12">
        <v>1.5074099999999999</v>
      </c>
      <c r="H12" s="14">
        <v>0.92649999999999999</v>
      </c>
      <c r="I12" s="13">
        <v>0.47921000000000002</v>
      </c>
      <c r="J12">
        <v>0.54379</v>
      </c>
      <c r="K12" s="14">
        <v>0.60716000000000003</v>
      </c>
      <c r="L12" s="13">
        <v>0.99873000000000001</v>
      </c>
      <c r="M12">
        <v>0.58011000000000001</v>
      </c>
      <c r="N12">
        <v>0.12307</v>
      </c>
      <c r="O12" s="14">
        <v>0.21212</v>
      </c>
      <c r="P12" s="13">
        <v>1.5537099999999999</v>
      </c>
      <c r="Q12">
        <v>3.2026400000000002</v>
      </c>
      <c r="R12">
        <v>0.76480999999999999</v>
      </c>
      <c r="S12" s="14">
        <v>0.12853999999999999</v>
      </c>
      <c r="T12" s="13">
        <v>1.9265399999999999</v>
      </c>
      <c r="U12">
        <v>1.9936199999999999</v>
      </c>
      <c r="V12" s="14">
        <v>2.5384699999999998</v>
      </c>
      <c r="W12" s="13">
        <v>0.33759</v>
      </c>
      <c r="X12">
        <v>0.76732</v>
      </c>
      <c r="Y12">
        <v>0.59001999999999999</v>
      </c>
      <c r="Z12" s="14">
        <v>1.2793000000000001</v>
      </c>
      <c r="AA12" s="13">
        <v>0.49564999999999998</v>
      </c>
      <c r="AB12">
        <v>0.29996</v>
      </c>
      <c r="AC12" s="14">
        <v>0.17330000000000001</v>
      </c>
      <c r="AD12">
        <v>0.63666</v>
      </c>
      <c r="AE12">
        <v>0.35402</v>
      </c>
      <c r="AF12">
        <v>0.28844999999999998</v>
      </c>
    </row>
    <row r="13" spans="1:32" customFormat="1" x14ac:dyDescent="0.25">
      <c r="A13">
        <v>83.05</v>
      </c>
      <c r="B13" s="13">
        <v>0.31019999999999998</v>
      </c>
      <c r="C13">
        <v>0.73143000000000002</v>
      </c>
      <c r="D13">
        <v>1.2706599999999999</v>
      </c>
      <c r="E13" s="27">
        <v>1.2252700000000001</v>
      </c>
      <c r="F13">
        <v>0.192</v>
      </c>
      <c r="G13">
        <v>1.1915100000000001</v>
      </c>
      <c r="H13" s="14">
        <v>0.47831000000000001</v>
      </c>
      <c r="I13" s="13">
        <v>1.1013599999999999</v>
      </c>
      <c r="J13">
        <v>1.31046</v>
      </c>
      <c r="K13" s="14">
        <v>0.42748000000000003</v>
      </c>
      <c r="L13" s="13">
        <v>0.35485</v>
      </c>
      <c r="M13">
        <v>0.46604000000000001</v>
      </c>
      <c r="N13">
        <v>0.95569000000000004</v>
      </c>
      <c r="O13" s="14">
        <v>0.35818</v>
      </c>
      <c r="P13" s="13">
        <v>2.3168700000000002</v>
      </c>
      <c r="Q13">
        <v>1.7303599999999999</v>
      </c>
      <c r="R13">
        <v>0.22944999999999999</v>
      </c>
      <c r="S13" s="14">
        <v>0.45430999999999999</v>
      </c>
      <c r="T13" s="13">
        <v>3.9569200000000002</v>
      </c>
      <c r="U13">
        <v>1.70076</v>
      </c>
      <c r="V13" s="14">
        <v>2.4946100000000002</v>
      </c>
      <c r="W13" s="13">
        <v>0.34792000000000001</v>
      </c>
      <c r="X13">
        <v>0.98702999999999996</v>
      </c>
      <c r="Y13">
        <v>0.57372000000000001</v>
      </c>
      <c r="Z13" s="14">
        <v>1.3449</v>
      </c>
      <c r="AA13" s="13">
        <v>0.39532</v>
      </c>
      <c r="AB13">
        <v>2.08473</v>
      </c>
      <c r="AC13" s="14">
        <v>6.7680000000000004E-2</v>
      </c>
      <c r="AD13">
        <v>0.24168000000000001</v>
      </c>
      <c r="AE13">
        <v>0.37454999999999999</v>
      </c>
      <c r="AF13">
        <v>0.26848</v>
      </c>
    </row>
    <row r="14" spans="1:32" customFormat="1" x14ac:dyDescent="0.25">
      <c r="A14">
        <v>82.03</v>
      </c>
      <c r="B14" s="13">
        <v>0.31611</v>
      </c>
      <c r="C14">
        <v>0.11533</v>
      </c>
      <c r="D14">
        <v>0.8387</v>
      </c>
      <c r="E14" s="27">
        <v>0.76171999999999995</v>
      </c>
      <c r="F14">
        <v>0.43293999999999999</v>
      </c>
      <c r="G14">
        <v>0.98314999999999997</v>
      </c>
      <c r="H14" s="14">
        <v>3.1012499999999998</v>
      </c>
      <c r="I14" s="13">
        <v>1.03857</v>
      </c>
      <c r="J14">
        <v>0.47125</v>
      </c>
      <c r="K14" s="14">
        <v>0.60441</v>
      </c>
      <c r="L14" s="13">
        <v>0.52010999999999996</v>
      </c>
      <c r="M14">
        <v>0.21185000000000001</v>
      </c>
      <c r="N14">
        <v>0.50404000000000004</v>
      </c>
      <c r="O14" s="14">
        <v>0.68632000000000004</v>
      </c>
      <c r="P14" s="13">
        <v>1.41934</v>
      </c>
      <c r="Q14">
        <v>0.90427999999999997</v>
      </c>
      <c r="R14">
        <v>0.23416000000000001</v>
      </c>
      <c r="S14" s="14">
        <v>0.68337000000000003</v>
      </c>
      <c r="T14" s="13">
        <v>1.1539299999999999</v>
      </c>
      <c r="U14">
        <v>1.16856</v>
      </c>
      <c r="V14" s="14">
        <v>2.45072</v>
      </c>
      <c r="W14" s="13">
        <v>1.13822</v>
      </c>
      <c r="X14">
        <v>2.1587499999999999</v>
      </c>
      <c r="Y14">
        <v>0.30075000000000002</v>
      </c>
      <c r="Z14" s="14">
        <v>1.45252</v>
      </c>
      <c r="AA14" s="13">
        <v>7.4359999999999996E-2</v>
      </c>
      <c r="AB14">
        <v>0.31148999999999999</v>
      </c>
      <c r="AC14" s="14">
        <v>0.44958999999999999</v>
      </c>
      <c r="AD14">
        <v>0.54723999999999995</v>
      </c>
      <c r="AE14">
        <v>0.21032000000000001</v>
      </c>
      <c r="AF14">
        <v>0.24048</v>
      </c>
    </row>
    <row r="15" spans="1:32" customFormat="1" x14ac:dyDescent="0.25">
      <c r="A15">
        <v>81</v>
      </c>
      <c r="B15" s="13">
        <v>0.1343</v>
      </c>
      <c r="C15">
        <v>0.45693</v>
      </c>
      <c r="D15">
        <v>1.7768900000000001</v>
      </c>
      <c r="E15" s="27">
        <v>0.62709000000000004</v>
      </c>
      <c r="F15">
        <v>0.2102</v>
      </c>
      <c r="G15">
        <v>0.61756999999999995</v>
      </c>
      <c r="H15" s="14">
        <v>1.13801</v>
      </c>
      <c r="I15" s="13">
        <v>0.32954</v>
      </c>
      <c r="J15">
        <v>0.43808000000000002</v>
      </c>
      <c r="K15" s="14">
        <v>1.0316700000000001</v>
      </c>
      <c r="L15" s="13">
        <v>0.44183</v>
      </c>
      <c r="M15">
        <v>0.34395999999999999</v>
      </c>
      <c r="N15">
        <v>0.70099999999999996</v>
      </c>
      <c r="O15" s="14">
        <v>0.16807</v>
      </c>
      <c r="P15" s="13">
        <v>0.57667999999999997</v>
      </c>
      <c r="Q15">
        <v>5.5520199999999997</v>
      </c>
      <c r="R15">
        <v>0.25707000000000002</v>
      </c>
      <c r="S15" s="14">
        <v>0.42654999999999998</v>
      </c>
      <c r="T15" s="13">
        <v>1.47136</v>
      </c>
      <c r="U15">
        <v>2.0969699999999998</v>
      </c>
      <c r="V15" s="14">
        <v>1.92998</v>
      </c>
      <c r="W15" s="13">
        <v>0.57172000000000001</v>
      </c>
      <c r="X15">
        <v>0.1792</v>
      </c>
      <c r="Y15">
        <v>1.3810899999999999</v>
      </c>
      <c r="Z15" s="14">
        <v>0.83687999999999996</v>
      </c>
      <c r="AA15" s="13">
        <v>0.66488999999999998</v>
      </c>
      <c r="AB15">
        <v>0.33552999999999999</v>
      </c>
      <c r="AC15" s="14">
        <v>0.44545000000000001</v>
      </c>
      <c r="AD15">
        <v>0.22156999999999999</v>
      </c>
      <c r="AE15">
        <v>1.01586</v>
      </c>
      <c r="AF15">
        <v>0.61131000000000002</v>
      </c>
    </row>
    <row r="16" spans="1:32" customFormat="1" x14ac:dyDescent="0.25">
      <c r="A16">
        <v>79.98</v>
      </c>
      <c r="B16" s="13">
        <v>0.57560999999999996</v>
      </c>
      <c r="C16">
        <v>0.45218999999999998</v>
      </c>
      <c r="D16">
        <v>0.49930000000000002</v>
      </c>
      <c r="E16" s="27">
        <v>0.8054</v>
      </c>
      <c r="F16">
        <v>0.25263000000000002</v>
      </c>
      <c r="G16">
        <v>0.83089000000000002</v>
      </c>
      <c r="H16" s="14">
        <v>1.2912699999999999</v>
      </c>
      <c r="I16" s="13">
        <v>0.35127999999999998</v>
      </c>
      <c r="J16">
        <v>0.84597999999999995</v>
      </c>
      <c r="K16" s="14">
        <v>0.55166999999999999</v>
      </c>
      <c r="L16" s="13">
        <v>1.29352</v>
      </c>
      <c r="M16">
        <v>0.51803999999999994</v>
      </c>
      <c r="N16">
        <v>0.28543000000000002</v>
      </c>
      <c r="O16" s="14">
        <v>0.41442000000000001</v>
      </c>
      <c r="P16" s="13">
        <v>0.92095000000000005</v>
      </c>
      <c r="Q16">
        <v>0.82908999999999999</v>
      </c>
      <c r="R16">
        <v>0.41897000000000001</v>
      </c>
      <c r="S16" s="14">
        <v>0.48881999999999998</v>
      </c>
      <c r="T16" s="13">
        <v>4.9509999999999998E-2</v>
      </c>
      <c r="U16">
        <v>1.54541</v>
      </c>
      <c r="V16" s="14">
        <v>1.01803</v>
      </c>
      <c r="W16" s="13">
        <v>0.1636</v>
      </c>
      <c r="X16">
        <v>0.88346999999999998</v>
      </c>
      <c r="Y16">
        <v>0.75527999999999995</v>
      </c>
      <c r="Z16" s="14">
        <v>0.76122999999999996</v>
      </c>
      <c r="AA16" s="13">
        <v>0.29196</v>
      </c>
      <c r="AB16">
        <v>0.73495999999999995</v>
      </c>
      <c r="AC16" s="14">
        <v>0.50353000000000003</v>
      </c>
      <c r="AD16">
        <v>0.12386</v>
      </c>
      <c r="AE16">
        <v>0.57906999999999997</v>
      </c>
      <c r="AF16">
        <v>1.5362499999999999</v>
      </c>
    </row>
    <row r="17" spans="1:32" customFormat="1" x14ac:dyDescent="0.25">
      <c r="A17">
        <v>78.95</v>
      </c>
      <c r="B17" s="13">
        <v>0.10432</v>
      </c>
      <c r="C17">
        <v>0.59867000000000004</v>
      </c>
      <c r="D17">
        <v>0.1198</v>
      </c>
      <c r="E17" s="27">
        <v>0.43147999999999997</v>
      </c>
      <c r="F17">
        <v>0.29174</v>
      </c>
      <c r="G17">
        <v>0.51351000000000002</v>
      </c>
      <c r="H17" s="14">
        <v>1.3573900000000001</v>
      </c>
      <c r="I17" s="13">
        <v>0.24010000000000001</v>
      </c>
      <c r="J17">
        <v>0.79127000000000003</v>
      </c>
      <c r="K17" s="14">
        <v>1.3123100000000001</v>
      </c>
      <c r="L17" s="13">
        <v>0.83445000000000003</v>
      </c>
      <c r="M17">
        <v>0.79339999999999999</v>
      </c>
      <c r="N17">
        <v>0.23182</v>
      </c>
      <c r="O17" s="14">
        <v>0.42036000000000001</v>
      </c>
      <c r="P17" s="13">
        <v>0.91613999999999995</v>
      </c>
      <c r="Q17">
        <v>1.27972</v>
      </c>
      <c r="R17">
        <v>0.39967000000000003</v>
      </c>
      <c r="S17" s="14">
        <v>0.59782000000000002</v>
      </c>
      <c r="T17" s="13">
        <v>3.8624999999999998</v>
      </c>
      <c r="U17">
        <v>1.7344900000000001</v>
      </c>
      <c r="V17" s="14">
        <v>2.4705400000000002</v>
      </c>
      <c r="W17" s="13">
        <v>3.4028700000000001</v>
      </c>
      <c r="X17">
        <v>0.60672999999999999</v>
      </c>
      <c r="Y17">
        <v>0.82721999999999996</v>
      </c>
      <c r="Z17" s="14">
        <v>0.49833</v>
      </c>
      <c r="AA17" s="13">
        <v>0.30689</v>
      </c>
      <c r="AB17">
        <v>0.31563999999999998</v>
      </c>
      <c r="AC17" s="14">
        <v>0.20505000000000001</v>
      </c>
      <c r="AD17">
        <v>0.87356</v>
      </c>
      <c r="AE17">
        <v>0.55928999999999995</v>
      </c>
      <c r="AF17">
        <v>0.72543000000000002</v>
      </c>
    </row>
    <row r="18" spans="1:32" customFormat="1" x14ac:dyDescent="0.25">
      <c r="A18">
        <v>77.930000000000007</v>
      </c>
      <c r="B18" s="13">
        <v>0.29074</v>
      </c>
      <c r="C18">
        <v>0.59243999999999997</v>
      </c>
      <c r="D18">
        <v>1.0885899999999999</v>
      </c>
      <c r="E18" s="27">
        <v>0.24542</v>
      </c>
      <c r="F18">
        <v>0.58403000000000005</v>
      </c>
      <c r="G18">
        <v>0.84426999999999996</v>
      </c>
      <c r="H18" s="14">
        <v>1.61965</v>
      </c>
      <c r="I18" s="13">
        <v>0.66034000000000004</v>
      </c>
      <c r="J18">
        <v>0.27594000000000002</v>
      </c>
      <c r="K18" s="14">
        <v>0.20152999999999999</v>
      </c>
      <c r="L18" s="13">
        <v>0.28613</v>
      </c>
      <c r="M18">
        <v>0.42753000000000002</v>
      </c>
      <c r="N18">
        <v>0.56037999999999999</v>
      </c>
      <c r="O18" s="14">
        <v>0.54247999999999996</v>
      </c>
      <c r="P18" s="13">
        <v>2.2533799999999999</v>
      </c>
      <c r="Q18">
        <v>0.65239999999999998</v>
      </c>
      <c r="R18">
        <v>1.25173</v>
      </c>
      <c r="S18" s="14">
        <v>0.76412999999999998</v>
      </c>
      <c r="T18" s="13">
        <v>2.6666099999999999</v>
      </c>
      <c r="U18">
        <v>1.9345600000000001</v>
      </c>
      <c r="V18" s="14">
        <v>1.1129800000000001</v>
      </c>
      <c r="W18" s="13">
        <v>0.29360000000000003</v>
      </c>
      <c r="X18">
        <v>0.73118000000000005</v>
      </c>
      <c r="Y18">
        <v>0.63619000000000003</v>
      </c>
      <c r="Z18" s="14">
        <v>1.25535</v>
      </c>
      <c r="AA18" s="13">
        <v>0.45523999999999998</v>
      </c>
      <c r="AB18">
        <v>0.62029000000000001</v>
      </c>
      <c r="AC18" s="14">
        <v>1.0942799999999999</v>
      </c>
      <c r="AD18">
        <v>0.38216</v>
      </c>
      <c r="AE18">
        <v>0.73999000000000004</v>
      </c>
      <c r="AF18">
        <v>0.33</v>
      </c>
    </row>
    <row r="19" spans="1:32" customFormat="1" x14ac:dyDescent="0.25">
      <c r="A19">
        <v>76.92</v>
      </c>
      <c r="B19" s="13">
        <v>0.14721000000000001</v>
      </c>
      <c r="C19">
        <v>0.31173000000000001</v>
      </c>
      <c r="D19">
        <v>0.75946999999999998</v>
      </c>
      <c r="E19" s="27">
        <v>0.65968000000000004</v>
      </c>
      <c r="F19">
        <v>0.15779000000000001</v>
      </c>
      <c r="G19">
        <v>0.85124999999999995</v>
      </c>
      <c r="H19" s="14">
        <v>1.10623</v>
      </c>
      <c r="I19" s="13">
        <v>0.75317000000000001</v>
      </c>
      <c r="J19">
        <v>1.1974199999999999</v>
      </c>
      <c r="K19" s="14">
        <v>0.13084999999999999</v>
      </c>
      <c r="L19" s="13">
        <v>0.59948999999999997</v>
      </c>
      <c r="M19">
        <v>1.6950099999999999</v>
      </c>
      <c r="N19">
        <v>0.81405000000000005</v>
      </c>
      <c r="O19" s="14">
        <v>0.80654999999999999</v>
      </c>
      <c r="P19" s="13">
        <v>2.5639599999999998</v>
      </c>
      <c r="Q19">
        <v>1.04667</v>
      </c>
      <c r="R19">
        <v>0.70926999999999996</v>
      </c>
      <c r="S19" s="14">
        <v>0.32373000000000002</v>
      </c>
      <c r="T19" s="13">
        <v>10.805009999999999</v>
      </c>
      <c r="U19">
        <v>1.8327500000000001</v>
      </c>
      <c r="V19" s="14">
        <v>1.6345700000000001</v>
      </c>
      <c r="W19" s="13">
        <v>1.1362000000000001</v>
      </c>
      <c r="X19">
        <v>0.39080999999999999</v>
      </c>
      <c r="Y19">
        <v>1.0508200000000001</v>
      </c>
      <c r="Z19" s="14">
        <v>0.80352999999999997</v>
      </c>
      <c r="AA19" s="13">
        <v>1.11408</v>
      </c>
      <c r="AB19">
        <v>0.33334000000000003</v>
      </c>
      <c r="AC19" s="14">
        <v>0.53378000000000003</v>
      </c>
      <c r="AD19">
        <v>0.32935999999999999</v>
      </c>
      <c r="AE19">
        <v>0.33271000000000001</v>
      </c>
      <c r="AF19">
        <v>0.32745999999999997</v>
      </c>
    </row>
    <row r="20" spans="1:32" customFormat="1" x14ac:dyDescent="0.25">
      <c r="A20">
        <v>75.900000000000006</v>
      </c>
      <c r="B20" s="13">
        <v>0.12094000000000001</v>
      </c>
      <c r="C20">
        <v>0.70855999999999997</v>
      </c>
      <c r="D20">
        <v>0.8861</v>
      </c>
      <c r="E20" s="27">
        <v>1.0845</v>
      </c>
      <c r="F20">
        <v>0.42412</v>
      </c>
      <c r="G20">
        <v>0.42552000000000001</v>
      </c>
      <c r="H20" s="14">
        <v>0.28875000000000001</v>
      </c>
      <c r="I20" s="13">
        <v>0.94555999999999996</v>
      </c>
      <c r="J20">
        <v>0.13675999999999999</v>
      </c>
      <c r="K20" s="14">
        <v>0.33556999999999998</v>
      </c>
      <c r="L20" s="13">
        <v>0.38729999999999998</v>
      </c>
      <c r="M20">
        <v>0.37097000000000002</v>
      </c>
      <c r="N20">
        <v>0.77758000000000005</v>
      </c>
      <c r="O20" s="14">
        <v>0.26551999999999998</v>
      </c>
      <c r="P20" s="13">
        <v>2.2110300000000001</v>
      </c>
      <c r="Q20">
        <v>3.9939499999999999</v>
      </c>
      <c r="R20">
        <v>1.01647</v>
      </c>
      <c r="S20" s="14">
        <v>0.56444000000000005</v>
      </c>
      <c r="T20" s="13">
        <v>1.34213</v>
      </c>
      <c r="U20">
        <v>1.9796199999999999</v>
      </c>
      <c r="V20" s="14">
        <v>0.66844999999999999</v>
      </c>
      <c r="W20" s="13">
        <v>0.23103000000000001</v>
      </c>
      <c r="X20">
        <v>2.1012300000000002</v>
      </c>
      <c r="Y20">
        <v>0.64975000000000005</v>
      </c>
      <c r="Z20" s="14">
        <v>0.39740999999999999</v>
      </c>
      <c r="AA20" s="13">
        <v>0.41042000000000001</v>
      </c>
      <c r="AB20">
        <v>0.34632000000000002</v>
      </c>
      <c r="AC20" s="14">
        <v>0.48647000000000001</v>
      </c>
      <c r="AD20">
        <v>0.29664000000000001</v>
      </c>
      <c r="AE20">
        <v>0.55084</v>
      </c>
      <c r="AF20">
        <v>0.38746000000000003</v>
      </c>
    </row>
    <row r="21" spans="1:32" customFormat="1" x14ac:dyDescent="0.25">
      <c r="A21">
        <v>74.89</v>
      </c>
      <c r="B21" s="13">
        <v>0.25903999999999999</v>
      </c>
      <c r="C21">
        <v>0.49174000000000001</v>
      </c>
      <c r="D21">
        <v>0.37647999999999998</v>
      </c>
      <c r="E21" s="27">
        <v>0.43572</v>
      </c>
      <c r="F21">
        <v>0.21289</v>
      </c>
      <c r="G21">
        <v>3.09917</v>
      </c>
      <c r="H21" s="14">
        <v>1.1926399999999999</v>
      </c>
      <c r="I21" s="13">
        <v>2.3E-2</v>
      </c>
      <c r="J21">
        <v>0.94540000000000002</v>
      </c>
      <c r="K21" s="14">
        <v>2.40341</v>
      </c>
      <c r="L21" s="13">
        <v>0.13385</v>
      </c>
      <c r="M21">
        <v>0.34948000000000001</v>
      </c>
      <c r="N21">
        <v>0.34332000000000001</v>
      </c>
      <c r="O21" s="14">
        <v>0.24665999999999999</v>
      </c>
      <c r="P21" s="13">
        <v>1.2256800000000001</v>
      </c>
      <c r="Q21">
        <v>0.51515</v>
      </c>
      <c r="R21">
        <v>0.45178000000000001</v>
      </c>
      <c r="S21" s="14">
        <v>0.38333</v>
      </c>
      <c r="T21" s="13">
        <v>0.79166000000000003</v>
      </c>
      <c r="U21">
        <v>1.02728</v>
      </c>
      <c r="V21" s="14">
        <v>2.29732</v>
      </c>
      <c r="W21" s="13">
        <v>1.22984</v>
      </c>
      <c r="X21">
        <v>0.16577</v>
      </c>
      <c r="Y21">
        <v>3.52142</v>
      </c>
      <c r="Z21" s="14">
        <v>1.0987899999999999</v>
      </c>
      <c r="AA21" s="13">
        <v>9.0289999999999995E-2</v>
      </c>
      <c r="AB21">
        <v>0.84477000000000002</v>
      </c>
      <c r="AC21" s="14">
        <v>0.35239999999999999</v>
      </c>
      <c r="AD21">
        <v>0.62966</v>
      </c>
      <c r="AE21">
        <v>0.35292000000000001</v>
      </c>
      <c r="AF21">
        <v>0.32421</v>
      </c>
    </row>
    <row r="22" spans="1:32" customFormat="1" x14ac:dyDescent="0.25">
      <c r="A22">
        <v>73.88</v>
      </c>
      <c r="B22" s="13">
        <v>0.29726999999999998</v>
      </c>
      <c r="C22">
        <v>0.22428999999999999</v>
      </c>
      <c r="D22">
        <v>0.76790999999999998</v>
      </c>
      <c r="E22" s="27">
        <v>0.99502999999999997</v>
      </c>
      <c r="F22">
        <v>0.2404</v>
      </c>
      <c r="G22">
        <v>0.58655000000000002</v>
      </c>
      <c r="H22" s="14">
        <v>4.5891700000000002</v>
      </c>
      <c r="I22" s="13">
        <v>0.22502</v>
      </c>
      <c r="J22">
        <v>1.6188199999999999</v>
      </c>
      <c r="K22" s="14">
        <v>0.71389999999999998</v>
      </c>
      <c r="L22" s="13">
        <v>0.83365999999999996</v>
      </c>
      <c r="M22">
        <v>0.59623999999999999</v>
      </c>
      <c r="N22">
        <v>0.60619000000000001</v>
      </c>
      <c r="O22" s="14">
        <v>0.41214000000000001</v>
      </c>
      <c r="P22" s="13">
        <v>0.70157000000000003</v>
      </c>
      <c r="Q22">
        <v>1.4837199999999999</v>
      </c>
      <c r="R22">
        <v>0.35700999999999999</v>
      </c>
      <c r="S22" s="14">
        <v>7.5810000000000002E-2</v>
      </c>
      <c r="T22" s="13">
        <v>2.4415800000000001</v>
      </c>
      <c r="U22">
        <v>1.25085</v>
      </c>
      <c r="V22" s="14">
        <v>3.03721</v>
      </c>
      <c r="W22" s="13">
        <v>0.39602999999999999</v>
      </c>
      <c r="X22">
        <v>1.6431800000000001</v>
      </c>
      <c r="Y22">
        <v>0.65373999999999999</v>
      </c>
      <c r="Z22" s="14">
        <v>0.25895000000000001</v>
      </c>
      <c r="AA22" s="13">
        <v>0.57565</v>
      </c>
      <c r="AB22">
        <v>1.11408</v>
      </c>
      <c r="AC22" s="14">
        <v>0.89192000000000005</v>
      </c>
      <c r="AD22">
        <v>0.21328</v>
      </c>
      <c r="AE22">
        <v>0.99605999999999995</v>
      </c>
      <c r="AF22">
        <v>0.36646000000000001</v>
      </c>
    </row>
    <row r="23" spans="1:32" customFormat="1" x14ac:dyDescent="0.25">
      <c r="A23">
        <v>72.86</v>
      </c>
      <c r="B23" s="13">
        <v>8.8520000000000001E-2</v>
      </c>
      <c r="C23">
        <v>0.68955999999999995</v>
      </c>
      <c r="D23">
        <v>0.37998999999999999</v>
      </c>
      <c r="E23" s="27">
        <v>1.2158100000000001</v>
      </c>
      <c r="F23">
        <v>0.28397</v>
      </c>
      <c r="G23">
        <v>0.78173999999999999</v>
      </c>
      <c r="H23" s="14">
        <v>0.99963999999999997</v>
      </c>
      <c r="I23" s="13">
        <v>0.32180999999999998</v>
      </c>
      <c r="J23">
        <v>0.69842000000000004</v>
      </c>
      <c r="K23" s="14">
        <v>0.96031</v>
      </c>
      <c r="L23" s="13">
        <v>0.52363000000000004</v>
      </c>
      <c r="M23">
        <v>1.3499099999999999</v>
      </c>
      <c r="N23">
        <v>0.36960999999999999</v>
      </c>
      <c r="O23" s="14">
        <v>0.79054999999999997</v>
      </c>
      <c r="P23" s="13">
        <v>2.2645900000000001</v>
      </c>
      <c r="Q23">
        <v>1.0826199999999999</v>
      </c>
      <c r="R23">
        <v>0.42525000000000002</v>
      </c>
      <c r="S23" s="14">
        <v>0.30964000000000003</v>
      </c>
      <c r="T23" s="13">
        <v>1.6933400000000001</v>
      </c>
      <c r="U23">
        <v>1.05731</v>
      </c>
      <c r="V23" s="14">
        <v>0.39246999999999999</v>
      </c>
      <c r="W23" s="13">
        <v>1.0339799999999999</v>
      </c>
      <c r="X23">
        <v>0.38019999999999998</v>
      </c>
      <c r="Y23">
        <v>0.84428000000000003</v>
      </c>
      <c r="Z23" s="14">
        <v>7.9769999999999994E-2</v>
      </c>
      <c r="AA23" s="13">
        <v>0.16606000000000001</v>
      </c>
      <c r="AB23">
        <v>1.57077</v>
      </c>
      <c r="AC23" s="14">
        <v>0.43728</v>
      </c>
      <c r="AD23">
        <v>0.23844000000000001</v>
      </c>
      <c r="AE23">
        <v>0.30179</v>
      </c>
      <c r="AF23">
        <v>0.86443000000000003</v>
      </c>
    </row>
    <row r="24" spans="1:32" customFormat="1" x14ac:dyDescent="0.25">
      <c r="A24">
        <v>71.86</v>
      </c>
      <c r="B24" s="13">
        <v>0.35680000000000001</v>
      </c>
      <c r="C24">
        <v>0.35276000000000002</v>
      </c>
      <c r="D24">
        <v>0.11164</v>
      </c>
      <c r="E24" s="27">
        <v>0.82133</v>
      </c>
      <c r="F24">
        <v>0.42543999999999998</v>
      </c>
      <c r="G24">
        <v>0.63387000000000004</v>
      </c>
      <c r="H24" s="14">
        <v>1.8474699999999999</v>
      </c>
      <c r="I24" s="13">
        <v>0.56469999999999998</v>
      </c>
      <c r="J24">
        <v>0.78215000000000001</v>
      </c>
      <c r="K24" s="14">
        <v>1.2895099999999999</v>
      </c>
      <c r="L24" s="13">
        <v>0.52085000000000004</v>
      </c>
      <c r="M24">
        <v>0.94077</v>
      </c>
      <c r="N24">
        <v>0.29393999999999998</v>
      </c>
      <c r="O24" s="14">
        <v>0.35149000000000002</v>
      </c>
      <c r="P24" s="13">
        <v>1.56</v>
      </c>
      <c r="Q24">
        <v>3.3313600000000001</v>
      </c>
      <c r="R24">
        <v>0.63844999999999996</v>
      </c>
      <c r="S24" s="14">
        <v>0.62992000000000004</v>
      </c>
      <c r="T24" s="13">
        <v>1.4886299999999999</v>
      </c>
      <c r="U24">
        <v>1.84311</v>
      </c>
      <c r="V24" s="14">
        <v>1.66188</v>
      </c>
      <c r="W24" s="13">
        <v>0.76412000000000002</v>
      </c>
      <c r="X24">
        <v>1.83517</v>
      </c>
      <c r="Y24">
        <v>0.60946999999999996</v>
      </c>
      <c r="Z24" s="14">
        <v>1.2918000000000001</v>
      </c>
      <c r="AA24" s="13">
        <v>0.71828999999999998</v>
      </c>
      <c r="AB24">
        <v>0.72155999999999998</v>
      </c>
      <c r="AC24" s="14">
        <v>0.55445</v>
      </c>
      <c r="AD24">
        <v>9.7009999999999999E-2</v>
      </c>
      <c r="AE24">
        <v>0.55647999999999997</v>
      </c>
      <c r="AF24">
        <v>0.73655000000000004</v>
      </c>
    </row>
    <row r="25" spans="1:32" customFormat="1" x14ac:dyDescent="0.25">
      <c r="A25">
        <v>70.849999999999994</v>
      </c>
      <c r="B25" s="13">
        <v>0.19903000000000001</v>
      </c>
      <c r="C25">
        <v>0.46676000000000001</v>
      </c>
      <c r="D25">
        <v>0.22112000000000001</v>
      </c>
      <c r="E25" s="27">
        <v>0.48080000000000001</v>
      </c>
      <c r="F25">
        <v>8.0280000000000004E-2</v>
      </c>
      <c r="G25">
        <v>0.31797999999999998</v>
      </c>
      <c r="H25" s="14">
        <v>0.49729000000000001</v>
      </c>
      <c r="I25" s="13">
        <v>1.1084000000000001</v>
      </c>
      <c r="J25">
        <v>0.58082</v>
      </c>
      <c r="K25" s="14">
        <v>0.42171999999999998</v>
      </c>
      <c r="L25" s="13">
        <v>0.49285000000000001</v>
      </c>
      <c r="M25">
        <v>0.35145999999999999</v>
      </c>
      <c r="N25">
        <v>0.55930999999999997</v>
      </c>
      <c r="O25" s="14">
        <v>0.55276999999999998</v>
      </c>
      <c r="P25" s="13">
        <v>1.49912</v>
      </c>
      <c r="Q25">
        <v>2.7345199999999998</v>
      </c>
      <c r="R25">
        <v>0.15989999999999999</v>
      </c>
      <c r="S25" s="14">
        <v>0.55371999999999999</v>
      </c>
      <c r="T25" s="13">
        <v>2.9889899999999998</v>
      </c>
      <c r="U25">
        <v>1.0085500000000001</v>
      </c>
      <c r="V25" s="14">
        <v>0.27664</v>
      </c>
      <c r="W25" s="13">
        <v>0.63505</v>
      </c>
      <c r="X25">
        <v>0.35579</v>
      </c>
      <c r="Y25">
        <v>0.81835000000000002</v>
      </c>
      <c r="Z25" s="14">
        <v>0.39328999999999997</v>
      </c>
      <c r="AA25" s="13">
        <v>1.1628799999999999</v>
      </c>
      <c r="AB25">
        <v>0.84814999999999996</v>
      </c>
      <c r="AC25" s="14">
        <v>0.62412000000000001</v>
      </c>
      <c r="AD25">
        <v>0.73497999999999997</v>
      </c>
      <c r="AE25">
        <v>0.50310999999999995</v>
      </c>
      <c r="AF25">
        <v>0.98623000000000005</v>
      </c>
    </row>
    <row r="26" spans="1:32" customFormat="1" x14ac:dyDescent="0.25">
      <c r="A26">
        <v>69.84</v>
      </c>
      <c r="B26" s="13">
        <v>0.11192000000000001</v>
      </c>
      <c r="C26">
        <v>0.43990000000000001</v>
      </c>
      <c r="D26">
        <v>0.35855999999999999</v>
      </c>
      <c r="E26" s="27">
        <v>1.0291399999999999</v>
      </c>
      <c r="F26">
        <v>0.25124999999999997</v>
      </c>
      <c r="G26">
        <v>0.65412999999999999</v>
      </c>
      <c r="H26" s="14">
        <v>0.60509000000000002</v>
      </c>
      <c r="I26" s="13">
        <v>1.2378199999999999</v>
      </c>
      <c r="J26">
        <v>0.52325999999999995</v>
      </c>
      <c r="K26" s="14">
        <v>0.88319999999999999</v>
      </c>
      <c r="L26" s="13">
        <v>0.26038</v>
      </c>
      <c r="M26">
        <v>0.21278</v>
      </c>
      <c r="N26">
        <v>0.15243999999999999</v>
      </c>
      <c r="O26" s="14">
        <v>0.41189999999999999</v>
      </c>
      <c r="P26" s="13">
        <v>3.0236800000000001</v>
      </c>
      <c r="Q26">
        <v>1.0811599999999999</v>
      </c>
      <c r="R26">
        <v>0.66939000000000004</v>
      </c>
      <c r="S26" s="14">
        <v>0.7581</v>
      </c>
      <c r="T26" s="13">
        <v>1.42652</v>
      </c>
      <c r="U26">
        <v>0.82791000000000003</v>
      </c>
      <c r="V26" s="14">
        <v>1.72689</v>
      </c>
      <c r="W26" s="13">
        <v>0.80861000000000005</v>
      </c>
      <c r="X26">
        <v>0.53200999999999998</v>
      </c>
      <c r="Y26">
        <v>0.9204</v>
      </c>
      <c r="Z26" s="14">
        <v>1.1598200000000001</v>
      </c>
      <c r="AA26" s="13">
        <v>0.11498999999999999</v>
      </c>
      <c r="AB26">
        <v>0.82816999999999996</v>
      </c>
      <c r="AC26" s="14">
        <v>0.57491000000000003</v>
      </c>
      <c r="AD26">
        <v>0.39663999999999999</v>
      </c>
      <c r="AE26">
        <v>2.3521299999999998</v>
      </c>
      <c r="AF26">
        <v>0.1454</v>
      </c>
    </row>
    <row r="27" spans="1:32" customFormat="1" x14ac:dyDescent="0.25">
      <c r="A27">
        <v>68.83</v>
      </c>
      <c r="B27" s="13">
        <v>0.13569000000000001</v>
      </c>
      <c r="C27">
        <v>0.12889999999999999</v>
      </c>
      <c r="D27">
        <v>0.19450999999999999</v>
      </c>
      <c r="E27" s="27">
        <v>1.0018400000000001</v>
      </c>
      <c r="F27">
        <v>0.26656999999999997</v>
      </c>
      <c r="G27">
        <v>0.49153999999999998</v>
      </c>
      <c r="H27" s="14">
        <v>0.23995</v>
      </c>
      <c r="I27" s="13">
        <v>0.51031000000000004</v>
      </c>
      <c r="J27">
        <v>3.52833</v>
      </c>
      <c r="K27" s="14">
        <v>1.42943</v>
      </c>
      <c r="L27" s="13">
        <v>0.60138000000000003</v>
      </c>
      <c r="M27">
        <v>0.56745999999999996</v>
      </c>
      <c r="N27">
        <v>0.19613</v>
      </c>
      <c r="O27" s="14">
        <v>0.70796000000000003</v>
      </c>
      <c r="P27" s="13">
        <v>0.89178999999999997</v>
      </c>
      <c r="Q27">
        <v>6.2384899999999996</v>
      </c>
      <c r="R27">
        <v>0.48136000000000001</v>
      </c>
      <c r="S27" s="14">
        <v>0.33772999999999997</v>
      </c>
      <c r="T27" s="13">
        <v>2.0498699999999999</v>
      </c>
      <c r="U27">
        <v>1.77729</v>
      </c>
      <c r="V27" s="14">
        <v>0.75751999999999997</v>
      </c>
      <c r="W27" s="13">
        <v>0.35215000000000002</v>
      </c>
      <c r="X27">
        <v>0.90200000000000002</v>
      </c>
      <c r="Y27">
        <v>0.38652999999999998</v>
      </c>
      <c r="Z27" s="14">
        <v>0.73175000000000001</v>
      </c>
      <c r="AA27" s="13">
        <v>0.16983999999999999</v>
      </c>
      <c r="AB27">
        <v>0.77251000000000003</v>
      </c>
      <c r="AC27" s="14">
        <v>0.41991000000000001</v>
      </c>
      <c r="AD27">
        <v>0.70725000000000005</v>
      </c>
      <c r="AE27">
        <v>0.79374999999999996</v>
      </c>
      <c r="AF27">
        <v>0.22975999999999999</v>
      </c>
    </row>
    <row r="28" spans="1:32" customFormat="1" x14ac:dyDescent="0.25">
      <c r="A28">
        <v>67.819999999999993</v>
      </c>
      <c r="B28" s="13">
        <v>0.28497</v>
      </c>
      <c r="C28">
        <v>0.14248</v>
      </c>
      <c r="D28">
        <v>0.30769999999999997</v>
      </c>
      <c r="E28" s="27">
        <v>0.48820000000000002</v>
      </c>
      <c r="F28">
        <v>9.7390000000000004E-2</v>
      </c>
      <c r="G28">
        <v>0.19653999999999999</v>
      </c>
      <c r="H28" s="14">
        <v>0.67396</v>
      </c>
      <c r="I28" s="13">
        <v>0.48431000000000002</v>
      </c>
      <c r="J28">
        <v>0.70745000000000002</v>
      </c>
      <c r="K28" s="14">
        <v>0.52668999999999999</v>
      </c>
      <c r="L28" s="13">
        <v>0.42948999999999998</v>
      </c>
      <c r="M28">
        <v>0.24948999999999999</v>
      </c>
      <c r="N28">
        <v>5.842E-2</v>
      </c>
      <c r="O28" s="14">
        <v>0.25663999999999998</v>
      </c>
      <c r="P28" s="13">
        <v>0.91279999999999994</v>
      </c>
      <c r="Q28">
        <v>2.5023</v>
      </c>
      <c r="R28">
        <v>0.47205999999999998</v>
      </c>
      <c r="S28" s="14">
        <v>0.22176999999999999</v>
      </c>
      <c r="T28" s="13">
        <v>6.4824799999999998</v>
      </c>
      <c r="U28">
        <v>2.5449600000000001</v>
      </c>
      <c r="V28" s="14">
        <v>1.8608899999999999</v>
      </c>
      <c r="W28" s="13">
        <v>0.30847999999999998</v>
      </c>
      <c r="X28">
        <v>0.92986000000000002</v>
      </c>
      <c r="Y28">
        <v>0.26872000000000001</v>
      </c>
      <c r="Z28" s="14">
        <v>0.59409999999999996</v>
      </c>
      <c r="AA28" s="13">
        <v>0.65034000000000003</v>
      </c>
      <c r="AB28">
        <v>0.27067999999999998</v>
      </c>
      <c r="AC28" s="14">
        <v>0.98675999999999997</v>
      </c>
      <c r="AD28">
        <v>4.8489999999999998E-2</v>
      </c>
      <c r="AE28">
        <v>1.92953</v>
      </c>
      <c r="AF28">
        <v>0.34943999999999997</v>
      </c>
    </row>
    <row r="29" spans="1:32" customFormat="1" x14ac:dyDescent="0.25">
      <c r="A29">
        <v>66.819999999999993</v>
      </c>
      <c r="B29" s="13">
        <v>0.29282999999999998</v>
      </c>
      <c r="C29">
        <v>0.64358000000000004</v>
      </c>
      <c r="D29">
        <v>0.42352000000000001</v>
      </c>
      <c r="E29" s="27">
        <v>0.50507999999999997</v>
      </c>
      <c r="F29">
        <v>0.13247</v>
      </c>
      <c r="G29">
        <v>0.24889</v>
      </c>
      <c r="H29" s="14">
        <v>1.7495700000000001</v>
      </c>
      <c r="I29" s="13">
        <v>0.28537000000000001</v>
      </c>
      <c r="J29">
        <v>0.67683000000000004</v>
      </c>
      <c r="K29" s="14">
        <v>1.0182199999999999</v>
      </c>
      <c r="L29" s="13">
        <v>0.78419000000000005</v>
      </c>
      <c r="M29">
        <v>1.8494999999999999</v>
      </c>
      <c r="N29">
        <v>0.31172</v>
      </c>
      <c r="O29" s="14">
        <v>0.26705000000000001</v>
      </c>
      <c r="P29" s="13">
        <v>1.1065199999999999</v>
      </c>
      <c r="Q29">
        <v>1.6900500000000001</v>
      </c>
      <c r="R29">
        <v>0.32633000000000001</v>
      </c>
      <c r="S29" s="14">
        <v>0.15676000000000001</v>
      </c>
      <c r="T29" s="13">
        <v>6.6568899999999998</v>
      </c>
      <c r="U29">
        <v>2.8029999999999999</v>
      </c>
      <c r="V29" s="14">
        <v>2.1207699999999998</v>
      </c>
      <c r="W29" s="13">
        <v>1.14391</v>
      </c>
      <c r="X29">
        <v>0.30581000000000003</v>
      </c>
      <c r="Y29">
        <v>0.50460000000000005</v>
      </c>
      <c r="Z29" s="14">
        <v>0.41833999999999999</v>
      </c>
      <c r="AA29" s="13">
        <v>0.62353999999999998</v>
      </c>
      <c r="AB29">
        <v>1.8946000000000001</v>
      </c>
      <c r="AC29" s="14">
        <v>0.62851000000000001</v>
      </c>
      <c r="AD29">
        <v>0.1449</v>
      </c>
      <c r="AE29">
        <v>0.89007000000000003</v>
      </c>
      <c r="AF29">
        <v>0.2109</v>
      </c>
    </row>
    <row r="30" spans="1:32" customFormat="1" x14ac:dyDescent="0.25">
      <c r="A30">
        <v>65.81</v>
      </c>
      <c r="B30" s="13">
        <v>0.26933000000000001</v>
      </c>
      <c r="C30">
        <v>0.50297999999999998</v>
      </c>
      <c r="D30">
        <v>0.21160999999999999</v>
      </c>
      <c r="E30" s="27">
        <v>8.4409999999999999E-2</v>
      </c>
      <c r="F30">
        <v>0.25633</v>
      </c>
      <c r="G30">
        <v>1.56833</v>
      </c>
      <c r="H30" s="14">
        <v>0.59935000000000005</v>
      </c>
      <c r="I30" s="13">
        <v>0.35565999999999998</v>
      </c>
      <c r="J30">
        <v>0.61929999999999996</v>
      </c>
      <c r="K30" s="14">
        <v>0.74268000000000001</v>
      </c>
      <c r="L30" s="13">
        <v>0.54793000000000003</v>
      </c>
      <c r="M30">
        <v>1.7129000000000001</v>
      </c>
      <c r="N30">
        <v>0.45467000000000002</v>
      </c>
      <c r="O30" s="14">
        <v>0.30241000000000001</v>
      </c>
      <c r="P30" s="13">
        <v>0.60524999999999995</v>
      </c>
      <c r="Q30">
        <v>1.89236</v>
      </c>
      <c r="R30">
        <v>0.18</v>
      </c>
      <c r="S30" s="14">
        <v>0.46847</v>
      </c>
      <c r="T30" s="13">
        <v>1.3714299999999999</v>
      </c>
      <c r="U30">
        <v>1.90638</v>
      </c>
      <c r="V30" s="14">
        <v>1.4214500000000001</v>
      </c>
      <c r="W30" s="13">
        <v>0.49764999999999998</v>
      </c>
      <c r="X30">
        <v>2.4096199999999999</v>
      </c>
      <c r="Y30">
        <v>0.55771000000000004</v>
      </c>
      <c r="Z30" s="14">
        <v>0.40677999999999997</v>
      </c>
      <c r="AA30" s="13">
        <v>0.48515999999999998</v>
      </c>
      <c r="AB30">
        <v>0.74812000000000001</v>
      </c>
      <c r="AC30" s="14">
        <v>0.89710999999999996</v>
      </c>
      <c r="AD30">
        <v>0.55613000000000001</v>
      </c>
      <c r="AE30">
        <v>0.73416999999999999</v>
      </c>
      <c r="AF30">
        <v>6.862E-2</v>
      </c>
    </row>
    <row r="31" spans="1:32" customFormat="1" x14ac:dyDescent="0.25">
      <c r="A31">
        <v>64.8</v>
      </c>
      <c r="B31" s="13">
        <v>0.15039</v>
      </c>
      <c r="C31">
        <v>0.41996</v>
      </c>
      <c r="D31">
        <v>3.2530000000000003E-2</v>
      </c>
      <c r="E31" s="27">
        <v>0.90188999999999997</v>
      </c>
      <c r="F31">
        <v>4.3209999999999998E-2</v>
      </c>
      <c r="G31">
        <v>0.50253999999999999</v>
      </c>
      <c r="H31" s="14">
        <v>0.78430999999999995</v>
      </c>
      <c r="I31" s="13">
        <v>0.61036999999999997</v>
      </c>
      <c r="J31">
        <v>0.48358000000000001</v>
      </c>
      <c r="K31" s="14">
        <v>1.27224</v>
      </c>
      <c r="L31" s="13">
        <v>0.52754999999999996</v>
      </c>
      <c r="M31">
        <v>0.31802000000000002</v>
      </c>
      <c r="N31">
        <v>0.40089999999999998</v>
      </c>
      <c r="O31" s="14">
        <v>0.14754</v>
      </c>
      <c r="P31" s="13">
        <v>0.56945999999999997</v>
      </c>
      <c r="Q31">
        <v>0.38145000000000001</v>
      </c>
      <c r="R31">
        <v>0.30010999999999999</v>
      </c>
      <c r="S31" s="14">
        <v>0.27955000000000002</v>
      </c>
      <c r="T31" s="13">
        <v>21.698090000000001</v>
      </c>
      <c r="U31">
        <v>1.8948700000000001</v>
      </c>
      <c r="V31" s="14">
        <v>2.0820099999999999</v>
      </c>
      <c r="W31" s="13">
        <v>0.51346999999999998</v>
      </c>
      <c r="X31">
        <v>0.47004000000000001</v>
      </c>
      <c r="Y31">
        <v>1.75976</v>
      </c>
      <c r="Z31" s="14">
        <v>0.45034000000000002</v>
      </c>
      <c r="AA31" s="13">
        <v>0.52039000000000002</v>
      </c>
      <c r="AB31">
        <v>1.6481399999999999</v>
      </c>
      <c r="AC31" s="14">
        <v>1.1506799999999999</v>
      </c>
      <c r="AD31">
        <v>0.19844000000000001</v>
      </c>
      <c r="AE31">
        <v>0.46854000000000001</v>
      </c>
      <c r="AF31">
        <v>0.55071999999999999</v>
      </c>
    </row>
    <row r="32" spans="1:32" customFormat="1" x14ac:dyDescent="0.25">
      <c r="A32">
        <v>63.79</v>
      </c>
      <c r="B32" s="13">
        <v>0.19492999999999999</v>
      </c>
      <c r="C32">
        <v>0.48187000000000002</v>
      </c>
      <c r="D32">
        <v>0.32454</v>
      </c>
      <c r="E32" s="27">
        <v>0.51027999999999996</v>
      </c>
      <c r="F32">
        <v>0.34936</v>
      </c>
      <c r="G32">
        <v>0.44803999999999999</v>
      </c>
      <c r="H32" s="14">
        <v>0.65624000000000005</v>
      </c>
      <c r="I32" s="13">
        <v>1.1977599999999999</v>
      </c>
      <c r="J32">
        <v>2.2850999999999999</v>
      </c>
      <c r="K32" s="14">
        <v>28.053899999999999</v>
      </c>
      <c r="L32" s="13">
        <v>0.78441000000000005</v>
      </c>
      <c r="M32">
        <v>0.12286999999999999</v>
      </c>
      <c r="N32">
        <v>0.74687999999999999</v>
      </c>
      <c r="O32" s="14">
        <v>0.54957</v>
      </c>
      <c r="P32" s="13">
        <v>0.96892</v>
      </c>
      <c r="Q32">
        <v>1.29373</v>
      </c>
      <c r="R32">
        <v>0.18557000000000001</v>
      </c>
      <c r="S32" s="14">
        <v>0.39169999999999999</v>
      </c>
      <c r="T32" s="13">
        <v>38.635039999999996</v>
      </c>
      <c r="U32">
        <v>14.73781</v>
      </c>
      <c r="V32" s="14">
        <v>3.5350700000000002</v>
      </c>
      <c r="W32" s="13">
        <v>0.64832000000000001</v>
      </c>
      <c r="X32">
        <v>0.32830999999999999</v>
      </c>
      <c r="Y32">
        <v>0.63397000000000003</v>
      </c>
      <c r="Z32" s="14">
        <v>1.2522599999999999</v>
      </c>
      <c r="AA32" s="13">
        <v>1.07877</v>
      </c>
      <c r="AB32">
        <v>4.1159699999999999</v>
      </c>
      <c r="AC32" s="14">
        <v>0.63495000000000001</v>
      </c>
      <c r="AD32">
        <v>0.85868999999999995</v>
      </c>
      <c r="AE32">
        <v>1.24753</v>
      </c>
      <c r="AF32">
        <v>0.63880000000000003</v>
      </c>
    </row>
    <row r="33" spans="1:32" customFormat="1" x14ac:dyDescent="0.25">
      <c r="A33">
        <v>62.79</v>
      </c>
      <c r="B33" s="13">
        <v>0.17194999999999999</v>
      </c>
      <c r="C33">
        <v>0.70672000000000001</v>
      </c>
      <c r="D33">
        <v>0.29454999999999998</v>
      </c>
      <c r="E33" s="27">
        <v>2.7303099999999998</v>
      </c>
      <c r="F33">
        <v>1.9178900000000001</v>
      </c>
      <c r="G33">
        <v>1.5685199999999999</v>
      </c>
      <c r="H33" s="14">
        <v>3.0472100000000002</v>
      </c>
      <c r="I33" s="13">
        <v>16.446729999999999</v>
      </c>
      <c r="J33">
        <v>12.55025</v>
      </c>
      <c r="K33" s="14">
        <v>155.13910000000001</v>
      </c>
      <c r="L33" s="13">
        <v>0.68898000000000004</v>
      </c>
      <c r="M33">
        <v>0.37314000000000003</v>
      </c>
      <c r="N33">
        <v>1.5132300000000001</v>
      </c>
      <c r="O33" s="14">
        <v>0.53254000000000001</v>
      </c>
      <c r="P33" s="13">
        <v>1.3479000000000001</v>
      </c>
      <c r="Q33">
        <v>2.46001</v>
      </c>
      <c r="R33">
        <v>0.26784000000000002</v>
      </c>
      <c r="S33" s="14">
        <v>0.30508000000000002</v>
      </c>
      <c r="T33" s="13">
        <v>907.50548000000003</v>
      </c>
      <c r="U33">
        <v>901.35437000000002</v>
      </c>
      <c r="V33" s="14">
        <v>1576.36895</v>
      </c>
      <c r="W33" s="13">
        <v>0.52542</v>
      </c>
      <c r="X33">
        <v>0.12708</v>
      </c>
      <c r="Y33">
        <v>0.95725000000000005</v>
      </c>
      <c r="Z33" s="14">
        <v>0.26943</v>
      </c>
      <c r="AA33" s="13">
        <v>28.744589999999999</v>
      </c>
      <c r="AB33">
        <v>14.99657</v>
      </c>
      <c r="AC33" s="14">
        <v>4.7889200000000001</v>
      </c>
      <c r="AD33">
        <v>3.9072499999999999</v>
      </c>
      <c r="AE33">
        <v>13.304410000000001</v>
      </c>
      <c r="AF33">
        <v>13.7811</v>
      </c>
    </row>
    <row r="34" spans="1:32" customFormat="1" x14ac:dyDescent="0.25">
      <c r="A34">
        <v>61.79</v>
      </c>
      <c r="B34" s="13">
        <v>0.32769999999999999</v>
      </c>
      <c r="C34">
        <v>0.25914999999999999</v>
      </c>
      <c r="D34">
        <v>0.77617000000000003</v>
      </c>
      <c r="E34" s="27">
        <v>1.6251500000000001</v>
      </c>
      <c r="F34">
        <v>0.45868999999999999</v>
      </c>
      <c r="G34">
        <v>3.3065199999999999</v>
      </c>
      <c r="H34" s="14">
        <v>5.3157100000000002</v>
      </c>
      <c r="I34" s="13">
        <v>3352.85086</v>
      </c>
      <c r="J34">
        <v>4498.4108200000001</v>
      </c>
      <c r="K34" s="14">
        <v>3530.2682599999998</v>
      </c>
      <c r="L34" s="13">
        <v>0.36288999999999999</v>
      </c>
      <c r="M34">
        <v>0.97038999999999997</v>
      </c>
      <c r="N34">
        <v>0.40106999999999998</v>
      </c>
      <c r="O34" s="14">
        <v>0.88290000000000002</v>
      </c>
      <c r="P34" s="13">
        <v>15.43052</v>
      </c>
      <c r="Q34">
        <v>12.83493</v>
      </c>
      <c r="R34">
        <v>0.33822000000000002</v>
      </c>
      <c r="S34" s="14">
        <v>0.65034999999999998</v>
      </c>
      <c r="T34" s="13">
        <v>49837.425580000003</v>
      </c>
      <c r="U34">
        <v>52671.80846</v>
      </c>
      <c r="V34" s="14">
        <v>30002.824680000002</v>
      </c>
      <c r="W34" s="13">
        <v>0.34003</v>
      </c>
      <c r="X34">
        <v>2.1975099999999999</v>
      </c>
      <c r="Y34">
        <v>0.85187999999999997</v>
      </c>
      <c r="Z34" s="14">
        <v>1.2067099999999999</v>
      </c>
      <c r="AA34" s="13">
        <v>465.02965999999998</v>
      </c>
      <c r="AB34">
        <v>540.10713999999996</v>
      </c>
      <c r="AC34" s="14">
        <v>187.22953999999999</v>
      </c>
      <c r="AD34">
        <v>22.886040000000001</v>
      </c>
      <c r="AE34">
        <v>166.61089999999999</v>
      </c>
      <c r="AF34">
        <v>111.46565</v>
      </c>
    </row>
    <row r="35" spans="1:32" customFormat="1" x14ac:dyDescent="0.25">
      <c r="A35">
        <v>60.78</v>
      </c>
      <c r="B35" s="13">
        <v>0.34710999999999997</v>
      </c>
      <c r="C35">
        <v>0.23783000000000001</v>
      </c>
      <c r="D35">
        <v>0.49223</v>
      </c>
      <c r="E35" s="27">
        <v>6.1431300000000002</v>
      </c>
      <c r="F35">
        <v>1.8240700000000001</v>
      </c>
      <c r="G35">
        <v>9.3938799999999993</v>
      </c>
      <c r="H35" s="14">
        <v>17.510010000000001</v>
      </c>
      <c r="I35" s="13">
        <v>14108.4866</v>
      </c>
      <c r="J35">
        <v>20292.755959999999</v>
      </c>
      <c r="K35" s="14">
        <v>16050.49677</v>
      </c>
      <c r="L35" s="13">
        <v>1.0039199999999999</v>
      </c>
      <c r="M35">
        <v>1.38771</v>
      </c>
      <c r="N35">
        <v>0.68637000000000004</v>
      </c>
      <c r="O35" s="14">
        <v>0.22461999999999999</v>
      </c>
      <c r="P35" s="13">
        <v>25.473929999999999</v>
      </c>
      <c r="Q35">
        <v>36.801459999999999</v>
      </c>
      <c r="R35">
        <v>0.54207000000000005</v>
      </c>
      <c r="S35" s="14">
        <v>0.40758</v>
      </c>
      <c r="T35" s="13">
        <v>101529.64078</v>
      </c>
      <c r="U35">
        <v>60938.857550000001</v>
      </c>
      <c r="V35" s="14">
        <v>42068.119680000003</v>
      </c>
      <c r="W35" s="13">
        <v>1.7616000000000001</v>
      </c>
      <c r="X35">
        <v>12.41588</v>
      </c>
      <c r="Y35">
        <v>6.9842700000000004</v>
      </c>
      <c r="Z35" s="14">
        <v>2.0268099999999998</v>
      </c>
      <c r="AA35" s="13">
        <v>3895.1669999999999</v>
      </c>
      <c r="AB35">
        <v>6482.1927800000003</v>
      </c>
      <c r="AC35" s="14">
        <v>2950.8442500000001</v>
      </c>
      <c r="AD35">
        <v>118.03037999999999</v>
      </c>
      <c r="AE35">
        <v>182.91820999999999</v>
      </c>
      <c r="AF35">
        <v>60.709510000000002</v>
      </c>
    </row>
    <row r="36" spans="1:32" customFormat="1" x14ac:dyDescent="0.25">
      <c r="A36">
        <v>59.77</v>
      </c>
      <c r="B36" s="13">
        <v>0.15991</v>
      </c>
      <c r="C36">
        <v>0.55786999999999998</v>
      </c>
      <c r="D36">
        <v>0.24476000000000001</v>
      </c>
      <c r="E36" s="27">
        <v>5.8003999999999998</v>
      </c>
      <c r="F36">
        <v>1.39689</v>
      </c>
      <c r="G36">
        <v>3.3857400000000002</v>
      </c>
      <c r="H36" s="14">
        <v>8.1092899999999997</v>
      </c>
      <c r="I36" s="13">
        <v>30824.813630000001</v>
      </c>
      <c r="J36">
        <v>39554.968099999998</v>
      </c>
      <c r="K36" s="14">
        <v>33371.038950000002</v>
      </c>
      <c r="L36" s="13">
        <v>0.39451999999999998</v>
      </c>
      <c r="M36">
        <v>0.44342999999999999</v>
      </c>
      <c r="N36">
        <v>0.50521000000000005</v>
      </c>
      <c r="O36" s="14">
        <v>0.41474</v>
      </c>
      <c r="P36" s="13">
        <v>29.440359999999998</v>
      </c>
      <c r="Q36">
        <v>41.175649999999997</v>
      </c>
      <c r="R36">
        <v>1.9034800000000001</v>
      </c>
      <c r="S36" s="14">
        <v>3.1049199999999999</v>
      </c>
      <c r="T36" s="13">
        <v>162992.32908</v>
      </c>
      <c r="U36">
        <v>89383.546090000003</v>
      </c>
      <c r="V36" s="14">
        <v>50014.760560000002</v>
      </c>
      <c r="W36" s="13">
        <v>0.88993999999999995</v>
      </c>
      <c r="X36">
        <v>5.9701500000000003</v>
      </c>
      <c r="Y36">
        <v>7.7680600000000002</v>
      </c>
      <c r="Z36" s="14">
        <v>4.8108700000000004</v>
      </c>
      <c r="AA36" s="13">
        <v>16289.021919999999</v>
      </c>
      <c r="AB36">
        <v>17886.476600000002</v>
      </c>
      <c r="AC36" s="14">
        <v>9584.7352300000002</v>
      </c>
      <c r="AD36">
        <v>285.41140999999999</v>
      </c>
      <c r="AE36">
        <v>272.46937000000003</v>
      </c>
      <c r="AF36">
        <v>170.84771000000001</v>
      </c>
    </row>
    <row r="37" spans="1:32" customFormat="1" x14ac:dyDescent="0.25">
      <c r="A37">
        <v>58.77</v>
      </c>
      <c r="B37" s="13">
        <v>0.40794999999999998</v>
      </c>
      <c r="C37">
        <v>0.95382</v>
      </c>
      <c r="D37">
        <v>1.4785200000000001</v>
      </c>
      <c r="E37" s="27">
        <v>6.0636900000000002</v>
      </c>
      <c r="F37">
        <v>2.7889200000000001</v>
      </c>
      <c r="G37">
        <v>9.8914500000000007</v>
      </c>
      <c r="H37" s="14">
        <v>26.437629999999999</v>
      </c>
      <c r="I37" s="13">
        <v>50607.83339</v>
      </c>
      <c r="J37">
        <v>62787.532749999998</v>
      </c>
      <c r="K37" s="14">
        <v>56280.166109999998</v>
      </c>
      <c r="L37" s="13">
        <v>0.41320000000000001</v>
      </c>
      <c r="M37">
        <v>1.1918800000000001</v>
      </c>
      <c r="N37">
        <v>1.67733</v>
      </c>
      <c r="O37" s="14">
        <v>1.50888</v>
      </c>
      <c r="P37" s="13">
        <v>31.837160000000001</v>
      </c>
      <c r="Q37">
        <v>44.589950000000002</v>
      </c>
      <c r="R37">
        <v>7.2248099999999997</v>
      </c>
      <c r="S37" s="14">
        <v>22.28126</v>
      </c>
      <c r="T37" s="13">
        <v>153581.14327</v>
      </c>
      <c r="U37">
        <v>126641.22285999999</v>
      </c>
      <c r="V37" s="14">
        <v>69927.199970000001</v>
      </c>
      <c r="W37" s="13">
        <v>0.51329000000000002</v>
      </c>
      <c r="X37">
        <v>10.41661</v>
      </c>
      <c r="Y37">
        <v>18.414100000000001</v>
      </c>
      <c r="Z37" s="14">
        <v>6.3061800000000003</v>
      </c>
      <c r="AA37" s="13">
        <v>35289.4643</v>
      </c>
      <c r="AB37">
        <v>32497.073250000001</v>
      </c>
      <c r="AC37" s="14">
        <v>24009.19659</v>
      </c>
      <c r="AD37">
        <v>681.85113999999999</v>
      </c>
      <c r="AE37">
        <v>445.27424999999999</v>
      </c>
      <c r="AF37">
        <v>594.62806999999998</v>
      </c>
    </row>
    <row r="38" spans="1:32" customFormat="1" x14ac:dyDescent="0.25">
      <c r="A38">
        <v>57.77</v>
      </c>
      <c r="B38" s="13">
        <v>0.33842</v>
      </c>
      <c r="C38">
        <v>0.40283000000000002</v>
      </c>
      <c r="D38">
        <v>1.07287</v>
      </c>
      <c r="E38" s="27">
        <v>9.0844299999999993</v>
      </c>
      <c r="F38">
        <v>1.4578800000000001</v>
      </c>
      <c r="G38">
        <v>3.7355200000000002</v>
      </c>
      <c r="H38" s="14">
        <v>12.10568</v>
      </c>
      <c r="I38" s="13">
        <v>69265.774229999995</v>
      </c>
      <c r="J38">
        <v>86877.249880000003</v>
      </c>
      <c r="K38" s="14">
        <v>81586.355930000005</v>
      </c>
      <c r="L38" s="13">
        <v>1.0773900000000001</v>
      </c>
      <c r="M38">
        <v>4.2958999999999996</v>
      </c>
      <c r="N38">
        <v>1.19289</v>
      </c>
      <c r="O38" s="14">
        <v>1.51562</v>
      </c>
      <c r="P38" s="13">
        <v>37.847290000000001</v>
      </c>
      <c r="Q38">
        <v>51.40504</v>
      </c>
      <c r="R38">
        <v>7.9895800000000001</v>
      </c>
      <c r="S38" s="14">
        <v>1.15405</v>
      </c>
      <c r="T38" s="13">
        <v>174651.53760000001</v>
      </c>
      <c r="U38">
        <v>160019.84635000001</v>
      </c>
      <c r="V38" s="14">
        <v>124479.19917000001</v>
      </c>
      <c r="W38" s="13">
        <v>5.0348300000000004</v>
      </c>
      <c r="X38">
        <v>2.5564</v>
      </c>
      <c r="Y38">
        <v>7.8050600000000001</v>
      </c>
      <c r="Z38" s="14">
        <v>8.5236099999999997</v>
      </c>
      <c r="AA38" s="13">
        <v>53332.990030000001</v>
      </c>
      <c r="AB38">
        <v>56878.232519999998</v>
      </c>
      <c r="AC38" s="14">
        <v>38379.59691</v>
      </c>
      <c r="AD38">
        <v>2708.9247500000001</v>
      </c>
      <c r="AE38">
        <v>1080.1971699999999</v>
      </c>
      <c r="AF38">
        <v>1068.7330899999999</v>
      </c>
    </row>
    <row r="39" spans="1:32" customFormat="1" x14ac:dyDescent="0.25">
      <c r="A39">
        <v>56.76</v>
      </c>
      <c r="B39" s="13">
        <v>0.22011</v>
      </c>
      <c r="C39">
        <v>0.28165000000000001</v>
      </c>
      <c r="D39">
        <v>1.5950599999999999</v>
      </c>
      <c r="E39" s="27">
        <v>5.4367400000000004</v>
      </c>
      <c r="F39">
        <v>2.0727799999999998</v>
      </c>
      <c r="G39">
        <v>6.6321700000000003</v>
      </c>
      <c r="H39" s="14">
        <v>2.3384299999999998</v>
      </c>
      <c r="I39" s="13">
        <v>87764.577380000002</v>
      </c>
      <c r="J39">
        <v>109221.42585</v>
      </c>
      <c r="K39" s="14">
        <v>103823.85305999999</v>
      </c>
      <c r="L39" s="13">
        <v>0.74653999999999998</v>
      </c>
      <c r="M39">
        <v>1.6682600000000001</v>
      </c>
      <c r="N39">
        <v>2.2396400000000001</v>
      </c>
      <c r="O39" s="14">
        <v>2.8435600000000001</v>
      </c>
      <c r="P39" s="13">
        <v>36.992629999999998</v>
      </c>
      <c r="Q39">
        <v>49.889209999999999</v>
      </c>
      <c r="R39">
        <v>4.6801000000000004</v>
      </c>
      <c r="S39" s="14">
        <v>2.83996</v>
      </c>
      <c r="T39" s="13">
        <v>183077.67363</v>
      </c>
      <c r="U39">
        <v>195485.84495999999</v>
      </c>
      <c r="V39" s="14">
        <v>210598.53346999999</v>
      </c>
      <c r="W39" s="13">
        <v>2.7782499999999999</v>
      </c>
      <c r="X39">
        <v>6.98942</v>
      </c>
      <c r="Y39">
        <v>6.59239</v>
      </c>
      <c r="Z39" s="14">
        <v>7.86043</v>
      </c>
      <c r="AA39" s="13">
        <v>76793.824059999999</v>
      </c>
      <c r="AB39">
        <v>80733.750950000001</v>
      </c>
      <c r="AC39" s="14">
        <v>62074.650520000003</v>
      </c>
      <c r="AD39">
        <v>5649.1791400000002</v>
      </c>
      <c r="AE39">
        <v>2880.5180399999999</v>
      </c>
      <c r="AF39">
        <v>2914.3182299999999</v>
      </c>
    </row>
    <row r="40" spans="1:32" customFormat="1" x14ac:dyDescent="0.25">
      <c r="A40">
        <v>55.76</v>
      </c>
      <c r="B40" s="13">
        <v>0.39827000000000001</v>
      </c>
      <c r="C40">
        <v>0.74146000000000001</v>
      </c>
      <c r="D40">
        <v>1.84202</v>
      </c>
      <c r="E40" s="27">
        <v>7.12005</v>
      </c>
      <c r="F40">
        <v>2.12581</v>
      </c>
      <c r="G40">
        <v>11.43769</v>
      </c>
      <c r="H40" s="14">
        <v>51.859969999999997</v>
      </c>
      <c r="I40" s="13">
        <v>117878.46855999999</v>
      </c>
      <c r="J40">
        <v>126161.03504</v>
      </c>
      <c r="K40" s="14">
        <v>120401.42290000001</v>
      </c>
      <c r="L40" s="13">
        <v>0.54373000000000005</v>
      </c>
      <c r="M40">
        <v>0.77871000000000001</v>
      </c>
      <c r="N40">
        <v>1.38435</v>
      </c>
      <c r="O40" s="14">
        <v>2.7696900000000002</v>
      </c>
      <c r="P40" s="13">
        <v>30.870550000000001</v>
      </c>
      <c r="Q40">
        <v>58.390129999999999</v>
      </c>
      <c r="R40">
        <v>2.5775899999999998</v>
      </c>
      <c r="S40" s="14">
        <v>5.9659000000000004</v>
      </c>
      <c r="T40" s="13">
        <v>241768.59758999999</v>
      </c>
      <c r="U40">
        <v>259886.33835000001</v>
      </c>
      <c r="V40" s="14">
        <v>224642.96007999999</v>
      </c>
      <c r="W40" s="13">
        <v>9.0661000000000005</v>
      </c>
      <c r="X40">
        <v>4.7796000000000003</v>
      </c>
      <c r="Y40">
        <v>15.415459999999999</v>
      </c>
      <c r="Z40" s="14">
        <v>21.76474</v>
      </c>
      <c r="AA40" s="13">
        <v>105940.31209000001</v>
      </c>
      <c r="AB40">
        <v>108426.5055</v>
      </c>
      <c r="AC40" s="14">
        <v>84665.973050000001</v>
      </c>
      <c r="AD40">
        <v>11777.980079999999</v>
      </c>
      <c r="AE40">
        <v>5625.6143700000002</v>
      </c>
      <c r="AF40">
        <v>8016.6222900000002</v>
      </c>
    </row>
    <row r="41" spans="1:32" customFormat="1" x14ac:dyDescent="0.25">
      <c r="A41">
        <v>54.75</v>
      </c>
      <c r="B41" s="13">
        <v>0.24939</v>
      </c>
      <c r="C41">
        <v>2.19103</v>
      </c>
      <c r="D41">
        <v>2.1134599999999999</v>
      </c>
      <c r="E41" s="27">
        <v>6.1653399999999996</v>
      </c>
      <c r="F41">
        <v>2.70886</v>
      </c>
      <c r="G41">
        <v>10.897360000000001</v>
      </c>
      <c r="H41" s="14">
        <v>23.93347</v>
      </c>
      <c r="I41" s="13">
        <v>127565.61036999999</v>
      </c>
      <c r="J41">
        <v>142896.25174000001</v>
      </c>
      <c r="K41" s="14">
        <v>131507.13045999999</v>
      </c>
      <c r="L41" s="13">
        <v>1.4597599999999999</v>
      </c>
      <c r="M41">
        <v>3.4427300000000001</v>
      </c>
      <c r="N41">
        <v>0.41421999999999998</v>
      </c>
      <c r="O41" s="14">
        <v>3.0886</v>
      </c>
      <c r="P41" s="13">
        <v>34.125459999999997</v>
      </c>
      <c r="Q41">
        <v>52.567509999999999</v>
      </c>
      <c r="R41">
        <v>2.6177999999999999</v>
      </c>
      <c r="S41" s="14">
        <v>4.2911599999999996</v>
      </c>
      <c r="T41" s="13">
        <v>423397.29204999999</v>
      </c>
      <c r="U41">
        <v>242188.86583</v>
      </c>
      <c r="V41" s="14">
        <v>131129.89825999999</v>
      </c>
      <c r="W41" s="13">
        <v>4.0015599999999996</v>
      </c>
      <c r="X41">
        <v>1.44923</v>
      </c>
      <c r="Y41">
        <v>51.351869999999998</v>
      </c>
      <c r="Z41" s="14">
        <v>11.092980000000001</v>
      </c>
      <c r="AA41" s="13">
        <v>118763.24509</v>
      </c>
      <c r="AB41">
        <v>149437.69373</v>
      </c>
      <c r="AC41" s="14">
        <v>110189.71111</v>
      </c>
      <c r="AD41">
        <v>18365.647150000001</v>
      </c>
      <c r="AE41">
        <v>11785.393190000001</v>
      </c>
      <c r="AF41">
        <v>13544.856529999999</v>
      </c>
    </row>
    <row r="42" spans="1:32" customFormat="1" x14ac:dyDescent="0.25">
      <c r="A42">
        <v>53.75</v>
      </c>
      <c r="B42" s="13">
        <v>0.29422999999999999</v>
      </c>
      <c r="C42">
        <v>0.92022999999999999</v>
      </c>
      <c r="D42">
        <v>1.6955899999999999</v>
      </c>
      <c r="E42" s="27">
        <v>6.7161299999999997</v>
      </c>
      <c r="F42">
        <v>3.1468500000000001</v>
      </c>
      <c r="G42">
        <v>11.548360000000001</v>
      </c>
      <c r="H42" s="14">
        <v>13.21106</v>
      </c>
      <c r="I42" s="13">
        <v>152988.66506999999</v>
      </c>
      <c r="J42">
        <v>173596.56601000001</v>
      </c>
      <c r="K42" s="14">
        <v>161505.04856</v>
      </c>
      <c r="L42" s="13">
        <v>1.24393</v>
      </c>
      <c r="M42">
        <v>5.2310000000000002E-2</v>
      </c>
      <c r="N42">
        <v>2.84362</v>
      </c>
      <c r="O42" s="14">
        <v>6.0749700000000004</v>
      </c>
      <c r="P42" s="13">
        <v>40.476660000000003</v>
      </c>
      <c r="Q42">
        <v>58.113169999999997</v>
      </c>
      <c r="R42">
        <v>1.20783</v>
      </c>
      <c r="S42" s="14">
        <v>7.4739199999999997</v>
      </c>
      <c r="T42" s="13">
        <v>332719.48333000002</v>
      </c>
      <c r="U42">
        <v>267966.95064</v>
      </c>
      <c r="V42" s="14">
        <v>220932.69782999999</v>
      </c>
      <c r="W42" s="13">
        <v>20.700600000000001</v>
      </c>
      <c r="X42">
        <v>12.406040000000001</v>
      </c>
      <c r="Y42">
        <v>13.22095</v>
      </c>
      <c r="Z42" s="14">
        <v>8.4928600000000003</v>
      </c>
      <c r="AA42" s="13">
        <v>158860.3462</v>
      </c>
      <c r="AB42">
        <v>155546.45916999999</v>
      </c>
      <c r="AC42" s="14">
        <v>148956.25055</v>
      </c>
      <c r="AD42">
        <v>26227.304230000002</v>
      </c>
      <c r="AE42">
        <v>16910.19224</v>
      </c>
      <c r="AF42">
        <v>20571.095549999998</v>
      </c>
    </row>
    <row r="43" spans="1:32" customFormat="1" x14ac:dyDescent="0.25">
      <c r="A43">
        <v>52.74</v>
      </c>
      <c r="B43" s="13">
        <v>0.63388999999999995</v>
      </c>
      <c r="C43">
        <v>1.51772</v>
      </c>
      <c r="D43">
        <v>2.3447499999999999</v>
      </c>
      <c r="E43" s="27">
        <v>21.899039999999999</v>
      </c>
      <c r="F43">
        <v>2.1436099999999998</v>
      </c>
      <c r="G43">
        <v>10.316610000000001</v>
      </c>
      <c r="H43" s="14">
        <v>20.8428</v>
      </c>
      <c r="I43" s="13">
        <v>178444.02533999999</v>
      </c>
      <c r="J43">
        <v>177387.01558000001</v>
      </c>
      <c r="K43" s="14">
        <v>175953.39684999999</v>
      </c>
      <c r="L43" s="13">
        <v>3.45872</v>
      </c>
      <c r="M43">
        <v>0.36582999999999999</v>
      </c>
      <c r="N43">
        <v>1.3101100000000001</v>
      </c>
      <c r="O43" s="14">
        <v>9.2025799999999993</v>
      </c>
      <c r="P43" s="13">
        <v>36.86683</v>
      </c>
      <c r="Q43">
        <v>55.625579999999999</v>
      </c>
      <c r="R43">
        <v>0.1079</v>
      </c>
      <c r="S43" s="14">
        <v>27.451409999999999</v>
      </c>
      <c r="T43" s="13">
        <v>472164.09101999999</v>
      </c>
      <c r="U43">
        <v>280072.60833000002</v>
      </c>
      <c r="V43" s="14">
        <v>167450.00055999999</v>
      </c>
      <c r="W43" s="13">
        <v>5.4521300000000004</v>
      </c>
      <c r="X43">
        <v>7.7192699999999999</v>
      </c>
      <c r="Y43">
        <v>16.54571</v>
      </c>
      <c r="Z43" s="14">
        <v>9.3470200000000006</v>
      </c>
      <c r="AA43" s="13">
        <v>188161.5914</v>
      </c>
      <c r="AB43">
        <v>195362.57816</v>
      </c>
      <c r="AC43" s="14">
        <v>164764.52390999999</v>
      </c>
      <c r="AD43">
        <v>33226.03484</v>
      </c>
      <c r="AE43">
        <v>22490.018650000002</v>
      </c>
      <c r="AF43">
        <v>25349.193759999998</v>
      </c>
    </row>
    <row r="44" spans="1:32" customFormat="1" x14ac:dyDescent="0.25">
      <c r="A44">
        <v>51.74</v>
      </c>
      <c r="B44" s="13">
        <v>0.6008</v>
      </c>
      <c r="C44">
        <v>1.10623</v>
      </c>
      <c r="D44">
        <v>2.28674</v>
      </c>
      <c r="E44" s="27">
        <v>7.7916999999999996</v>
      </c>
      <c r="F44">
        <v>2.0522100000000001</v>
      </c>
      <c r="G44">
        <v>7.3876499999999998</v>
      </c>
      <c r="H44" s="14">
        <v>10.9122</v>
      </c>
      <c r="I44" s="13">
        <v>177928.75990999999</v>
      </c>
      <c r="J44">
        <v>195525.30405000001</v>
      </c>
      <c r="K44" s="14">
        <v>203158.61721999999</v>
      </c>
      <c r="L44" s="13">
        <v>7.3518699999999999</v>
      </c>
      <c r="M44">
        <v>0.20380999999999999</v>
      </c>
      <c r="N44">
        <v>0.21026</v>
      </c>
      <c r="O44" s="14">
        <v>7.9032900000000001</v>
      </c>
      <c r="P44" s="13">
        <v>43.750259999999997</v>
      </c>
      <c r="Q44">
        <v>54.767150000000001</v>
      </c>
      <c r="R44">
        <v>17.583480000000002</v>
      </c>
      <c r="S44" s="14">
        <v>0.90171999999999997</v>
      </c>
      <c r="T44" s="13">
        <v>357966.99180000002</v>
      </c>
      <c r="U44">
        <v>317884.43932</v>
      </c>
      <c r="V44" s="14">
        <v>182198.42071000001</v>
      </c>
      <c r="W44" s="13">
        <v>24.132010000000001</v>
      </c>
      <c r="X44">
        <v>2.8023600000000002</v>
      </c>
      <c r="Y44">
        <v>17.565989999999999</v>
      </c>
      <c r="Z44" s="14">
        <v>8.3641500000000004</v>
      </c>
      <c r="AA44" s="13">
        <v>153722.48968</v>
      </c>
      <c r="AB44">
        <v>227388.09009000001</v>
      </c>
      <c r="AC44" s="14">
        <v>180333.27971</v>
      </c>
      <c r="AD44">
        <v>39197.025500000003</v>
      </c>
      <c r="AE44">
        <v>26805.022099999998</v>
      </c>
      <c r="AF44">
        <v>31992.568569999999</v>
      </c>
    </row>
    <row r="45" spans="1:32" customFormat="1" x14ac:dyDescent="0.25">
      <c r="A45">
        <v>50.73</v>
      </c>
      <c r="B45" s="13">
        <v>0.27851999999999999</v>
      </c>
      <c r="C45">
        <v>0.98533000000000004</v>
      </c>
      <c r="D45">
        <v>2.8284500000000001</v>
      </c>
      <c r="E45" s="27">
        <v>8.4307400000000001</v>
      </c>
      <c r="F45">
        <v>3.6614200000000001</v>
      </c>
      <c r="G45">
        <v>9.26891</v>
      </c>
      <c r="H45" s="14">
        <v>4.0833700000000004</v>
      </c>
      <c r="I45" s="13">
        <v>197556.51079</v>
      </c>
      <c r="J45">
        <v>225202.83523999999</v>
      </c>
      <c r="K45" s="14">
        <v>212723.88751999999</v>
      </c>
      <c r="L45" s="13">
        <v>6.6345200000000002</v>
      </c>
      <c r="M45">
        <v>0.49717</v>
      </c>
      <c r="N45">
        <v>0.48369000000000001</v>
      </c>
      <c r="O45" s="14">
        <v>6.4980799999999999</v>
      </c>
      <c r="P45" s="13">
        <v>36.274250000000002</v>
      </c>
      <c r="Q45">
        <v>58.184930000000001</v>
      </c>
      <c r="R45">
        <v>8.2984299999999998</v>
      </c>
      <c r="S45" s="14">
        <v>2.7547999999999999</v>
      </c>
      <c r="T45" s="13">
        <v>348683.54628000001</v>
      </c>
      <c r="U45">
        <v>334178.81894000003</v>
      </c>
      <c r="V45" s="14">
        <v>235611.60544000001</v>
      </c>
      <c r="W45" s="13">
        <v>23.10267</v>
      </c>
      <c r="X45">
        <v>6.4498300000000004</v>
      </c>
      <c r="Y45">
        <v>9.3083399999999994</v>
      </c>
      <c r="Z45" s="14">
        <v>8.1602999999999994</v>
      </c>
      <c r="AA45" s="13">
        <v>209028.49374000001</v>
      </c>
      <c r="AB45">
        <v>247061.15839</v>
      </c>
      <c r="AC45" s="14">
        <v>206357.89013000001</v>
      </c>
      <c r="AD45">
        <v>47730.311800000003</v>
      </c>
      <c r="AE45">
        <v>36736.921970000003</v>
      </c>
      <c r="AF45">
        <v>43290.773650000003</v>
      </c>
    </row>
    <row r="46" spans="1:32" customFormat="1" x14ac:dyDescent="0.25">
      <c r="A46">
        <v>49.73</v>
      </c>
      <c r="B46" s="13">
        <v>0.57808999999999999</v>
      </c>
      <c r="C46">
        <v>6.7027400000000004</v>
      </c>
      <c r="D46">
        <v>2.72546</v>
      </c>
      <c r="E46" s="27">
        <v>8.2021999999999995</v>
      </c>
      <c r="F46">
        <v>3.8595600000000001</v>
      </c>
      <c r="G46">
        <v>10.46439</v>
      </c>
      <c r="H46" s="14">
        <v>26.898710000000001</v>
      </c>
      <c r="I46" s="13">
        <v>209677.68985</v>
      </c>
      <c r="J46">
        <v>234273.90082000001</v>
      </c>
      <c r="K46" s="14">
        <v>226515.51509999999</v>
      </c>
      <c r="L46" s="13">
        <v>2.0575800000000002</v>
      </c>
      <c r="M46">
        <v>0.58147000000000004</v>
      </c>
      <c r="N46">
        <v>0.72016000000000002</v>
      </c>
      <c r="O46" s="14">
        <v>6.9350199999999997</v>
      </c>
      <c r="P46" s="13">
        <v>29.033249999999999</v>
      </c>
      <c r="Q46">
        <v>42.568260000000002</v>
      </c>
      <c r="R46">
        <v>5.3201099999999997</v>
      </c>
      <c r="S46" s="14">
        <v>5.2368199999999998</v>
      </c>
      <c r="T46" s="13">
        <v>376895.69796000002</v>
      </c>
      <c r="U46">
        <v>341741.35635999998</v>
      </c>
      <c r="V46" s="14">
        <v>273232.16034</v>
      </c>
      <c r="W46" s="13">
        <v>10.04217</v>
      </c>
      <c r="X46">
        <v>4.7981499999999997</v>
      </c>
      <c r="Y46">
        <v>14.93341</v>
      </c>
      <c r="Z46" s="14">
        <v>2.5610200000000001</v>
      </c>
      <c r="AA46" s="13">
        <v>207570.34521999999</v>
      </c>
      <c r="AB46">
        <v>265643.90418000001</v>
      </c>
      <c r="AC46" s="14">
        <v>220329.96419999999</v>
      </c>
      <c r="AD46">
        <v>54967.061829999999</v>
      </c>
      <c r="AE46">
        <v>38862.769079999998</v>
      </c>
      <c r="AF46">
        <v>48470.758280000002</v>
      </c>
    </row>
    <row r="47" spans="1:32" customFormat="1" x14ac:dyDescent="0.25">
      <c r="A47">
        <v>48.73</v>
      </c>
      <c r="B47" s="13">
        <v>1.12205</v>
      </c>
      <c r="C47">
        <v>2.1953900000000002</v>
      </c>
      <c r="D47">
        <v>3.15699</v>
      </c>
      <c r="E47" s="27">
        <v>7.98353</v>
      </c>
      <c r="F47">
        <v>1.8751199999999999</v>
      </c>
      <c r="G47">
        <v>9.7659300000000009</v>
      </c>
      <c r="H47" s="14">
        <v>16.279620000000001</v>
      </c>
      <c r="I47" s="13">
        <v>234346.90768999999</v>
      </c>
      <c r="J47">
        <v>234689.611</v>
      </c>
      <c r="K47" s="14">
        <v>219258.69359000001</v>
      </c>
      <c r="L47" s="13">
        <v>1.1965399999999999</v>
      </c>
      <c r="M47">
        <v>0.47325</v>
      </c>
      <c r="N47">
        <v>1.3546400000000001</v>
      </c>
      <c r="O47" s="14">
        <v>7.7683299999999997</v>
      </c>
      <c r="P47" s="13">
        <v>39.41713</v>
      </c>
      <c r="Q47">
        <v>63.43403</v>
      </c>
      <c r="R47">
        <v>9.6668299999999991</v>
      </c>
      <c r="S47" s="14">
        <v>7.29758</v>
      </c>
      <c r="T47" s="13">
        <v>419241.02065000002</v>
      </c>
      <c r="U47">
        <v>354319.90116000001</v>
      </c>
      <c r="V47" s="14">
        <v>246068.46867999999</v>
      </c>
      <c r="W47" s="13">
        <v>20.545960000000001</v>
      </c>
      <c r="X47">
        <v>5.7024400000000002</v>
      </c>
      <c r="Y47">
        <v>8.4992599999999996</v>
      </c>
      <c r="Z47" s="14">
        <v>8.9054400000000005</v>
      </c>
      <c r="AA47" s="13">
        <v>270377.40269999998</v>
      </c>
      <c r="AB47">
        <v>267127.75864000001</v>
      </c>
      <c r="AC47" s="14">
        <v>226474.79649000001</v>
      </c>
      <c r="AD47">
        <v>68667.116529999999</v>
      </c>
      <c r="AE47">
        <v>38957.774949999999</v>
      </c>
      <c r="AF47">
        <v>43630.811289999998</v>
      </c>
    </row>
    <row r="48" spans="1:32" customFormat="1" x14ac:dyDescent="0.25">
      <c r="A48">
        <v>47.73</v>
      </c>
      <c r="B48" s="13">
        <v>0.66142999999999996</v>
      </c>
      <c r="C48">
        <v>3.0470199999999998</v>
      </c>
      <c r="D48">
        <v>3.4026000000000001</v>
      </c>
      <c r="E48" s="27">
        <v>67.725369999999998</v>
      </c>
      <c r="F48">
        <v>2.7478500000000001</v>
      </c>
      <c r="G48">
        <v>12.40024</v>
      </c>
      <c r="H48" s="14">
        <v>2.1342500000000002</v>
      </c>
      <c r="I48" s="13">
        <v>227538.86001</v>
      </c>
      <c r="J48">
        <v>256550.85728</v>
      </c>
      <c r="K48" s="14">
        <v>235958.69860999999</v>
      </c>
      <c r="L48" s="13">
        <v>1.42415</v>
      </c>
      <c r="M48">
        <v>0.35819000000000001</v>
      </c>
      <c r="N48">
        <v>0.26322000000000001</v>
      </c>
      <c r="O48" s="14">
        <v>7.8872499999999999</v>
      </c>
      <c r="P48" s="13">
        <v>43.667279999999998</v>
      </c>
      <c r="Q48">
        <v>67.176150000000007</v>
      </c>
      <c r="R48">
        <v>2.8694700000000002</v>
      </c>
      <c r="S48" s="14">
        <v>8.7380399999999998</v>
      </c>
      <c r="T48" s="13">
        <v>419948.24560999998</v>
      </c>
      <c r="U48">
        <v>120213.85258999999</v>
      </c>
      <c r="V48" s="14">
        <v>214135.98130000001</v>
      </c>
      <c r="W48" s="13">
        <v>28.740670000000001</v>
      </c>
      <c r="X48">
        <v>6.65761</v>
      </c>
      <c r="Y48">
        <v>16.613029999999998</v>
      </c>
      <c r="Z48" s="14">
        <v>11.15653</v>
      </c>
      <c r="AA48" s="13">
        <v>236198.50990999999</v>
      </c>
      <c r="AB48">
        <v>283965.04320000001</v>
      </c>
      <c r="AC48" s="14">
        <v>239134.09925999999</v>
      </c>
      <c r="AD48">
        <v>72254.624450000003</v>
      </c>
      <c r="AE48">
        <v>48616.71918</v>
      </c>
      <c r="AF48">
        <v>60616.723899999997</v>
      </c>
    </row>
    <row r="49" spans="1:32" customFormat="1" x14ac:dyDescent="0.25">
      <c r="A49">
        <v>46.72</v>
      </c>
      <c r="B49" s="13">
        <v>1.0078800000000001</v>
      </c>
      <c r="C49">
        <v>2.4205199999999998</v>
      </c>
      <c r="D49">
        <v>3.22315</v>
      </c>
      <c r="E49" s="27">
        <v>10.078430000000001</v>
      </c>
      <c r="F49">
        <v>1.9413499999999999</v>
      </c>
      <c r="G49">
        <v>9.8012599999999992</v>
      </c>
      <c r="H49" s="14">
        <v>6.00535</v>
      </c>
      <c r="I49" s="13">
        <v>236834.18682</v>
      </c>
      <c r="J49">
        <v>260391.06138</v>
      </c>
      <c r="K49" s="14">
        <v>251716.45697</v>
      </c>
      <c r="L49" s="13">
        <v>1.9808300000000001</v>
      </c>
      <c r="M49">
        <v>0.64934999999999998</v>
      </c>
      <c r="N49">
        <v>1.5282</v>
      </c>
      <c r="O49" s="14">
        <v>9.4899299999999993</v>
      </c>
      <c r="P49" s="13">
        <v>46.01153</v>
      </c>
      <c r="Q49">
        <v>60.243549999999999</v>
      </c>
      <c r="R49">
        <v>7.0799399999999997</v>
      </c>
      <c r="S49" s="14">
        <v>0.63680999999999999</v>
      </c>
      <c r="T49" s="13">
        <v>370615.29830999998</v>
      </c>
      <c r="U49">
        <v>203818.77775000001</v>
      </c>
      <c r="V49" s="14">
        <v>181443.55642000001</v>
      </c>
      <c r="W49" s="13">
        <v>16.567299999999999</v>
      </c>
      <c r="X49">
        <v>5.8851599999999999</v>
      </c>
      <c r="Y49">
        <v>13.57694</v>
      </c>
      <c r="Z49" s="14">
        <v>13.40775</v>
      </c>
      <c r="AA49" s="13">
        <v>267730.65028</v>
      </c>
      <c r="AB49">
        <v>331509.52899999998</v>
      </c>
      <c r="AC49" s="14">
        <v>241195.51829000001</v>
      </c>
      <c r="AD49">
        <v>79416.449120000005</v>
      </c>
      <c r="AE49">
        <v>54794.982000000004</v>
      </c>
      <c r="AF49">
        <v>72017.450190000003</v>
      </c>
    </row>
    <row r="50" spans="1:32" customFormat="1" x14ac:dyDescent="0.25">
      <c r="A50">
        <v>45.72</v>
      </c>
      <c r="B50" s="13">
        <v>1.68648</v>
      </c>
      <c r="C50">
        <v>3.0260699999999998</v>
      </c>
      <c r="D50">
        <v>4.0579299999999998</v>
      </c>
      <c r="E50" s="27">
        <v>10.4696</v>
      </c>
      <c r="F50">
        <v>3.7836099999999999</v>
      </c>
      <c r="G50">
        <v>7.3638700000000004</v>
      </c>
      <c r="H50" s="14">
        <v>11.82188</v>
      </c>
      <c r="I50" s="13">
        <v>253570.62839999999</v>
      </c>
      <c r="J50">
        <v>286861.83808000002</v>
      </c>
      <c r="K50" s="14">
        <v>266995.70256000001</v>
      </c>
      <c r="L50" s="13">
        <v>2.11632</v>
      </c>
      <c r="M50">
        <v>0.52793000000000001</v>
      </c>
      <c r="N50">
        <v>0.69559000000000004</v>
      </c>
      <c r="O50" s="14">
        <v>7.4948800000000002</v>
      </c>
      <c r="P50" s="13">
        <v>30.120560000000001</v>
      </c>
      <c r="Q50">
        <v>74.159580000000005</v>
      </c>
      <c r="R50">
        <v>23.750730000000001</v>
      </c>
      <c r="S50" s="14">
        <v>5.7883300000000002</v>
      </c>
      <c r="T50" s="13">
        <v>437332.39854000002</v>
      </c>
      <c r="U50">
        <v>233122.48978</v>
      </c>
      <c r="V50" s="14">
        <v>297032.78479000001</v>
      </c>
      <c r="W50" s="13">
        <v>8.2452900000000007</v>
      </c>
      <c r="X50">
        <v>4.2049000000000003</v>
      </c>
      <c r="Y50">
        <v>37.837589999999999</v>
      </c>
      <c r="Z50" s="14">
        <v>11.0661</v>
      </c>
      <c r="AA50" s="13">
        <v>277505.90717999998</v>
      </c>
      <c r="AB50">
        <v>324148.64874999999</v>
      </c>
      <c r="AC50" s="14">
        <v>258454.66863999999</v>
      </c>
      <c r="AD50">
        <v>93016.113790000003</v>
      </c>
      <c r="AE50">
        <v>60379.131959999999</v>
      </c>
      <c r="AF50">
        <v>61910.785210000002</v>
      </c>
    </row>
    <row r="51" spans="1:32" customFormat="1" x14ac:dyDescent="0.25">
      <c r="A51">
        <v>44.72</v>
      </c>
      <c r="B51" s="13">
        <v>2.35432</v>
      </c>
      <c r="C51">
        <v>2.65829</v>
      </c>
      <c r="D51">
        <v>4.9015199999999997</v>
      </c>
      <c r="E51" s="27">
        <v>37.233170000000001</v>
      </c>
      <c r="F51">
        <v>3.0878999999999999</v>
      </c>
      <c r="G51">
        <v>8.2581299999999995</v>
      </c>
      <c r="H51" s="14">
        <v>6.0194400000000003</v>
      </c>
      <c r="I51" s="13">
        <v>267526.82751999999</v>
      </c>
      <c r="J51">
        <v>283872.88326999999</v>
      </c>
      <c r="K51" s="14">
        <v>260453.31398000001</v>
      </c>
      <c r="L51" s="13">
        <v>3.59456</v>
      </c>
      <c r="M51">
        <v>0.61600999999999995</v>
      </c>
      <c r="N51">
        <v>0.63032999999999995</v>
      </c>
      <c r="O51" s="14">
        <v>9.7218599999999995</v>
      </c>
      <c r="P51" s="13">
        <v>19.777270000000001</v>
      </c>
      <c r="Q51">
        <v>40.285170000000001</v>
      </c>
      <c r="R51">
        <v>3.56826</v>
      </c>
      <c r="S51" s="14">
        <v>4.8799299999999999</v>
      </c>
      <c r="T51" s="13">
        <v>443398.04171999998</v>
      </c>
      <c r="U51">
        <v>265035.49057000002</v>
      </c>
      <c r="V51" s="14">
        <v>474827.20675999997</v>
      </c>
      <c r="W51" s="13">
        <v>11.62585</v>
      </c>
      <c r="X51">
        <v>3.5716600000000001</v>
      </c>
      <c r="Y51">
        <v>10.369579999999999</v>
      </c>
      <c r="Z51" s="14">
        <v>18.63064</v>
      </c>
      <c r="AA51" s="13">
        <v>248975.80124</v>
      </c>
      <c r="AB51">
        <v>336954.68135000003</v>
      </c>
      <c r="AC51" s="14">
        <v>248343.92395</v>
      </c>
      <c r="AD51">
        <v>89003.657290000003</v>
      </c>
      <c r="AE51">
        <v>68126.147800000006</v>
      </c>
      <c r="AF51">
        <v>82209.266820000004</v>
      </c>
    </row>
    <row r="52" spans="1:32" customFormat="1" x14ac:dyDescent="0.25">
      <c r="A52">
        <v>43.71</v>
      </c>
      <c r="B52" s="13">
        <v>3.8424399999999999</v>
      </c>
      <c r="C52">
        <v>3.04474</v>
      </c>
      <c r="D52">
        <v>5.3291199999999996</v>
      </c>
      <c r="E52" s="27">
        <v>10.12604</v>
      </c>
      <c r="F52">
        <v>2.9983300000000002</v>
      </c>
      <c r="G52">
        <v>7.9629899999999996</v>
      </c>
      <c r="H52" s="14">
        <v>5.8819800000000004</v>
      </c>
      <c r="I52" s="13">
        <v>248875.12933</v>
      </c>
      <c r="J52">
        <v>295211.88309000002</v>
      </c>
      <c r="K52" s="14">
        <v>264632.47736999998</v>
      </c>
      <c r="L52" s="13">
        <v>2.10772</v>
      </c>
      <c r="M52">
        <v>0.35815000000000002</v>
      </c>
      <c r="N52">
        <v>0.45557999999999998</v>
      </c>
      <c r="O52" s="14">
        <v>8.13049</v>
      </c>
      <c r="P52" s="13">
        <v>30.644770000000001</v>
      </c>
      <c r="Q52">
        <v>44.136299999999999</v>
      </c>
      <c r="R52">
        <v>4.9136199999999999</v>
      </c>
      <c r="S52" s="14">
        <v>5.1372900000000001</v>
      </c>
      <c r="T52" s="13">
        <v>436842.23982999998</v>
      </c>
      <c r="U52">
        <v>283142.27282000001</v>
      </c>
      <c r="V52" s="14">
        <v>472350.58753000002</v>
      </c>
      <c r="W52" s="13">
        <v>20.41161</v>
      </c>
      <c r="X52">
        <v>6.2984799999999996</v>
      </c>
      <c r="Y52">
        <v>10.91597</v>
      </c>
      <c r="Z52" s="14">
        <v>18.047249999999998</v>
      </c>
      <c r="AA52" s="13">
        <v>296948.68297999998</v>
      </c>
      <c r="AB52">
        <v>376210.62965000002</v>
      </c>
      <c r="AC52" s="14">
        <v>269745.04165999999</v>
      </c>
      <c r="AD52">
        <v>95209.360809999998</v>
      </c>
      <c r="AE52">
        <v>63312.497819999997</v>
      </c>
      <c r="AF52">
        <v>82943.877600000007</v>
      </c>
    </row>
    <row r="53" spans="1:32" customFormat="1" x14ac:dyDescent="0.25">
      <c r="A53">
        <v>42.71</v>
      </c>
      <c r="B53" s="13">
        <v>5.6742999999999997</v>
      </c>
      <c r="C53">
        <v>3.3189799999999998</v>
      </c>
      <c r="D53">
        <v>6.1326599999999996</v>
      </c>
      <c r="E53" s="27">
        <v>10.789110000000001</v>
      </c>
      <c r="F53">
        <v>3.14209</v>
      </c>
      <c r="G53">
        <v>6.5182099999999998</v>
      </c>
      <c r="H53" s="14">
        <v>15.53051</v>
      </c>
      <c r="I53" s="13">
        <v>278358.28538999998</v>
      </c>
      <c r="J53">
        <v>310692.24553000001</v>
      </c>
      <c r="K53" s="14">
        <v>283342.56926000002</v>
      </c>
      <c r="L53" s="13">
        <v>1.6659900000000001</v>
      </c>
      <c r="M53">
        <v>1.97112</v>
      </c>
      <c r="N53">
        <v>6.3503600000000002</v>
      </c>
      <c r="O53" s="14">
        <v>10.14791</v>
      </c>
      <c r="P53" s="13">
        <v>33.851619999999997</v>
      </c>
      <c r="Q53">
        <v>46.825870000000002</v>
      </c>
      <c r="R53">
        <v>9.9133700000000005</v>
      </c>
      <c r="S53" s="14">
        <v>2.7893599999999998</v>
      </c>
      <c r="T53" s="13">
        <v>433439.31462000002</v>
      </c>
      <c r="U53">
        <v>313084.82477000001</v>
      </c>
      <c r="V53" s="14">
        <v>387256.60399999999</v>
      </c>
      <c r="W53" s="13">
        <v>17.075669999999999</v>
      </c>
      <c r="X53">
        <v>5.4712199999999998</v>
      </c>
      <c r="Y53">
        <v>18.05179</v>
      </c>
      <c r="Z53" s="14">
        <v>10.71067</v>
      </c>
      <c r="AA53" s="13">
        <v>320143.60151000001</v>
      </c>
      <c r="AB53">
        <v>367058.47459</v>
      </c>
      <c r="AC53" s="14">
        <v>318923.27685999998</v>
      </c>
      <c r="AD53">
        <v>92352.618830000007</v>
      </c>
      <c r="AE53">
        <v>70276.861789999995</v>
      </c>
      <c r="AF53">
        <v>87829.488639999996</v>
      </c>
    </row>
    <row r="54" spans="1:32" customFormat="1" x14ac:dyDescent="0.25">
      <c r="A54">
        <v>41.71</v>
      </c>
      <c r="B54" s="13">
        <v>5.3251400000000002</v>
      </c>
      <c r="C54">
        <v>3.06169</v>
      </c>
      <c r="D54">
        <v>7.8749599999999997</v>
      </c>
      <c r="E54" s="27">
        <v>11.39479</v>
      </c>
      <c r="F54">
        <v>3.0573299999999999</v>
      </c>
      <c r="G54">
        <v>6.8161399999999999</v>
      </c>
      <c r="H54" s="14">
        <v>6.9457100000000001</v>
      </c>
      <c r="I54" s="13">
        <v>286214.42751000001</v>
      </c>
      <c r="J54">
        <v>295642.19475999998</v>
      </c>
      <c r="K54" s="14">
        <v>279742.84272999997</v>
      </c>
      <c r="L54" s="13">
        <v>2.8207900000000001</v>
      </c>
      <c r="M54">
        <v>1.33396</v>
      </c>
      <c r="N54">
        <v>0.40084999999999998</v>
      </c>
      <c r="O54" s="14">
        <v>11.68784</v>
      </c>
      <c r="P54" s="13">
        <v>30.269439999999999</v>
      </c>
      <c r="Q54">
        <v>33.960639999999998</v>
      </c>
      <c r="R54">
        <v>20.973459999999999</v>
      </c>
      <c r="S54" s="14">
        <v>2.1847400000000001</v>
      </c>
      <c r="T54" s="13">
        <v>476444.21701000002</v>
      </c>
      <c r="U54">
        <v>308011.8456</v>
      </c>
      <c r="V54" s="14">
        <v>407471.59677</v>
      </c>
      <c r="W54" s="13">
        <v>22.480039999999999</v>
      </c>
      <c r="X54">
        <v>3.4259400000000002</v>
      </c>
      <c r="Y54">
        <v>13.1159</v>
      </c>
      <c r="Z54" s="14">
        <v>12.14129</v>
      </c>
      <c r="AA54" s="13">
        <v>289059.36379999999</v>
      </c>
      <c r="AB54">
        <v>373207.07955999998</v>
      </c>
      <c r="AC54" s="14">
        <v>294835.20204</v>
      </c>
      <c r="AD54">
        <v>103160.76695999999</v>
      </c>
      <c r="AE54">
        <v>77945.453510000007</v>
      </c>
      <c r="AF54">
        <v>98246.60802</v>
      </c>
    </row>
    <row r="55" spans="1:32" customFormat="1" x14ac:dyDescent="0.25">
      <c r="A55">
        <v>40.71</v>
      </c>
      <c r="B55" s="13">
        <v>10.03307</v>
      </c>
      <c r="C55">
        <v>4.8274400000000002</v>
      </c>
      <c r="D55">
        <v>8.9388100000000001</v>
      </c>
      <c r="E55" s="27">
        <v>10.59911</v>
      </c>
      <c r="F55">
        <v>4.7827400000000004</v>
      </c>
      <c r="G55">
        <v>11.464090000000001</v>
      </c>
      <c r="H55" s="14">
        <v>11.532260000000001</v>
      </c>
      <c r="I55" s="13">
        <v>273228.23842000001</v>
      </c>
      <c r="J55">
        <v>298627.39967000001</v>
      </c>
      <c r="K55" s="14">
        <v>301022.20445999998</v>
      </c>
      <c r="L55" s="13">
        <v>3.3037700000000001</v>
      </c>
      <c r="M55">
        <v>2.00901</v>
      </c>
      <c r="N55">
        <v>0.69169000000000003</v>
      </c>
      <c r="O55" s="14">
        <v>11.81448</v>
      </c>
      <c r="P55" s="13">
        <v>36.732660000000003</v>
      </c>
      <c r="Q55">
        <v>27.223600000000001</v>
      </c>
      <c r="R55">
        <v>22.58033</v>
      </c>
      <c r="S55" s="14">
        <v>2.5203600000000002</v>
      </c>
      <c r="T55" s="13">
        <v>451264.79814999999</v>
      </c>
      <c r="U55">
        <v>327915.49199000001</v>
      </c>
      <c r="V55" s="14">
        <v>344316.40682999999</v>
      </c>
      <c r="W55" s="13">
        <v>27.471630000000001</v>
      </c>
      <c r="X55">
        <v>3.5972300000000001</v>
      </c>
      <c r="Y55">
        <v>12.44624</v>
      </c>
      <c r="Z55" s="14">
        <v>13.77774</v>
      </c>
      <c r="AA55" s="13">
        <v>325462.45364999998</v>
      </c>
      <c r="AB55">
        <v>369773.06497000001</v>
      </c>
      <c r="AC55" s="14">
        <v>324587.06851000001</v>
      </c>
      <c r="AD55">
        <v>103512.89350000001</v>
      </c>
      <c r="AE55">
        <v>76147.356419999996</v>
      </c>
      <c r="AF55">
        <v>101123.12080999999</v>
      </c>
    </row>
    <row r="56" spans="1:32" customFormat="1" x14ac:dyDescent="0.25">
      <c r="A56">
        <v>39.71</v>
      </c>
      <c r="B56" s="13">
        <v>11.90095</v>
      </c>
      <c r="C56">
        <v>3.60886</v>
      </c>
      <c r="D56">
        <v>5.6227900000000002</v>
      </c>
      <c r="E56" s="27">
        <v>10.84756</v>
      </c>
      <c r="F56">
        <v>3.92855</v>
      </c>
      <c r="G56">
        <v>8.8760200000000005</v>
      </c>
      <c r="H56" s="14">
        <f>AVERAGE(H55,H57)</f>
        <v>8.2781200000000013</v>
      </c>
      <c r="I56" s="13">
        <v>316277.28868</v>
      </c>
      <c r="J56">
        <v>323267.36014</v>
      </c>
      <c r="K56" s="14">
        <v>293343.94867000001</v>
      </c>
      <c r="L56" s="13">
        <v>1.5720700000000001</v>
      </c>
      <c r="M56">
        <v>1.9172</v>
      </c>
      <c r="N56">
        <v>2.50773</v>
      </c>
      <c r="O56" s="14">
        <v>11.72547</v>
      </c>
      <c r="P56" s="13">
        <v>41.556780000000003</v>
      </c>
      <c r="Q56">
        <v>33.185659999999999</v>
      </c>
      <c r="R56">
        <v>46.128839999999997</v>
      </c>
      <c r="S56" s="14">
        <v>6.06738</v>
      </c>
      <c r="T56" s="13">
        <v>472503.59886999999</v>
      </c>
      <c r="U56">
        <v>326935.75670000003</v>
      </c>
      <c r="V56" s="14">
        <v>431170.00021999999</v>
      </c>
      <c r="W56" s="13">
        <v>34.068820000000002</v>
      </c>
      <c r="X56">
        <v>4.6423800000000002</v>
      </c>
      <c r="Y56">
        <v>17.305399999999999</v>
      </c>
      <c r="Z56" s="14">
        <v>13.81129</v>
      </c>
      <c r="AA56" s="13">
        <v>317303.96075999999</v>
      </c>
      <c r="AB56">
        <v>397060.60253999999</v>
      </c>
      <c r="AC56" s="14">
        <v>302456.95224999997</v>
      </c>
      <c r="AD56">
        <v>107253.56754</v>
      </c>
      <c r="AE56">
        <v>78421.277050000004</v>
      </c>
      <c r="AF56">
        <v>113494.4546</v>
      </c>
    </row>
    <row r="57" spans="1:32" customFormat="1" x14ac:dyDescent="0.25">
      <c r="A57">
        <v>38.71</v>
      </c>
      <c r="B57" s="13">
        <v>22.4499</v>
      </c>
      <c r="C57">
        <v>3.4148900000000002</v>
      </c>
      <c r="D57">
        <v>9.4147400000000001</v>
      </c>
      <c r="E57" s="27">
        <v>13.44256</v>
      </c>
      <c r="F57">
        <v>5.2951800000000002</v>
      </c>
      <c r="G57">
        <v>10.09177</v>
      </c>
      <c r="H57" s="14">
        <v>5.0239799999999999</v>
      </c>
      <c r="I57" s="13">
        <v>271186.21681999997</v>
      </c>
      <c r="J57">
        <v>333496.34847000003</v>
      </c>
      <c r="K57" s="14">
        <v>307948.26329999999</v>
      </c>
      <c r="L57" s="13">
        <v>1.7016800000000001</v>
      </c>
      <c r="M57">
        <v>0.78602000000000005</v>
      </c>
      <c r="N57">
        <v>2.0426600000000001</v>
      </c>
      <c r="O57" s="14">
        <v>12.15476</v>
      </c>
      <c r="P57" s="13">
        <v>65.249189999999999</v>
      </c>
      <c r="Q57">
        <v>41.044330000000002</v>
      </c>
      <c r="R57">
        <v>25.40474</v>
      </c>
      <c r="S57" s="14">
        <v>4.3658700000000001</v>
      </c>
      <c r="T57" s="13">
        <v>479807.99501999997</v>
      </c>
      <c r="U57">
        <v>344084.36151000002</v>
      </c>
      <c r="V57" s="14">
        <v>445007.89513000002</v>
      </c>
      <c r="W57" s="13">
        <v>59.420810000000003</v>
      </c>
      <c r="X57">
        <v>7.5406399999999998</v>
      </c>
      <c r="Y57">
        <v>15.761979999999999</v>
      </c>
      <c r="Z57" s="14">
        <v>13.13283</v>
      </c>
      <c r="AA57" s="13">
        <v>322980.54681000003</v>
      </c>
      <c r="AB57">
        <v>386603.86223000003</v>
      </c>
      <c r="AC57" s="14">
        <v>315360.76267000003</v>
      </c>
      <c r="AD57">
        <v>114983.84514</v>
      </c>
      <c r="AE57">
        <v>96242.569340000002</v>
      </c>
      <c r="AF57">
        <v>114126.49821999999</v>
      </c>
    </row>
    <row r="58" spans="1:32" customFormat="1" x14ac:dyDescent="0.25">
      <c r="A58">
        <v>37.700000000000003</v>
      </c>
      <c r="B58" s="13">
        <v>33.9833</v>
      </c>
      <c r="C58">
        <v>5.6328100000000001</v>
      </c>
      <c r="D58">
        <v>8.2835599999999996</v>
      </c>
      <c r="E58" s="27">
        <v>13.09966</v>
      </c>
      <c r="F58">
        <v>5.1278199999999998</v>
      </c>
      <c r="G58">
        <v>11.433680000000001</v>
      </c>
      <c r="H58" s="14">
        <v>18.12557</v>
      </c>
      <c r="I58" s="13">
        <v>318074.56521999999</v>
      </c>
      <c r="J58">
        <v>336294.34552999999</v>
      </c>
      <c r="K58" s="14">
        <v>311801.93333999999</v>
      </c>
      <c r="L58" s="13">
        <v>3.7957100000000001</v>
      </c>
      <c r="M58">
        <v>8.3683700000000005</v>
      </c>
      <c r="N58">
        <v>0.88248000000000004</v>
      </c>
      <c r="O58" s="14">
        <v>14.36073</v>
      </c>
      <c r="P58" s="13">
        <v>90.853939999999994</v>
      </c>
      <c r="Q58">
        <v>51.767890000000001</v>
      </c>
      <c r="R58">
        <v>11.400980000000001</v>
      </c>
      <c r="S58" s="14">
        <v>9.0360999999999994</v>
      </c>
      <c r="T58" s="13">
        <v>486358.63643999997</v>
      </c>
      <c r="U58">
        <v>383846.62952999998</v>
      </c>
      <c r="V58" s="14">
        <v>447060.72480000003</v>
      </c>
      <c r="W58" s="13">
        <v>80.588059999999999</v>
      </c>
      <c r="X58">
        <v>5.7214799999999997</v>
      </c>
      <c r="Y58">
        <v>21.840050000000002</v>
      </c>
      <c r="Z58" s="14">
        <v>16.192979999999999</v>
      </c>
      <c r="AA58" s="13">
        <v>340169.67168999999</v>
      </c>
      <c r="AB58">
        <v>380185.11966000003</v>
      </c>
      <c r="AC58" s="14">
        <v>360190.72115</v>
      </c>
      <c r="AD58">
        <v>133626.90775000001</v>
      </c>
      <c r="AE58">
        <v>101543.22212999999</v>
      </c>
      <c r="AF58">
        <v>124225.77015</v>
      </c>
    </row>
    <row r="59" spans="1:32" customFormat="1" x14ac:dyDescent="0.25">
      <c r="A59">
        <v>36.700000000000003</v>
      </c>
      <c r="B59" s="13">
        <v>31.906369999999999</v>
      </c>
      <c r="C59">
        <v>6.3068299999999997</v>
      </c>
      <c r="D59">
        <v>10.592029999999999</v>
      </c>
      <c r="E59" s="27">
        <v>13.961690000000001</v>
      </c>
      <c r="F59">
        <v>4.2936100000000001</v>
      </c>
      <c r="G59">
        <v>12.90452</v>
      </c>
      <c r="H59" s="14">
        <v>9.8323499999999999</v>
      </c>
      <c r="I59" s="13">
        <v>317118.84587000002</v>
      </c>
      <c r="J59">
        <v>342424.74411999999</v>
      </c>
      <c r="K59" s="14">
        <v>317198.55122000002</v>
      </c>
      <c r="L59" s="13">
        <v>9.9209499999999995</v>
      </c>
      <c r="M59">
        <v>1.1865399999999999</v>
      </c>
      <c r="N59">
        <v>0.80918999999999996</v>
      </c>
      <c r="O59" s="14">
        <v>16.104970000000002</v>
      </c>
      <c r="P59" s="13">
        <v>119.76903</v>
      </c>
      <c r="Q59">
        <v>56.115250000000003</v>
      </c>
      <c r="R59">
        <v>18.190629999999999</v>
      </c>
      <c r="S59" s="14">
        <v>4.7746199999999996</v>
      </c>
      <c r="T59" s="13">
        <v>487875.60012000002</v>
      </c>
      <c r="U59">
        <v>378165.63442000002</v>
      </c>
      <c r="V59" s="14">
        <v>490100.02026999998</v>
      </c>
      <c r="W59" s="13">
        <v>109.13126</v>
      </c>
      <c r="X59">
        <v>13.95387</v>
      </c>
      <c r="Y59">
        <v>40.761719999999997</v>
      </c>
      <c r="Z59" s="14">
        <v>12.24024</v>
      </c>
      <c r="AA59" s="13">
        <v>365642.98269999999</v>
      </c>
      <c r="AB59">
        <v>430643.51358000003</v>
      </c>
      <c r="AC59" s="14">
        <v>304961.11979000003</v>
      </c>
      <c r="AD59">
        <v>145442.03743999999</v>
      </c>
      <c r="AE59">
        <v>113283.19164</v>
      </c>
      <c r="AF59">
        <v>136637.45822</v>
      </c>
    </row>
    <row r="60" spans="1:32" customFormat="1" x14ac:dyDescent="0.25">
      <c r="A60">
        <v>35.700000000000003</v>
      </c>
      <c r="B60" s="13">
        <v>18.804110000000001</v>
      </c>
      <c r="C60">
        <v>11.115769999999999</v>
      </c>
      <c r="D60">
        <v>19.990120000000001</v>
      </c>
      <c r="E60" s="27">
        <v>13.01454</v>
      </c>
      <c r="F60">
        <v>5.3644600000000002</v>
      </c>
      <c r="G60">
        <v>9.7785899999999994</v>
      </c>
      <c r="H60" s="14">
        <v>32.956200000000003</v>
      </c>
      <c r="I60" s="13">
        <v>343888.29055999999</v>
      </c>
      <c r="J60">
        <v>336943.55536</v>
      </c>
      <c r="K60" s="14">
        <v>321886.62157000002</v>
      </c>
      <c r="L60" s="13">
        <v>13.98639</v>
      </c>
      <c r="M60">
        <v>3.2530199999999998</v>
      </c>
      <c r="N60">
        <v>2.7803399999999998</v>
      </c>
      <c r="O60" s="14">
        <v>26.8432</v>
      </c>
      <c r="P60" s="13">
        <v>177.50558000000001</v>
      </c>
      <c r="Q60">
        <v>71.973519999999994</v>
      </c>
      <c r="R60">
        <v>32.594140000000003</v>
      </c>
      <c r="S60" s="14">
        <v>4.3026900000000001</v>
      </c>
      <c r="T60" s="13">
        <v>488029.64439999999</v>
      </c>
      <c r="U60">
        <v>386762.98804000003</v>
      </c>
      <c r="V60" s="14">
        <v>501792.28548000002</v>
      </c>
      <c r="W60" s="13">
        <v>191.39975999999999</v>
      </c>
      <c r="X60">
        <v>10.135009999999999</v>
      </c>
      <c r="Y60">
        <v>32.585880000000003</v>
      </c>
      <c r="Z60" s="14">
        <v>14.32062</v>
      </c>
      <c r="AA60" s="13">
        <v>323805.87871999998</v>
      </c>
      <c r="AB60">
        <v>433711.43036</v>
      </c>
      <c r="AC60" s="14">
        <v>449215.31518999999</v>
      </c>
      <c r="AD60">
        <v>156934.60782</v>
      </c>
      <c r="AE60">
        <v>128779.38989000001</v>
      </c>
      <c r="AF60">
        <v>158955.29504999999</v>
      </c>
    </row>
    <row r="61" spans="1:32" customFormat="1" x14ac:dyDescent="0.25">
      <c r="A61">
        <v>34.700000000000003</v>
      </c>
      <c r="B61" s="13">
        <v>21.37857</v>
      </c>
      <c r="C61">
        <v>16.270389999999999</v>
      </c>
      <c r="D61">
        <v>44.08381</v>
      </c>
      <c r="E61" s="27">
        <v>20.009039999999999</v>
      </c>
      <c r="F61">
        <v>8.2447099999999995</v>
      </c>
      <c r="G61">
        <v>12.355180000000001</v>
      </c>
      <c r="H61" s="14">
        <v>22.56081</v>
      </c>
      <c r="I61" s="13">
        <v>334022.77471000003</v>
      </c>
      <c r="J61">
        <v>348611.14728999999</v>
      </c>
      <c r="K61" s="14">
        <v>330678.60123999999</v>
      </c>
      <c r="L61" s="13">
        <v>110.22543</v>
      </c>
      <c r="M61">
        <v>35.662039999999998</v>
      </c>
      <c r="N61">
        <v>18.183620000000001</v>
      </c>
      <c r="O61" s="14">
        <v>68.361310000000003</v>
      </c>
      <c r="P61" s="13">
        <v>288.40417000000002</v>
      </c>
      <c r="Q61">
        <v>87.70026</v>
      </c>
      <c r="R61">
        <v>76.555660000000003</v>
      </c>
      <c r="S61" s="14">
        <v>15.50422</v>
      </c>
      <c r="T61" s="13">
        <v>504457.53616000002</v>
      </c>
      <c r="U61">
        <v>390274.01811</v>
      </c>
      <c r="V61" s="14">
        <v>491701.69835999998</v>
      </c>
      <c r="W61" s="13">
        <v>306.47969000000001</v>
      </c>
      <c r="X61">
        <v>19.23272</v>
      </c>
      <c r="Y61">
        <v>47.378169999999997</v>
      </c>
      <c r="Z61" s="14">
        <v>14.695080000000001</v>
      </c>
      <c r="AA61" s="13">
        <v>392372.77668000001</v>
      </c>
      <c r="AB61">
        <v>450099.77798000001</v>
      </c>
      <c r="AC61" s="14">
        <v>365720.95004999998</v>
      </c>
      <c r="AD61">
        <v>185830.25805999999</v>
      </c>
      <c r="AE61">
        <v>159511.32183</v>
      </c>
      <c r="AF61">
        <v>157055.8714</v>
      </c>
    </row>
    <row r="62" spans="1:32" customFormat="1" x14ac:dyDescent="0.25">
      <c r="A62">
        <v>33.700000000000003</v>
      </c>
      <c r="B62" s="13">
        <v>41.924500000000002</v>
      </c>
      <c r="C62">
        <v>23.424420000000001</v>
      </c>
      <c r="D62">
        <v>193.60426000000001</v>
      </c>
      <c r="E62" s="27">
        <v>49.709009999999999</v>
      </c>
      <c r="F62">
        <v>10.942690000000001</v>
      </c>
      <c r="G62">
        <v>15.417389999999999</v>
      </c>
      <c r="H62" s="14">
        <v>22.989920000000001</v>
      </c>
      <c r="I62" s="13">
        <v>368691.11933999998</v>
      </c>
      <c r="J62">
        <v>344830.53392000002</v>
      </c>
      <c r="K62" s="14">
        <v>334951.73966000002</v>
      </c>
      <c r="L62" s="13">
        <v>832.00832000000003</v>
      </c>
      <c r="M62">
        <v>198.95202</v>
      </c>
      <c r="N62">
        <v>252.85426000000001</v>
      </c>
      <c r="O62" s="14">
        <v>418.81736999999998</v>
      </c>
      <c r="P62" s="13">
        <v>485.66111999999998</v>
      </c>
      <c r="Q62">
        <v>189.39268000000001</v>
      </c>
      <c r="R62">
        <v>206.58238</v>
      </c>
      <c r="S62" s="14">
        <v>21.678519999999999</v>
      </c>
      <c r="T62" s="13">
        <v>513250.64335000003</v>
      </c>
      <c r="U62">
        <v>406658.41595</v>
      </c>
      <c r="V62" s="14">
        <v>549358.54723000003</v>
      </c>
      <c r="W62" s="13">
        <v>514.96871999999996</v>
      </c>
      <c r="X62">
        <v>13.571350000000001</v>
      </c>
      <c r="Y62">
        <v>60.063139999999997</v>
      </c>
      <c r="Z62" s="14">
        <v>15.216139999999999</v>
      </c>
      <c r="AA62" s="13">
        <v>392436.20723</v>
      </c>
      <c r="AB62">
        <v>466899.27703</v>
      </c>
      <c r="AC62" s="14">
        <v>377546.40282000002</v>
      </c>
      <c r="AD62">
        <v>186234.39240000001</v>
      </c>
      <c r="AE62">
        <v>135142.88784000001</v>
      </c>
      <c r="AF62">
        <v>191082.80429999999</v>
      </c>
    </row>
    <row r="63" spans="1:32" customFormat="1" x14ac:dyDescent="0.25">
      <c r="A63">
        <v>32.700000000000003</v>
      </c>
      <c r="B63" s="13">
        <v>101.80886</v>
      </c>
      <c r="C63">
        <v>30.37274</v>
      </c>
      <c r="D63">
        <v>584.30978000000005</v>
      </c>
      <c r="E63" s="27">
        <v>18.20018</v>
      </c>
      <c r="F63">
        <v>18.921309999999998</v>
      </c>
      <c r="G63">
        <v>18.76549</v>
      </c>
      <c r="H63" s="14">
        <v>20.238499999999998</v>
      </c>
      <c r="I63" s="13">
        <v>356236.56456000003</v>
      </c>
      <c r="J63">
        <v>362172.60798999999</v>
      </c>
      <c r="K63" s="14">
        <v>333335.99726999999</v>
      </c>
      <c r="L63" s="13">
        <v>2612.7905900000001</v>
      </c>
      <c r="M63">
        <v>951.60796000000005</v>
      </c>
      <c r="N63">
        <v>1029.5147300000001</v>
      </c>
      <c r="O63" s="14">
        <v>2353.9115900000002</v>
      </c>
      <c r="P63" s="13">
        <v>974.52968999999996</v>
      </c>
      <c r="Q63">
        <v>712.84407999999996</v>
      </c>
      <c r="R63">
        <v>855.35915</v>
      </c>
      <c r="S63" s="14">
        <v>42.861429999999999</v>
      </c>
      <c r="T63" s="13">
        <v>561653.87485000002</v>
      </c>
      <c r="U63">
        <v>441234.77915000002</v>
      </c>
      <c r="V63" s="14">
        <v>533600.13023999997</v>
      </c>
      <c r="W63" s="13">
        <v>899.50644</v>
      </c>
      <c r="X63">
        <v>19.865670000000001</v>
      </c>
      <c r="Y63">
        <v>105.27643999999999</v>
      </c>
      <c r="Z63" s="14">
        <v>17.968620000000001</v>
      </c>
      <c r="AA63" s="13">
        <v>356152.93494000001</v>
      </c>
      <c r="AB63">
        <v>492182.77502</v>
      </c>
      <c r="AC63" s="14">
        <v>383305.01225999999</v>
      </c>
      <c r="AD63">
        <v>222477.99445</v>
      </c>
      <c r="AE63">
        <v>179168.53438</v>
      </c>
      <c r="AF63">
        <v>175629.12776</v>
      </c>
    </row>
    <row r="64" spans="1:32" customFormat="1" x14ac:dyDescent="0.25">
      <c r="A64">
        <v>31.7</v>
      </c>
      <c r="B64" s="13">
        <v>181.55394000000001</v>
      </c>
      <c r="C64">
        <v>45.11636</v>
      </c>
      <c r="D64">
        <v>1648.6329599999999</v>
      </c>
      <c r="E64" s="27">
        <v>41.170349999999999</v>
      </c>
      <c r="F64">
        <v>29.172789999999999</v>
      </c>
      <c r="G64">
        <v>18.855129999999999</v>
      </c>
      <c r="H64" s="14">
        <v>20.813649999999999</v>
      </c>
      <c r="I64" s="13">
        <v>353816.68203999999</v>
      </c>
      <c r="J64">
        <v>383284.67391000001</v>
      </c>
      <c r="K64" s="14">
        <v>339730.17589000001</v>
      </c>
      <c r="L64" s="13">
        <v>14849.1749</v>
      </c>
      <c r="M64">
        <v>3641.5335599999999</v>
      </c>
      <c r="N64">
        <v>5030.7917900000002</v>
      </c>
      <c r="O64" s="14">
        <v>8726.5885600000001</v>
      </c>
      <c r="P64" s="13">
        <v>1280.17986</v>
      </c>
      <c r="Q64">
        <v>1610.96468</v>
      </c>
      <c r="R64">
        <v>6797.2908500000003</v>
      </c>
      <c r="S64" s="14">
        <v>1274.4082699999999</v>
      </c>
      <c r="T64" s="13">
        <v>542966.88045000006</v>
      </c>
      <c r="U64">
        <v>461115.69837</v>
      </c>
      <c r="V64" s="14">
        <v>568933.55070000002</v>
      </c>
      <c r="W64" s="13">
        <v>1865.29096</v>
      </c>
      <c r="X64">
        <v>18.52094</v>
      </c>
      <c r="Y64">
        <v>142.82952</v>
      </c>
      <c r="Z64" s="14">
        <v>16.15024</v>
      </c>
      <c r="AA64" s="13">
        <v>392310.31829000002</v>
      </c>
      <c r="AB64">
        <v>482513.61246999999</v>
      </c>
      <c r="AC64" s="14">
        <v>427025.74823999999</v>
      </c>
      <c r="AD64">
        <v>195837.92628000001</v>
      </c>
      <c r="AE64">
        <v>193691.47756</v>
      </c>
      <c r="AF64">
        <v>227964.43951</v>
      </c>
    </row>
    <row r="65" spans="1:32" customFormat="1" x14ac:dyDescent="0.25">
      <c r="A65">
        <v>30.7</v>
      </c>
      <c r="B65" s="13">
        <v>1211.4970699999999</v>
      </c>
      <c r="C65">
        <v>52.313549999999999</v>
      </c>
      <c r="D65">
        <v>2912.7570099999998</v>
      </c>
      <c r="E65" s="27">
        <v>50.518500000000003</v>
      </c>
      <c r="F65">
        <v>47.659100000000002</v>
      </c>
      <c r="G65">
        <v>18.60566</v>
      </c>
      <c r="H65" s="14">
        <v>22.769110000000001</v>
      </c>
      <c r="I65" s="13">
        <v>366084.26295</v>
      </c>
      <c r="J65">
        <v>378183.75429999997</v>
      </c>
      <c r="K65" s="14">
        <v>353236.80917999998</v>
      </c>
      <c r="L65" s="13">
        <v>34203.139360000001</v>
      </c>
      <c r="M65">
        <v>21723.058280000001</v>
      </c>
      <c r="N65">
        <v>17260.537899999999</v>
      </c>
      <c r="O65" s="14">
        <v>26565.64616</v>
      </c>
      <c r="P65" s="13">
        <v>3060.5282900000002</v>
      </c>
      <c r="Q65">
        <v>2050.1758300000001</v>
      </c>
      <c r="R65">
        <v>18302.401430000002</v>
      </c>
      <c r="S65" s="14">
        <v>8417.4863999999998</v>
      </c>
      <c r="T65" s="13">
        <v>562641.91523000004</v>
      </c>
      <c r="U65">
        <v>458421.66217999998</v>
      </c>
      <c r="V65" s="14">
        <v>592334.42252000002</v>
      </c>
      <c r="W65" s="13">
        <v>2946.0642899999998</v>
      </c>
      <c r="X65">
        <v>27.478919999999999</v>
      </c>
      <c r="Y65">
        <v>257.83370000000002</v>
      </c>
      <c r="Z65" s="14">
        <v>25.09168</v>
      </c>
      <c r="AA65" s="13">
        <v>410619.7928</v>
      </c>
      <c r="AB65">
        <v>544198.11523999996</v>
      </c>
      <c r="AC65" s="14">
        <v>416549.53035999998</v>
      </c>
      <c r="AD65">
        <v>256858.34414999999</v>
      </c>
      <c r="AE65">
        <v>236060.53015000001</v>
      </c>
      <c r="AF65">
        <v>247807.65559000001</v>
      </c>
    </row>
    <row r="66" spans="1:32" customFormat="1" x14ac:dyDescent="0.25">
      <c r="A66">
        <v>29.7</v>
      </c>
      <c r="B66" s="13">
        <v>3111.11492</v>
      </c>
      <c r="C66">
        <v>100.40942</v>
      </c>
      <c r="D66">
        <v>5662.87446</v>
      </c>
      <c r="E66" s="27">
        <v>22.90399</v>
      </c>
      <c r="F66">
        <v>51.831499999999998</v>
      </c>
      <c r="G66">
        <v>27.34449</v>
      </c>
      <c r="H66" s="14">
        <v>31.560549999999999</v>
      </c>
      <c r="I66" s="13">
        <v>358722.01754999999</v>
      </c>
      <c r="J66">
        <v>393598.32399</v>
      </c>
      <c r="K66" s="14">
        <v>374198.00491999998</v>
      </c>
      <c r="L66" s="13">
        <v>66647.355590000006</v>
      </c>
      <c r="M66">
        <v>42625.013729999999</v>
      </c>
      <c r="N66">
        <v>38985.666649999999</v>
      </c>
      <c r="O66" s="14">
        <v>48086.237289999997</v>
      </c>
      <c r="P66" s="13">
        <v>12220.435020000001</v>
      </c>
      <c r="Q66">
        <v>6481.1640500000003</v>
      </c>
      <c r="R66">
        <v>40938.160909999999</v>
      </c>
      <c r="S66" s="14">
        <v>25980.263370000001</v>
      </c>
      <c r="T66" s="13">
        <v>582801.95212999999</v>
      </c>
      <c r="U66">
        <v>499715.05109999998</v>
      </c>
      <c r="V66" s="14">
        <v>616036.27248000004</v>
      </c>
      <c r="W66" s="13">
        <v>4642.6763300000002</v>
      </c>
      <c r="X66">
        <v>46.695830000000001</v>
      </c>
      <c r="Y66">
        <v>359.19035000000002</v>
      </c>
      <c r="Z66" s="14">
        <v>45.80865</v>
      </c>
      <c r="AA66" s="13">
        <v>485964.60230999999</v>
      </c>
      <c r="AB66">
        <v>528969.50789999997</v>
      </c>
      <c r="AC66" s="14">
        <v>372926.38662</v>
      </c>
      <c r="AD66">
        <v>270389.34207000001</v>
      </c>
      <c r="AE66">
        <v>214560.08244999999</v>
      </c>
      <c r="AF66">
        <v>271027.11903</v>
      </c>
    </row>
    <row r="67" spans="1:32" customFormat="1" x14ac:dyDescent="0.25">
      <c r="A67">
        <v>28.7</v>
      </c>
      <c r="B67" s="13">
        <v>7388.2944799999996</v>
      </c>
      <c r="C67">
        <v>188.7441</v>
      </c>
      <c r="D67">
        <v>9275.0971100000006</v>
      </c>
      <c r="E67" s="27">
        <v>24.144120000000001</v>
      </c>
      <c r="F67">
        <v>98.374849999999995</v>
      </c>
      <c r="G67">
        <v>31.486650000000001</v>
      </c>
      <c r="H67" s="14">
        <v>43.302630000000001</v>
      </c>
      <c r="I67" s="13">
        <v>374045.05615000002</v>
      </c>
      <c r="J67">
        <v>394763.05966999999</v>
      </c>
      <c r="K67" s="14">
        <v>375210.88796999998</v>
      </c>
      <c r="L67" s="13">
        <v>91269.103260000004</v>
      </c>
      <c r="M67">
        <v>66041.233110000001</v>
      </c>
      <c r="N67">
        <v>65536.376439999993</v>
      </c>
      <c r="O67" s="14">
        <v>89382.539699999994</v>
      </c>
      <c r="P67" s="13">
        <v>33191.363940000003</v>
      </c>
      <c r="Q67">
        <v>19511.133809999999</v>
      </c>
      <c r="R67">
        <v>60987.943939999997</v>
      </c>
      <c r="S67" s="14">
        <v>55352.469749999997</v>
      </c>
      <c r="T67" s="13">
        <v>596358.93252999999</v>
      </c>
      <c r="U67">
        <v>477034.28700000001</v>
      </c>
      <c r="V67" s="14">
        <v>607361.75873999996</v>
      </c>
      <c r="W67" s="13">
        <v>8510.5321700000004</v>
      </c>
      <c r="X67">
        <v>57.308680000000003</v>
      </c>
      <c r="Y67">
        <v>699.56335999999999</v>
      </c>
      <c r="Z67" s="14">
        <v>87.791920000000005</v>
      </c>
      <c r="AA67" s="13">
        <v>479745.32932000002</v>
      </c>
      <c r="AB67">
        <v>525318.34253000002</v>
      </c>
      <c r="AC67" s="14">
        <v>422428.25244000001</v>
      </c>
      <c r="AD67">
        <v>309414.33411</v>
      </c>
      <c r="AE67">
        <v>255616.45412000001</v>
      </c>
      <c r="AF67">
        <v>325012.52437</v>
      </c>
    </row>
    <row r="68" spans="1:32" customFormat="1" x14ac:dyDescent="0.25">
      <c r="A68">
        <v>27.69</v>
      </c>
      <c r="B68" s="13">
        <v>9411.3094799999999</v>
      </c>
      <c r="C68">
        <v>292.59298000000001</v>
      </c>
      <c r="D68">
        <v>12114.41137</v>
      </c>
      <c r="E68" s="27">
        <v>24.299689999999998</v>
      </c>
      <c r="F68">
        <v>100.67713999999999</v>
      </c>
      <c r="G68">
        <v>35.503929999999997</v>
      </c>
      <c r="H68" s="14">
        <v>116.93225</v>
      </c>
      <c r="I68" s="13">
        <v>395403.24868000002</v>
      </c>
      <c r="J68">
        <v>390770.33523999999</v>
      </c>
      <c r="K68" s="14">
        <v>387743.40182000003</v>
      </c>
      <c r="L68" s="13">
        <v>127594.36532</v>
      </c>
      <c r="M68">
        <v>95272.560440000001</v>
      </c>
      <c r="N68">
        <v>92306.086030000006</v>
      </c>
      <c r="O68" s="14">
        <v>115041.75913999999</v>
      </c>
      <c r="P68" s="13">
        <v>73175.291970000006</v>
      </c>
      <c r="Q68">
        <v>49365.801310000003</v>
      </c>
      <c r="R68">
        <v>91936.796520000004</v>
      </c>
      <c r="S68" s="14">
        <v>85543.595929999996</v>
      </c>
      <c r="T68" s="13">
        <v>586279.09397000005</v>
      </c>
      <c r="U68">
        <v>509364.26344000001</v>
      </c>
      <c r="V68" s="14">
        <v>622469.76916000003</v>
      </c>
      <c r="W68" s="13">
        <v>8422.1805899999999</v>
      </c>
      <c r="X68">
        <v>72.599500000000006</v>
      </c>
      <c r="Y68">
        <v>954.68493999999998</v>
      </c>
      <c r="Z68" s="14">
        <v>147.09066000000001</v>
      </c>
      <c r="AA68" s="13">
        <v>433615.12050999998</v>
      </c>
      <c r="AB68">
        <v>564279.01772999996</v>
      </c>
      <c r="AC68" s="14">
        <v>480087.37722999998</v>
      </c>
      <c r="AD68">
        <v>340805.65052999998</v>
      </c>
      <c r="AE68">
        <v>271706.05414000002</v>
      </c>
      <c r="AF68">
        <v>321415.65214999998</v>
      </c>
    </row>
    <row r="69" spans="1:32" customFormat="1" x14ac:dyDescent="0.25">
      <c r="A69">
        <v>26.7</v>
      </c>
      <c r="B69" s="13">
        <v>16560.800429999999</v>
      </c>
      <c r="C69">
        <v>593.45253000000002</v>
      </c>
      <c r="D69">
        <v>13744.867410000001</v>
      </c>
      <c r="E69" s="27">
        <v>27.654959999999999</v>
      </c>
      <c r="F69">
        <v>408.13718999999998</v>
      </c>
      <c r="G69">
        <v>37.510260000000002</v>
      </c>
      <c r="H69" s="14">
        <v>66.264960000000002</v>
      </c>
      <c r="I69" s="13">
        <v>382467.49926999997</v>
      </c>
      <c r="J69">
        <v>405231.08137000003</v>
      </c>
      <c r="K69" s="14">
        <v>385156.81300000002</v>
      </c>
      <c r="L69" s="13">
        <v>160095.91789000001</v>
      </c>
      <c r="M69">
        <v>127153.72407</v>
      </c>
      <c r="N69">
        <v>121864.70487</v>
      </c>
      <c r="O69" s="14">
        <v>156515.24209000001</v>
      </c>
      <c r="P69" s="13">
        <v>104928.02746</v>
      </c>
      <c r="Q69">
        <v>86633.325270000001</v>
      </c>
      <c r="R69">
        <v>133559.84220000001</v>
      </c>
      <c r="S69" s="14">
        <v>126945.92943</v>
      </c>
      <c r="T69" s="13">
        <v>602118.04035999998</v>
      </c>
      <c r="U69">
        <v>512301.31138999999</v>
      </c>
      <c r="V69" s="14">
        <v>626793.96958999999</v>
      </c>
      <c r="W69" s="13">
        <v>15347.328869999999</v>
      </c>
      <c r="X69">
        <v>158.77176</v>
      </c>
      <c r="Y69">
        <v>1163.0747799999999</v>
      </c>
      <c r="Z69" s="14">
        <v>212.6095</v>
      </c>
      <c r="AA69" s="13">
        <v>452212.86184000003</v>
      </c>
      <c r="AB69">
        <v>570735.22251999995</v>
      </c>
      <c r="AC69" s="14">
        <v>470421.87371999997</v>
      </c>
      <c r="AD69">
        <v>323026.11001</v>
      </c>
      <c r="AE69">
        <v>280367.16376999998</v>
      </c>
      <c r="AF69">
        <v>342782.05588</v>
      </c>
    </row>
    <row r="70" spans="1:32" customFormat="1" x14ac:dyDescent="0.25">
      <c r="A70">
        <v>25.7</v>
      </c>
      <c r="B70" s="13">
        <v>21911.267769999999</v>
      </c>
      <c r="C70">
        <v>696.19942000000003</v>
      </c>
      <c r="D70">
        <v>16709.430660000002</v>
      </c>
      <c r="E70" s="27">
        <v>42.784619999999997</v>
      </c>
      <c r="F70">
        <v>822.64371000000006</v>
      </c>
      <c r="G70">
        <v>170.81192999999999</v>
      </c>
      <c r="H70" s="14">
        <v>88.10539</v>
      </c>
      <c r="I70" s="13">
        <v>439411.18849999999</v>
      </c>
      <c r="J70">
        <v>381325.40934000001</v>
      </c>
      <c r="K70" s="14">
        <v>409380.05157000001</v>
      </c>
      <c r="L70" s="13">
        <v>198942.23980000001</v>
      </c>
      <c r="M70">
        <v>154116.04629999999</v>
      </c>
      <c r="N70">
        <v>160664.66769999999</v>
      </c>
      <c r="O70" s="14">
        <v>212210.23978</v>
      </c>
      <c r="P70" s="13">
        <v>149688.96236999999</v>
      </c>
      <c r="Q70">
        <v>118992.7836</v>
      </c>
      <c r="R70">
        <v>175009.84353000001</v>
      </c>
      <c r="S70" s="14">
        <v>173730.91597</v>
      </c>
      <c r="T70" s="13">
        <v>622072.38320000004</v>
      </c>
      <c r="U70">
        <v>540578.31828000001</v>
      </c>
      <c r="V70" s="14">
        <v>663009.56203000003</v>
      </c>
      <c r="W70" s="13">
        <v>25677.380700000002</v>
      </c>
      <c r="X70">
        <v>166.56313</v>
      </c>
      <c r="Y70">
        <v>2242.13618</v>
      </c>
      <c r="Z70" s="14">
        <v>553.40134</v>
      </c>
      <c r="AA70" s="13">
        <v>466680.37474</v>
      </c>
      <c r="AB70">
        <v>543148.22355999995</v>
      </c>
      <c r="AC70" s="14">
        <v>460256.1458</v>
      </c>
      <c r="AD70">
        <v>359067.19472000003</v>
      </c>
      <c r="AE70">
        <v>312616.50693999999</v>
      </c>
      <c r="AF70">
        <v>358440.62968999997</v>
      </c>
    </row>
    <row r="71" spans="1:32" customFormat="1" x14ac:dyDescent="0.25">
      <c r="A71">
        <v>24.7</v>
      </c>
      <c r="B71" s="13">
        <v>31719.160650000002</v>
      </c>
      <c r="C71">
        <v>1035.50658</v>
      </c>
      <c r="D71">
        <v>27522.98978</v>
      </c>
      <c r="E71" s="27">
        <v>38.121720000000003</v>
      </c>
      <c r="F71">
        <v>785.78371000000004</v>
      </c>
      <c r="G71">
        <v>128.55725000000001</v>
      </c>
      <c r="H71" s="14">
        <v>216.03434999999999</v>
      </c>
      <c r="I71" s="13">
        <v>403376.51373000001</v>
      </c>
      <c r="J71">
        <v>423212.51394999999</v>
      </c>
      <c r="K71" s="14">
        <v>404194.82335000002</v>
      </c>
      <c r="L71" s="13">
        <v>227755.15643</v>
      </c>
      <c r="M71">
        <v>191383.49617999999</v>
      </c>
      <c r="N71">
        <v>191860.47674000001</v>
      </c>
      <c r="O71" s="14">
        <v>239037.27778999999</v>
      </c>
      <c r="P71" s="13">
        <v>187088.70994</v>
      </c>
      <c r="Q71">
        <v>166939.24914</v>
      </c>
      <c r="R71">
        <v>192374.86368000001</v>
      </c>
      <c r="S71" s="14">
        <v>245214.59555</v>
      </c>
      <c r="T71" s="13">
        <v>593758.52758999995</v>
      </c>
      <c r="U71">
        <v>535480.77462000004</v>
      </c>
      <c r="V71" s="14">
        <v>656146.46614000003</v>
      </c>
      <c r="W71" s="13">
        <v>34189.84837</v>
      </c>
      <c r="X71">
        <v>261.20100000000002</v>
      </c>
      <c r="Y71">
        <v>3706.1685699999998</v>
      </c>
      <c r="Z71" s="14">
        <v>801.79286000000002</v>
      </c>
      <c r="AA71" s="13">
        <v>414788.61177999998</v>
      </c>
      <c r="AB71">
        <v>570751.02072999999</v>
      </c>
      <c r="AC71" s="14">
        <v>499580.49466999999</v>
      </c>
      <c r="AD71">
        <v>400450.31852999999</v>
      </c>
      <c r="AE71">
        <v>332533.27155</v>
      </c>
      <c r="AF71">
        <v>382857.93138000002</v>
      </c>
    </row>
    <row r="72" spans="1:32" customFormat="1" x14ac:dyDescent="0.25">
      <c r="A72">
        <v>23.7</v>
      </c>
      <c r="B72" s="13">
        <v>36425.595370000003</v>
      </c>
      <c r="C72">
        <v>1582.12483</v>
      </c>
      <c r="D72">
        <v>32681.573090000002</v>
      </c>
      <c r="E72" s="27">
        <v>50.966709999999999</v>
      </c>
      <c r="F72">
        <v>1404.06917</v>
      </c>
      <c r="G72">
        <v>212.70940999999999</v>
      </c>
      <c r="H72" s="14">
        <v>271.25776999999999</v>
      </c>
      <c r="I72" s="13">
        <v>405204.61236000003</v>
      </c>
      <c r="J72">
        <v>443020.85694000003</v>
      </c>
      <c r="K72" s="14">
        <v>397687.58572999999</v>
      </c>
      <c r="L72" s="13">
        <v>270111.79171000002</v>
      </c>
      <c r="M72">
        <v>210000.81709</v>
      </c>
      <c r="N72">
        <v>220612.88646000001</v>
      </c>
      <c r="O72" s="14">
        <v>259263.77862</v>
      </c>
      <c r="P72" s="13">
        <v>220121.45814999999</v>
      </c>
      <c r="Q72">
        <v>208313.38829999999</v>
      </c>
      <c r="R72">
        <v>246740.87323</v>
      </c>
      <c r="S72" s="14">
        <v>241425.20864999999</v>
      </c>
      <c r="T72" s="13">
        <v>590865.68539999996</v>
      </c>
      <c r="U72">
        <v>548460.57145000005</v>
      </c>
      <c r="V72" s="14">
        <v>652986.36039000005</v>
      </c>
      <c r="W72" s="13">
        <v>39927.951860000001</v>
      </c>
      <c r="X72">
        <v>366.42887000000002</v>
      </c>
      <c r="Y72">
        <v>5418.7412599999998</v>
      </c>
      <c r="Z72" s="14">
        <v>1763.3977400000001</v>
      </c>
      <c r="AA72" s="13">
        <v>470855.51173999999</v>
      </c>
      <c r="AB72">
        <v>625144.64657999994</v>
      </c>
      <c r="AC72" s="14">
        <v>474132.4706</v>
      </c>
      <c r="AD72">
        <v>381789.93615000002</v>
      </c>
      <c r="AE72">
        <v>305925.42531999998</v>
      </c>
      <c r="AF72">
        <v>386723.89499</v>
      </c>
    </row>
    <row r="73" spans="1:32" customFormat="1" x14ac:dyDescent="0.25">
      <c r="A73">
        <v>22.71</v>
      </c>
      <c r="B73" s="13">
        <v>46670.104789999998</v>
      </c>
      <c r="C73">
        <v>2475.6535399999998</v>
      </c>
      <c r="D73">
        <v>42188.916839999998</v>
      </c>
      <c r="E73" s="27">
        <v>108.26728</v>
      </c>
      <c r="F73">
        <v>1521.6475399999999</v>
      </c>
      <c r="G73">
        <v>332.23068000000001</v>
      </c>
      <c r="H73" s="14">
        <v>426.45006000000001</v>
      </c>
      <c r="I73" s="13">
        <v>452108.84759000002</v>
      </c>
      <c r="J73">
        <v>429733.95968999999</v>
      </c>
      <c r="K73" s="14">
        <v>401370.47078999999</v>
      </c>
      <c r="L73" s="13">
        <v>312373.48878000001</v>
      </c>
      <c r="M73">
        <v>244567.93659999999</v>
      </c>
      <c r="N73">
        <v>232996.8125</v>
      </c>
      <c r="O73" s="14">
        <v>294159.78638000001</v>
      </c>
      <c r="P73" s="13">
        <v>255049.68251000001</v>
      </c>
      <c r="Q73">
        <v>249588.07261999999</v>
      </c>
      <c r="R73">
        <v>271644.83369</v>
      </c>
      <c r="S73" s="14">
        <v>283320.87737</v>
      </c>
      <c r="T73" s="13">
        <v>601150.33175000001</v>
      </c>
      <c r="U73">
        <v>528757.03966999997</v>
      </c>
      <c r="V73" s="14">
        <v>655201.10274999996</v>
      </c>
      <c r="W73" s="13">
        <v>51395.350780000001</v>
      </c>
      <c r="X73">
        <v>346.35302000000001</v>
      </c>
      <c r="Y73">
        <v>7615.0251799999996</v>
      </c>
      <c r="Z73" s="14">
        <v>5330.3822099999998</v>
      </c>
      <c r="AA73" s="13">
        <v>516604.41064000002</v>
      </c>
      <c r="AB73">
        <v>544166.40153999999</v>
      </c>
      <c r="AC73" s="14">
        <v>471039.95965999999</v>
      </c>
      <c r="AD73">
        <v>431545.58084000001</v>
      </c>
      <c r="AE73">
        <v>368319.10872000002</v>
      </c>
      <c r="AF73">
        <v>426100.57653999998</v>
      </c>
    </row>
    <row r="74" spans="1:32" customFormat="1" x14ac:dyDescent="0.25">
      <c r="A74">
        <v>21.71</v>
      </c>
      <c r="B74" s="13">
        <v>52558.208480000001</v>
      </c>
      <c r="C74">
        <v>2350.0329999999999</v>
      </c>
      <c r="D74">
        <v>45570.649969999999</v>
      </c>
      <c r="E74" s="27">
        <v>84.33587</v>
      </c>
      <c r="F74">
        <v>2173.6822900000002</v>
      </c>
      <c r="G74">
        <v>525.71434999999997</v>
      </c>
      <c r="H74" s="14">
        <v>745.99848999999995</v>
      </c>
      <c r="I74" s="13">
        <v>416523.53393999999</v>
      </c>
      <c r="J74">
        <v>439801.13741000002</v>
      </c>
      <c r="K74" s="14">
        <v>392659.92502999998</v>
      </c>
      <c r="L74" s="13">
        <v>350605.50164999999</v>
      </c>
      <c r="M74">
        <v>269501.91742000001</v>
      </c>
      <c r="N74">
        <v>277730.42313000001</v>
      </c>
      <c r="O74" s="14">
        <v>299303.25542</v>
      </c>
      <c r="P74" s="13">
        <v>304573.73164000001</v>
      </c>
      <c r="Q74">
        <v>289945.30664000002</v>
      </c>
      <c r="R74">
        <v>291190.04307999997</v>
      </c>
      <c r="S74" s="14">
        <v>333214.15195999999</v>
      </c>
      <c r="T74" s="13">
        <v>650022.28514000005</v>
      </c>
      <c r="U74">
        <v>566402.01976000005</v>
      </c>
      <c r="V74" s="14">
        <v>679841.84566999995</v>
      </c>
      <c r="W74" s="13">
        <v>58363.081169999998</v>
      </c>
      <c r="X74">
        <v>441.93490000000003</v>
      </c>
      <c r="Y74">
        <v>7576.9849199999999</v>
      </c>
      <c r="Z74" s="14">
        <v>6339.5751200000004</v>
      </c>
      <c r="AA74" s="13">
        <v>539537.66596000001</v>
      </c>
      <c r="AB74">
        <v>594452.65012000001</v>
      </c>
      <c r="AC74" s="14">
        <v>477762.31507999997</v>
      </c>
      <c r="AD74">
        <v>569661.17804000003</v>
      </c>
      <c r="AE74">
        <v>341480.81754999998</v>
      </c>
      <c r="AF74">
        <v>448343.13088999997</v>
      </c>
    </row>
    <row r="75" spans="1:32" customFormat="1" x14ac:dyDescent="0.25">
      <c r="A75">
        <v>20.72</v>
      </c>
      <c r="B75" s="13">
        <v>58943.509189999997</v>
      </c>
      <c r="C75">
        <v>8600.8006999999998</v>
      </c>
      <c r="D75">
        <v>51585.877910000003</v>
      </c>
      <c r="E75" s="27">
        <v>81.879589999999993</v>
      </c>
      <c r="F75">
        <v>3850.9029700000001</v>
      </c>
      <c r="G75">
        <v>973.11437000000001</v>
      </c>
      <c r="H75" s="14">
        <v>1141.7386200000001</v>
      </c>
      <c r="I75" s="13">
        <v>428400.45182999998</v>
      </c>
      <c r="J75">
        <v>439145.06154999998</v>
      </c>
      <c r="K75" s="14">
        <v>398630.73746999999</v>
      </c>
      <c r="L75" s="13">
        <v>318566.44689999998</v>
      </c>
      <c r="M75">
        <v>280398.11470999999</v>
      </c>
      <c r="N75">
        <v>293341.43205</v>
      </c>
      <c r="O75" s="14">
        <v>389535.87810999999</v>
      </c>
      <c r="P75" s="13">
        <v>379727.04826000001</v>
      </c>
      <c r="Q75">
        <v>431496.81138999999</v>
      </c>
      <c r="R75">
        <v>321625.15555999998</v>
      </c>
      <c r="S75" s="14">
        <v>383444.43242999999</v>
      </c>
      <c r="T75" s="13">
        <v>534105.95183000003</v>
      </c>
      <c r="U75">
        <v>522246.33108999999</v>
      </c>
      <c r="V75" s="14">
        <v>1100605.14738</v>
      </c>
      <c r="W75" s="13">
        <v>77868.835290000003</v>
      </c>
      <c r="X75">
        <v>717.05826999999999</v>
      </c>
      <c r="Y75">
        <v>11799.34165</v>
      </c>
      <c r="Z75" s="14">
        <v>11562.82048</v>
      </c>
      <c r="AA75" s="13">
        <v>475051.75358000002</v>
      </c>
      <c r="AB75">
        <v>630414.26411999995</v>
      </c>
      <c r="AC75" s="14">
        <v>486076.79703999998</v>
      </c>
      <c r="AD75">
        <v>461351.74507</v>
      </c>
      <c r="AE75">
        <v>386481.2696</v>
      </c>
      <c r="AF75">
        <v>437706.01039000001</v>
      </c>
    </row>
    <row r="76" spans="1:32" customFormat="1" x14ac:dyDescent="0.25">
      <c r="A76">
        <v>19.72</v>
      </c>
      <c r="B76" s="13">
        <v>73190.846409999998</v>
      </c>
      <c r="C76">
        <v>9588.4474300000002</v>
      </c>
      <c r="D76">
        <v>58440.343430000001</v>
      </c>
      <c r="E76" s="27">
        <v>221.30036999999999</v>
      </c>
      <c r="F76">
        <v>10489.41927</v>
      </c>
      <c r="G76">
        <v>1817.9404099999999</v>
      </c>
      <c r="H76" s="14">
        <v>1592.7601199999999</v>
      </c>
      <c r="I76" s="13">
        <v>450301.51248999999</v>
      </c>
      <c r="J76">
        <v>455783.08588999999</v>
      </c>
      <c r="K76" s="14">
        <v>421237.29095</v>
      </c>
      <c r="L76" s="13">
        <v>361093.01931</v>
      </c>
      <c r="M76">
        <v>319897.13166999997</v>
      </c>
      <c r="N76">
        <v>322014.08781</v>
      </c>
      <c r="O76" s="14">
        <v>391242.96035000001</v>
      </c>
      <c r="P76" s="13">
        <v>394013.60145999998</v>
      </c>
      <c r="Q76">
        <v>388816.67304000002</v>
      </c>
      <c r="R76">
        <v>343681.73167000001</v>
      </c>
      <c r="S76" s="14">
        <v>451418.61118000001</v>
      </c>
      <c r="T76" s="13">
        <v>1299669.52636</v>
      </c>
      <c r="U76">
        <v>325767.79483999999</v>
      </c>
      <c r="V76" s="14">
        <v>492872.72412000003</v>
      </c>
      <c r="W76" s="13">
        <v>85964.886469999998</v>
      </c>
      <c r="X76">
        <v>1501.7994699999999</v>
      </c>
      <c r="Y76">
        <v>17183.950420000001</v>
      </c>
      <c r="Z76" s="14">
        <v>19125.138289999999</v>
      </c>
      <c r="AA76" s="13">
        <v>463240.96233000001</v>
      </c>
      <c r="AB76">
        <v>671349.55180000002</v>
      </c>
      <c r="AC76" s="14">
        <v>546834.90518999996</v>
      </c>
      <c r="AD76">
        <v>486078.81221</v>
      </c>
      <c r="AE76">
        <v>361407.25628999999</v>
      </c>
      <c r="AF76">
        <v>450519.90317000001</v>
      </c>
    </row>
    <row r="77" spans="1:32" customFormat="1" x14ac:dyDescent="0.25">
      <c r="A77">
        <v>18.73</v>
      </c>
      <c r="B77" s="13">
        <v>82538.661489999999</v>
      </c>
      <c r="C77">
        <v>7523.71929</v>
      </c>
      <c r="D77">
        <v>57907.874150000003</v>
      </c>
      <c r="E77" s="27">
        <v>168.73768000000001</v>
      </c>
      <c r="F77">
        <v>13878.871940000001</v>
      </c>
      <c r="G77">
        <v>2011.1382799999999</v>
      </c>
      <c r="H77" s="14">
        <v>2614.10862</v>
      </c>
      <c r="I77" s="13">
        <v>401647.44358999998</v>
      </c>
      <c r="J77">
        <v>457626.86505000002</v>
      </c>
      <c r="K77" s="14">
        <v>434659.14253000001</v>
      </c>
      <c r="L77" s="13">
        <v>404527.25624000002</v>
      </c>
      <c r="M77">
        <v>331949.78094000003</v>
      </c>
      <c r="N77">
        <v>330071.08744999999</v>
      </c>
      <c r="O77" s="14">
        <v>420850.72716000001</v>
      </c>
      <c r="P77" s="13">
        <v>418144.73427000002</v>
      </c>
      <c r="Q77">
        <v>409303.90886999998</v>
      </c>
      <c r="R77">
        <v>427474.74099999998</v>
      </c>
      <c r="S77" s="14">
        <v>405706.63328000001</v>
      </c>
      <c r="T77" s="13">
        <v>646793.17085999995</v>
      </c>
      <c r="U77">
        <v>585635.94863999996</v>
      </c>
      <c r="V77" s="14">
        <v>723227.65440999996</v>
      </c>
      <c r="W77" s="13">
        <v>92600.974109999996</v>
      </c>
      <c r="X77">
        <v>1922.6470400000001</v>
      </c>
      <c r="Y77">
        <v>26881.4038</v>
      </c>
      <c r="Z77" s="14">
        <v>30649.075290000001</v>
      </c>
      <c r="AA77" s="13">
        <v>501924.56923999998</v>
      </c>
      <c r="AB77">
        <v>697297.57518000004</v>
      </c>
      <c r="AC77" s="14">
        <v>488570.62982999999</v>
      </c>
      <c r="AD77">
        <v>461049.75462000002</v>
      </c>
      <c r="AE77">
        <v>355732.15847000002</v>
      </c>
      <c r="AF77">
        <v>495783.09146000003</v>
      </c>
    </row>
    <row r="78" spans="1:32" customFormat="1" x14ac:dyDescent="0.25">
      <c r="A78">
        <v>17.73</v>
      </c>
      <c r="B78" s="13">
        <v>79015.079339999997</v>
      </c>
      <c r="C78">
        <v>21674.743900000001</v>
      </c>
      <c r="D78">
        <v>83235.281650000004</v>
      </c>
      <c r="E78" s="27">
        <v>428.17286999999999</v>
      </c>
      <c r="F78">
        <v>13199.89402</v>
      </c>
      <c r="G78">
        <v>3238.4450499999998</v>
      </c>
      <c r="H78" s="14">
        <v>2315.2903200000001</v>
      </c>
      <c r="I78" s="13">
        <v>449618.12131000002</v>
      </c>
      <c r="J78">
        <v>448901.52941000002</v>
      </c>
      <c r="K78" s="14">
        <v>421761.34139999998</v>
      </c>
      <c r="L78" s="13">
        <v>451524.16402999999</v>
      </c>
      <c r="M78">
        <v>353463.05950999999</v>
      </c>
      <c r="N78">
        <v>346022.8653</v>
      </c>
      <c r="O78" s="14">
        <v>474193.71002</v>
      </c>
      <c r="P78" s="13">
        <v>443189.69159</v>
      </c>
      <c r="Q78">
        <v>456986.18543999997</v>
      </c>
      <c r="R78">
        <v>376000.33305000002</v>
      </c>
      <c r="S78" s="14">
        <v>460978.32331000001</v>
      </c>
      <c r="T78" s="13">
        <v>679654.64211999997</v>
      </c>
      <c r="U78">
        <v>610734.97056000005</v>
      </c>
      <c r="V78" s="14">
        <v>745214.28446</v>
      </c>
      <c r="W78" s="13">
        <v>96751.931769999996</v>
      </c>
      <c r="X78">
        <v>1798.4375399999999</v>
      </c>
      <c r="Y78">
        <v>34312.806360000002</v>
      </c>
      <c r="Z78" s="14">
        <v>42484.884819999999</v>
      </c>
      <c r="AA78" s="13">
        <v>509313.17923000001</v>
      </c>
      <c r="AB78">
        <v>649437.56038000004</v>
      </c>
      <c r="AC78" s="14">
        <v>441494.72015000001</v>
      </c>
      <c r="AD78">
        <v>429141.44277000002</v>
      </c>
      <c r="AE78">
        <v>383548.75930999999</v>
      </c>
      <c r="AF78">
        <v>472140.09678000002</v>
      </c>
    </row>
    <row r="79" spans="1:32" customFormat="1" x14ac:dyDescent="0.25">
      <c r="A79">
        <v>16.739999999999998</v>
      </c>
      <c r="B79" s="13">
        <v>96383.794200000004</v>
      </c>
      <c r="C79">
        <v>22400.3406</v>
      </c>
      <c r="D79">
        <v>94682.504939999999</v>
      </c>
      <c r="E79" s="27">
        <v>403.30552999999998</v>
      </c>
      <c r="F79">
        <v>17462.697840000001</v>
      </c>
      <c r="G79">
        <v>4120.22768</v>
      </c>
      <c r="H79" s="14">
        <v>2737.1607300000001</v>
      </c>
      <c r="I79" s="13">
        <v>432487.65597999998</v>
      </c>
      <c r="J79">
        <v>461086.82640000002</v>
      </c>
      <c r="K79" s="14">
        <v>447636.18670999998</v>
      </c>
      <c r="L79" s="13">
        <v>417161.13663999998</v>
      </c>
      <c r="M79">
        <v>348434.86556000001</v>
      </c>
      <c r="N79">
        <v>344380.27896000003</v>
      </c>
      <c r="O79" s="14">
        <v>508824.63981000002</v>
      </c>
      <c r="P79" s="13">
        <v>474271.78636000003</v>
      </c>
      <c r="Q79">
        <v>482632.67801999999</v>
      </c>
      <c r="R79">
        <v>406392.41918000003</v>
      </c>
      <c r="S79" s="14">
        <v>409413.18757000001</v>
      </c>
      <c r="T79" s="13">
        <v>686256.86699999997</v>
      </c>
      <c r="U79">
        <v>610225.88890000002</v>
      </c>
      <c r="V79" s="14">
        <v>734392.35280999995</v>
      </c>
      <c r="W79" s="13">
        <v>106278.10704</v>
      </c>
      <c r="X79">
        <v>1987.2966100000001</v>
      </c>
      <c r="Y79">
        <v>40990.547469999998</v>
      </c>
      <c r="Z79" s="14">
        <v>44025.226600000002</v>
      </c>
      <c r="AA79" s="13">
        <v>423382.87972000003</v>
      </c>
      <c r="AB79">
        <v>632959.32608000003</v>
      </c>
      <c r="AC79" s="14">
        <v>546158.46144999994</v>
      </c>
      <c r="AD79">
        <v>502064.36455</v>
      </c>
      <c r="AE79">
        <v>417486.50592000003</v>
      </c>
      <c r="AF79">
        <v>478053.28402000002</v>
      </c>
    </row>
    <row r="80" spans="1:32" customFormat="1" x14ac:dyDescent="0.25">
      <c r="A80">
        <v>15.74</v>
      </c>
      <c r="B80" s="13">
        <v>101428.26781</v>
      </c>
      <c r="C80">
        <v>25995.593680000002</v>
      </c>
      <c r="D80">
        <v>93648.216249999998</v>
      </c>
      <c r="E80" s="27">
        <v>506.92032999999998</v>
      </c>
      <c r="F80">
        <v>23679.751810000002</v>
      </c>
      <c r="G80">
        <v>2557.2020000000002</v>
      </c>
      <c r="H80" s="14">
        <v>5808.6736199999996</v>
      </c>
      <c r="I80" s="13">
        <v>441125.09000999999</v>
      </c>
      <c r="J80">
        <v>464541.32267999998</v>
      </c>
      <c r="K80" s="14">
        <v>436808.20146000001</v>
      </c>
      <c r="L80" s="13">
        <v>428275.05588</v>
      </c>
      <c r="M80">
        <v>354766.71791000001</v>
      </c>
      <c r="N80">
        <v>383253.22070000001</v>
      </c>
      <c r="O80" s="14">
        <v>585972.09828999999</v>
      </c>
      <c r="P80" s="13">
        <v>477417.21649000002</v>
      </c>
      <c r="Q80">
        <v>506777.83726</v>
      </c>
      <c r="R80">
        <v>409823.60593000002</v>
      </c>
      <c r="S80" s="14">
        <v>584837.43605000002</v>
      </c>
      <c r="T80" s="13">
        <v>686978.59533000004</v>
      </c>
      <c r="U80">
        <v>614620.33245999995</v>
      </c>
      <c r="V80" s="14">
        <v>741906.36702999996</v>
      </c>
      <c r="W80" s="13">
        <v>111284.51338999999</v>
      </c>
      <c r="X80">
        <v>2060.8919000000001</v>
      </c>
      <c r="Y80">
        <v>43604.916069999999</v>
      </c>
      <c r="Z80" s="14">
        <v>64283.689749999998</v>
      </c>
      <c r="AA80" s="13">
        <v>501018.23460000003</v>
      </c>
      <c r="AB80">
        <v>663417.95851000003</v>
      </c>
      <c r="AC80" s="14">
        <v>518987.40639999998</v>
      </c>
      <c r="AD80">
        <v>518820.41389999999</v>
      </c>
      <c r="AE80">
        <v>452651.31326000002</v>
      </c>
      <c r="AF80">
        <v>659335.35939</v>
      </c>
    </row>
    <row r="81" spans="1:32" customFormat="1" x14ac:dyDescent="0.25">
      <c r="A81">
        <v>14.75</v>
      </c>
      <c r="B81" s="13">
        <v>116220.72302999999</v>
      </c>
      <c r="C81">
        <v>33592.604350000001</v>
      </c>
      <c r="D81">
        <v>96687.370360000001</v>
      </c>
      <c r="E81" s="27">
        <v>687.61743999999999</v>
      </c>
      <c r="F81">
        <v>53054.53916</v>
      </c>
      <c r="G81">
        <v>7887.5204000000003</v>
      </c>
      <c r="H81" s="14">
        <v>11746.764429999999</v>
      </c>
      <c r="I81" s="13">
        <v>450019.92038000003</v>
      </c>
      <c r="J81">
        <v>468669.26756000001</v>
      </c>
      <c r="K81" s="14">
        <v>464221.72211999999</v>
      </c>
      <c r="L81" s="13">
        <v>458603.80192</v>
      </c>
      <c r="M81">
        <v>378108.08643000002</v>
      </c>
      <c r="N81">
        <v>396602.41248</v>
      </c>
      <c r="O81" s="14">
        <v>573816.18362999998</v>
      </c>
      <c r="P81" s="13">
        <v>495899.61408999999</v>
      </c>
      <c r="Q81">
        <v>521327.07692999998</v>
      </c>
      <c r="R81">
        <v>463388.74041999999</v>
      </c>
      <c r="S81" s="14">
        <v>515593.08837000001</v>
      </c>
      <c r="T81" s="13">
        <v>701463.04156000004</v>
      </c>
      <c r="U81">
        <v>622033.79654000001</v>
      </c>
      <c r="V81" s="14">
        <v>751073.16403999995</v>
      </c>
      <c r="W81" s="13">
        <v>133505.16518000001</v>
      </c>
      <c r="X81">
        <v>8197.4901800000007</v>
      </c>
      <c r="Y81">
        <v>52339.478560000003</v>
      </c>
      <c r="Z81" s="14">
        <v>60860.524640000003</v>
      </c>
      <c r="AA81" s="13">
        <v>527894.07697000005</v>
      </c>
      <c r="AB81">
        <v>693147.38879</v>
      </c>
      <c r="AC81" s="14">
        <v>520584.96337999997</v>
      </c>
      <c r="AD81">
        <v>516618.97243999998</v>
      </c>
      <c r="AE81">
        <v>462692.38929000002</v>
      </c>
      <c r="AF81">
        <v>534705.99526999996</v>
      </c>
    </row>
    <row r="82" spans="1:32" customFormat="1" x14ac:dyDescent="0.25">
      <c r="A82">
        <v>13.75</v>
      </c>
      <c r="B82" s="13">
        <v>125197.52681</v>
      </c>
      <c r="C82">
        <v>35130.590100000001</v>
      </c>
      <c r="D82">
        <v>106921.57232000001</v>
      </c>
      <c r="E82" s="27">
        <v>1167.58413</v>
      </c>
      <c r="F82">
        <v>72397.866429999995</v>
      </c>
      <c r="G82">
        <v>5728.9258499999996</v>
      </c>
      <c r="H82" s="14">
        <v>9490.5877700000001</v>
      </c>
      <c r="I82" s="13">
        <v>448768.10868</v>
      </c>
      <c r="J82">
        <v>457512.89526999998</v>
      </c>
      <c r="K82" s="14">
        <v>435796.10235</v>
      </c>
      <c r="L82" s="13">
        <v>392711.38443999999</v>
      </c>
      <c r="M82">
        <v>360788.24539</v>
      </c>
      <c r="N82">
        <v>401990.82287999999</v>
      </c>
      <c r="O82" s="14">
        <v>594153.17405000003</v>
      </c>
      <c r="P82" s="13">
        <v>505023.73147</v>
      </c>
      <c r="Q82">
        <v>545886.56348000001</v>
      </c>
      <c r="R82">
        <v>472867.13130000001</v>
      </c>
      <c r="S82" s="14">
        <v>503530.44407000003</v>
      </c>
      <c r="T82" s="13">
        <v>671846.54371999996</v>
      </c>
      <c r="U82">
        <v>613150.16622000001</v>
      </c>
      <c r="V82" s="14">
        <v>764369.17614999996</v>
      </c>
      <c r="W82" s="13">
        <v>132271.61726999999</v>
      </c>
      <c r="X82">
        <v>11251.619360000001</v>
      </c>
      <c r="Y82">
        <v>66556.315770000001</v>
      </c>
      <c r="Z82" s="14">
        <v>75472.243210000001</v>
      </c>
      <c r="AA82" s="13">
        <v>491263.27140000003</v>
      </c>
      <c r="AB82">
        <v>658349.83756000001</v>
      </c>
      <c r="AC82" s="14">
        <v>583826.91249999998</v>
      </c>
      <c r="AD82">
        <v>484952.25448</v>
      </c>
      <c r="AE82">
        <v>397585.02671000001</v>
      </c>
      <c r="AF82">
        <v>542312.98008999997</v>
      </c>
    </row>
    <row r="83" spans="1:32" customFormat="1" x14ac:dyDescent="0.25">
      <c r="A83">
        <v>12.76</v>
      </c>
      <c r="B83" s="13">
        <v>128583.79238</v>
      </c>
      <c r="C83">
        <v>39632.8099</v>
      </c>
      <c r="D83">
        <v>132030.37870999999</v>
      </c>
      <c r="E83" s="27">
        <v>2008.3258699999999</v>
      </c>
      <c r="F83">
        <v>71331.960779999994</v>
      </c>
      <c r="G83">
        <v>15567.09326</v>
      </c>
      <c r="H83" s="14">
        <v>20969.55659</v>
      </c>
      <c r="I83" s="13">
        <v>460529.08964000002</v>
      </c>
      <c r="J83">
        <v>458529.62416000001</v>
      </c>
      <c r="K83" s="14">
        <v>437949.39636999997</v>
      </c>
      <c r="L83" s="13">
        <v>474620.27516000002</v>
      </c>
      <c r="M83">
        <v>390672.18420000002</v>
      </c>
      <c r="N83">
        <v>407188.20075999998</v>
      </c>
      <c r="O83" s="14">
        <v>512587.62153</v>
      </c>
      <c r="P83" s="13">
        <v>534835.18504999997</v>
      </c>
      <c r="Q83">
        <v>577400.16798000003</v>
      </c>
      <c r="R83">
        <v>492247.74326999998</v>
      </c>
      <c r="S83" s="14">
        <v>657067.83996999997</v>
      </c>
      <c r="T83" s="13">
        <v>703668.18973999994</v>
      </c>
      <c r="U83">
        <v>628872.68970999995</v>
      </c>
      <c r="V83" s="14">
        <v>760799.96363000001</v>
      </c>
      <c r="W83" s="13">
        <v>139576.36984999999</v>
      </c>
      <c r="X83">
        <v>13099.497499999999</v>
      </c>
      <c r="Y83">
        <v>73699.217269999994</v>
      </c>
      <c r="Z83" s="14">
        <v>86120.960940000004</v>
      </c>
      <c r="AA83" s="13">
        <v>497946.41499999998</v>
      </c>
      <c r="AB83">
        <v>679435.10421999998</v>
      </c>
      <c r="AC83" s="14">
        <v>516690.21109</v>
      </c>
      <c r="AD83">
        <v>540513.24987000006</v>
      </c>
      <c r="AE83">
        <v>384538.6777</v>
      </c>
      <c r="AF83">
        <v>485110.73209</v>
      </c>
    </row>
    <row r="84" spans="1:32" customFormat="1" x14ac:dyDescent="0.25">
      <c r="A84">
        <v>11.77</v>
      </c>
      <c r="B84" s="13">
        <v>156100.58123000001</v>
      </c>
      <c r="C84">
        <v>52113.578869999998</v>
      </c>
      <c r="D84">
        <v>130138.33602</v>
      </c>
      <c r="E84" s="27">
        <v>3466.75252</v>
      </c>
      <c r="F84">
        <v>81984.454110000006</v>
      </c>
      <c r="G84">
        <v>24906.408520000001</v>
      </c>
      <c r="H84" s="14">
        <v>20150.35944</v>
      </c>
      <c r="I84" s="13">
        <v>432854.38746</v>
      </c>
      <c r="J84">
        <v>486233.13309000002</v>
      </c>
      <c r="K84" s="14">
        <v>438868.73969999998</v>
      </c>
      <c r="L84" s="13">
        <v>527508.59894000005</v>
      </c>
      <c r="M84">
        <v>425253.49177000002</v>
      </c>
      <c r="N84">
        <v>415250.12803000002</v>
      </c>
      <c r="O84" s="14">
        <v>530262.84577000001</v>
      </c>
      <c r="P84" s="13">
        <v>540225.92371999996</v>
      </c>
      <c r="Q84">
        <v>581053.35364999995</v>
      </c>
      <c r="R84">
        <v>485137.32666999998</v>
      </c>
      <c r="S84" s="14">
        <v>576771.31455999997</v>
      </c>
      <c r="T84" s="13">
        <v>696424.52451000002</v>
      </c>
      <c r="U84">
        <v>593420.36302000005</v>
      </c>
      <c r="V84" s="14">
        <v>759085.85826999997</v>
      </c>
      <c r="W84" s="13">
        <v>143112.00883000001</v>
      </c>
      <c r="X84">
        <v>12658.6774</v>
      </c>
      <c r="Y84">
        <v>94460.375589999996</v>
      </c>
      <c r="Z84" s="14">
        <v>84992.903030000001</v>
      </c>
      <c r="AA84" s="13">
        <v>524069.97905000002</v>
      </c>
      <c r="AB84">
        <v>650630.15774000005</v>
      </c>
      <c r="AC84" s="14">
        <v>516466.03181000001</v>
      </c>
      <c r="AD84">
        <v>584353.82927999995</v>
      </c>
      <c r="AE84">
        <v>455111.90136000002</v>
      </c>
      <c r="AF84">
        <v>595109.21210999996</v>
      </c>
    </row>
    <row r="85" spans="1:32" customFormat="1" x14ac:dyDescent="0.25">
      <c r="A85">
        <v>10.78</v>
      </c>
      <c r="B85" s="13">
        <v>138633.86975000001</v>
      </c>
      <c r="C85">
        <v>59820.159460000003</v>
      </c>
      <c r="D85">
        <v>127111.13563</v>
      </c>
      <c r="E85" s="27">
        <v>3106.7593700000002</v>
      </c>
      <c r="F85">
        <v>94503.208230000004</v>
      </c>
      <c r="G85">
        <v>25914.37069</v>
      </c>
      <c r="H85" s="14">
        <v>35811.487309999997</v>
      </c>
      <c r="I85" s="13">
        <v>469425.42155000003</v>
      </c>
      <c r="J85">
        <v>468949.52246000001</v>
      </c>
      <c r="K85" s="14">
        <v>433842.46078000002</v>
      </c>
      <c r="L85" s="13">
        <v>454522.64990000002</v>
      </c>
      <c r="M85">
        <v>376402.05524999998</v>
      </c>
      <c r="N85">
        <v>444045.28506000002</v>
      </c>
      <c r="O85" s="14">
        <v>551016.04195999994</v>
      </c>
      <c r="P85" s="13">
        <v>553251.29301000002</v>
      </c>
      <c r="Q85">
        <v>590488.7219</v>
      </c>
      <c r="R85">
        <v>470578.22304999997</v>
      </c>
      <c r="S85" s="14">
        <v>577671.52350000001</v>
      </c>
      <c r="T85" s="13">
        <v>693322.15734999999</v>
      </c>
      <c r="U85">
        <v>611503.35210999998</v>
      </c>
      <c r="V85" s="14">
        <v>761161.86094000004</v>
      </c>
      <c r="W85" s="13">
        <v>157054.40979999999</v>
      </c>
      <c r="X85">
        <v>21704.253430000001</v>
      </c>
      <c r="Y85">
        <v>94111.597280000002</v>
      </c>
      <c r="Z85" s="14">
        <v>93903.021729999993</v>
      </c>
      <c r="AA85" s="13">
        <v>511961.13581000001</v>
      </c>
      <c r="AB85">
        <v>740680.19553999999</v>
      </c>
      <c r="AC85" s="14">
        <v>547666.32521000004</v>
      </c>
      <c r="AD85">
        <v>557728.10632000002</v>
      </c>
      <c r="AE85">
        <v>460214.39172999997</v>
      </c>
      <c r="AF85">
        <v>534348.72360999999</v>
      </c>
    </row>
    <row r="86" spans="1:32" customFormat="1" x14ac:dyDescent="0.25">
      <c r="A86">
        <v>9.7899999999999991</v>
      </c>
      <c r="B86" s="13">
        <v>146825.28576</v>
      </c>
      <c r="C86">
        <v>76868.90986</v>
      </c>
      <c r="D86">
        <v>142618.15278</v>
      </c>
      <c r="E86" s="27">
        <v>1993.4813799999999</v>
      </c>
      <c r="F86">
        <v>110271.23662</v>
      </c>
      <c r="G86">
        <v>39626.773450000001</v>
      </c>
      <c r="H86" s="14">
        <v>34914.395879999996</v>
      </c>
      <c r="I86" s="13">
        <v>448256.67002999998</v>
      </c>
      <c r="J86">
        <v>479646.08749000001</v>
      </c>
      <c r="K86" s="14">
        <v>444365.62628000003</v>
      </c>
      <c r="L86" s="13">
        <v>466435.33273000002</v>
      </c>
      <c r="M86">
        <v>406803.70321000001</v>
      </c>
      <c r="N86">
        <v>435618.13656999997</v>
      </c>
      <c r="O86" s="14">
        <v>622740.67564000003</v>
      </c>
      <c r="P86" s="13">
        <v>563409.10285000002</v>
      </c>
      <c r="Q86">
        <v>606273.51653000002</v>
      </c>
      <c r="R86">
        <v>557866.55429</v>
      </c>
      <c r="S86" s="14">
        <v>659667.14197999996</v>
      </c>
      <c r="T86" s="13">
        <v>676510.21583</v>
      </c>
      <c r="U86">
        <v>630635.67660999997</v>
      </c>
      <c r="V86" s="14">
        <v>761926.16306000005</v>
      </c>
      <c r="W86" s="13">
        <v>170205.24530000001</v>
      </c>
      <c r="X86">
        <v>33037.98719</v>
      </c>
      <c r="Y86">
        <v>105394.49781</v>
      </c>
      <c r="Z86" s="14">
        <v>93258.181660000002</v>
      </c>
      <c r="AA86" s="13">
        <v>476975.77726</v>
      </c>
      <c r="AB86">
        <v>575223.89286000002</v>
      </c>
      <c r="AC86" s="14">
        <v>531333.36248999997</v>
      </c>
      <c r="AD86">
        <v>556051.42611</v>
      </c>
      <c r="AE86">
        <v>425751.37067999999</v>
      </c>
      <c r="AF86">
        <v>577954.85606000002</v>
      </c>
    </row>
    <row r="87" spans="1:32" customFormat="1" x14ac:dyDescent="0.25">
      <c r="A87">
        <v>8.81</v>
      </c>
      <c r="B87" s="13">
        <v>160438.14006000001</v>
      </c>
      <c r="C87">
        <v>70143.176359999998</v>
      </c>
      <c r="D87">
        <v>156083.22498999999</v>
      </c>
      <c r="E87" s="27">
        <v>6381.0390799999996</v>
      </c>
      <c r="F87">
        <v>111234.3312</v>
      </c>
      <c r="G87">
        <v>38814.345209999999</v>
      </c>
      <c r="H87" s="14">
        <v>50761.563430000002</v>
      </c>
      <c r="I87" s="13">
        <v>469831.47272000002</v>
      </c>
      <c r="J87">
        <v>474701.26981999999</v>
      </c>
      <c r="K87" s="14">
        <v>443247.32689999999</v>
      </c>
      <c r="L87" s="13">
        <v>487122.78801000002</v>
      </c>
      <c r="M87">
        <v>415044.51376</v>
      </c>
      <c r="N87">
        <v>479667.77895000001</v>
      </c>
      <c r="O87" s="14">
        <v>637798.09146999998</v>
      </c>
      <c r="P87" s="13">
        <v>577046.87957999995</v>
      </c>
      <c r="Q87">
        <v>608210.34251999995</v>
      </c>
      <c r="R87">
        <v>505036.58753999998</v>
      </c>
      <c r="S87" s="14">
        <v>664283.13888999994</v>
      </c>
      <c r="T87" s="13">
        <v>705127.33435999998</v>
      </c>
      <c r="U87">
        <v>624174.44108999998</v>
      </c>
      <c r="V87" s="14">
        <v>771525.44270999997</v>
      </c>
      <c r="W87" s="13">
        <v>166980.93745999999</v>
      </c>
      <c r="X87">
        <v>51026.433969999998</v>
      </c>
      <c r="Y87">
        <v>98706.134449999998</v>
      </c>
      <c r="Z87" s="14">
        <v>107216.57206000001</v>
      </c>
      <c r="AA87" s="13">
        <v>527615.24627999996</v>
      </c>
      <c r="AB87">
        <v>633263.66197999998</v>
      </c>
      <c r="AC87" s="14">
        <v>513834.66726000002</v>
      </c>
      <c r="AD87">
        <v>547377.47871000005</v>
      </c>
      <c r="AE87">
        <v>466838.38264000003</v>
      </c>
      <c r="AF87">
        <v>611422.00349999999</v>
      </c>
    </row>
    <row r="88" spans="1:32" customFormat="1" x14ac:dyDescent="0.25">
      <c r="A88">
        <v>7.82</v>
      </c>
      <c r="B88" s="13">
        <v>161353.14601</v>
      </c>
      <c r="C88">
        <v>92408.787079999995</v>
      </c>
      <c r="D88">
        <v>165102.79949</v>
      </c>
      <c r="E88" s="27">
        <v>14176.83023</v>
      </c>
      <c r="F88">
        <v>123699.75337999999</v>
      </c>
      <c r="G88">
        <v>50591.909339999998</v>
      </c>
      <c r="H88" s="14">
        <v>52145.716690000001</v>
      </c>
      <c r="I88" s="13">
        <v>471883.31355999998</v>
      </c>
      <c r="J88">
        <v>500766.08688000002</v>
      </c>
      <c r="K88" s="14">
        <v>448496.34087000001</v>
      </c>
      <c r="L88" s="13">
        <v>548390.66703000001</v>
      </c>
      <c r="M88">
        <v>412946.16476000001</v>
      </c>
      <c r="N88">
        <v>440158.38897000003</v>
      </c>
      <c r="O88" s="14">
        <v>615100.86603000003</v>
      </c>
      <c r="P88" s="13">
        <v>578437.42506000004</v>
      </c>
      <c r="Q88">
        <v>621423.25673999998</v>
      </c>
      <c r="R88">
        <v>544035.20157999999</v>
      </c>
      <c r="S88" s="14">
        <v>629910.46796000004</v>
      </c>
      <c r="T88" s="13">
        <v>704197.45924</v>
      </c>
      <c r="U88">
        <v>321570.62306000001</v>
      </c>
      <c r="V88" s="14">
        <v>779459.98760999995</v>
      </c>
      <c r="W88" s="13">
        <v>173170.83955</v>
      </c>
      <c r="X88">
        <v>55307.850229999996</v>
      </c>
      <c r="Y88">
        <v>110660.89859</v>
      </c>
      <c r="Z88" s="14">
        <v>110626.78629</v>
      </c>
      <c r="AA88" s="13">
        <v>568039.53665999998</v>
      </c>
      <c r="AB88">
        <v>700472.95553000004</v>
      </c>
      <c r="AC88" s="14">
        <v>587903.02289000002</v>
      </c>
      <c r="AD88">
        <v>599033.68018999998</v>
      </c>
      <c r="AE88">
        <v>494199.84594000003</v>
      </c>
      <c r="AF88">
        <v>601814.62768999999</v>
      </c>
    </row>
    <row r="89" spans="1:32" customFormat="1" x14ac:dyDescent="0.25">
      <c r="A89">
        <v>6.84</v>
      </c>
      <c r="B89" s="13">
        <v>166842.12294999999</v>
      </c>
      <c r="C89">
        <v>99923.544179999997</v>
      </c>
      <c r="D89">
        <v>165144.05768</v>
      </c>
      <c r="E89" s="27">
        <v>21744.33281</v>
      </c>
      <c r="F89">
        <v>145900.53307999999</v>
      </c>
      <c r="G89">
        <v>58727.427620000002</v>
      </c>
      <c r="H89" s="14">
        <v>64818.505010000001</v>
      </c>
      <c r="I89" s="13">
        <v>472405.70549000002</v>
      </c>
      <c r="J89">
        <v>475615.67742999998</v>
      </c>
      <c r="K89" s="14">
        <v>439490.71873000002</v>
      </c>
      <c r="L89" s="13">
        <v>476639.85212</v>
      </c>
      <c r="M89">
        <v>416699.09672999999</v>
      </c>
      <c r="N89">
        <v>453364.55028000002</v>
      </c>
      <c r="O89" s="14">
        <v>599671.61705</v>
      </c>
      <c r="P89" s="13">
        <v>590688.14364999998</v>
      </c>
      <c r="Q89">
        <v>625532.81429000001</v>
      </c>
      <c r="R89">
        <v>572576.45256000001</v>
      </c>
      <c r="S89" s="14">
        <v>672108.51755999995</v>
      </c>
      <c r="T89" s="13">
        <v>686678.65147000004</v>
      </c>
      <c r="U89">
        <v>445997.59444000002</v>
      </c>
      <c r="V89" s="14">
        <v>772532.68339999998</v>
      </c>
      <c r="W89" s="13">
        <v>176320.91347</v>
      </c>
      <c r="X89">
        <v>65661.40251</v>
      </c>
      <c r="Y89">
        <v>113463.22603000001</v>
      </c>
      <c r="Z89" s="14">
        <v>109704.97576</v>
      </c>
      <c r="AA89" s="13">
        <v>472543.76983</v>
      </c>
      <c r="AB89">
        <v>711374.40090000001</v>
      </c>
      <c r="AC89" s="14">
        <v>550501.42787000001</v>
      </c>
      <c r="AD89">
        <v>551981.93321000005</v>
      </c>
      <c r="AE89">
        <v>419826.49426000001</v>
      </c>
      <c r="AF89">
        <v>748767.17206000001</v>
      </c>
    </row>
    <row r="90" spans="1:32" customFormat="1" x14ac:dyDescent="0.25">
      <c r="A90">
        <v>5.86</v>
      </c>
      <c r="B90" s="13">
        <v>185617.32157999999</v>
      </c>
      <c r="C90">
        <v>101874.02855</v>
      </c>
      <c r="D90">
        <v>185718.12890000001</v>
      </c>
      <c r="E90" s="27">
        <v>29597.831579999998</v>
      </c>
      <c r="F90">
        <v>133564.87224999999</v>
      </c>
      <c r="G90">
        <v>62319.896220000002</v>
      </c>
      <c r="H90" s="14">
        <v>65772.881689999995</v>
      </c>
      <c r="I90" s="13">
        <v>472316.57984000002</v>
      </c>
      <c r="J90">
        <v>473545.33908000001</v>
      </c>
      <c r="K90" s="14">
        <v>459567.94673999998</v>
      </c>
      <c r="L90" s="13">
        <v>512370.02113000001</v>
      </c>
      <c r="M90">
        <v>427944.15184000001</v>
      </c>
      <c r="N90">
        <v>466613.97461999999</v>
      </c>
      <c r="O90" s="14">
        <v>607626.06186999998</v>
      </c>
      <c r="P90" s="13">
        <v>593950.02037000004</v>
      </c>
      <c r="Q90">
        <v>632716.70155999996</v>
      </c>
      <c r="R90">
        <v>565639.29605999996</v>
      </c>
      <c r="S90" s="14">
        <v>677796.93166999996</v>
      </c>
      <c r="T90" s="13">
        <v>707379.14116999996</v>
      </c>
      <c r="U90">
        <v>487028.89263999998</v>
      </c>
      <c r="V90" s="14">
        <v>776210.57210999995</v>
      </c>
      <c r="W90" s="13">
        <v>207660.05718</v>
      </c>
      <c r="X90">
        <v>65133.454689999999</v>
      </c>
      <c r="Y90">
        <v>118337.69942999999</v>
      </c>
      <c r="Z90" s="14">
        <v>118002.84633</v>
      </c>
      <c r="AA90" s="13">
        <v>488970.09323</v>
      </c>
      <c r="AB90">
        <v>694397.14288000006</v>
      </c>
      <c r="AC90" s="14">
        <v>557148.96125000005</v>
      </c>
      <c r="AD90">
        <v>652312.89491000003</v>
      </c>
      <c r="AE90">
        <v>469756.67601</v>
      </c>
      <c r="AF90">
        <v>637291.16465000005</v>
      </c>
    </row>
    <row r="91" spans="1:32" customFormat="1" x14ac:dyDescent="0.25">
      <c r="A91">
        <v>4.8899999999999997</v>
      </c>
      <c r="B91" s="13">
        <v>174171.06935000001</v>
      </c>
      <c r="C91">
        <v>115880.66998999999</v>
      </c>
      <c r="D91">
        <v>175499.09633999999</v>
      </c>
      <c r="E91" s="27">
        <v>36371.99785</v>
      </c>
      <c r="F91">
        <v>138066.42460999999</v>
      </c>
      <c r="G91">
        <v>74101.600349999993</v>
      </c>
      <c r="H91" s="14">
        <v>74862.820370000001</v>
      </c>
      <c r="I91" s="13">
        <v>464643.73625000002</v>
      </c>
      <c r="J91">
        <v>519329.30160000001</v>
      </c>
      <c r="K91" s="14">
        <v>438711.03336</v>
      </c>
      <c r="L91" s="13">
        <v>564253.39312999998</v>
      </c>
      <c r="M91">
        <v>411161.65054</v>
      </c>
      <c r="N91">
        <v>456921.91061999998</v>
      </c>
      <c r="O91" s="14">
        <v>689920.19317999994</v>
      </c>
      <c r="P91" s="13">
        <v>608411.40645000001</v>
      </c>
      <c r="Q91">
        <v>646277.81935000001</v>
      </c>
      <c r="R91">
        <v>528870.45811999997</v>
      </c>
      <c r="S91" s="14">
        <v>731989.02255999995</v>
      </c>
      <c r="T91" s="13">
        <v>697843.66312000004</v>
      </c>
      <c r="U91">
        <v>479020.58121999999</v>
      </c>
      <c r="V91" s="14">
        <v>776062.50025000004</v>
      </c>
      <c r="W91" s="13">
        <v>194206.95538999999</v>
      </c>
      <c r="X91">
        <v>73135.201019999993</v>
      </c>
      <c r="Y91">
        <v>145734.95848999999</v>
      </c>
      <c r="Z91" s="14">
        <v>126178.94485</v>
      </c>
      <c r="AA91" s="13">
        <v>515092.42098</v>
      </c>
      <c r="AB91">
        <v>653296.63468000002</v>
      </c>
      <c r="AC91" s="14">
        <v>503020.01036000001</v>
      </c>
      <c r="AD91">
        <v>615517.55218</v>
      </c>
      <c r="AE91">
        <v>424468.73746999999</v>
      </c>
      <c r="AF91">
        <v>601265.14356</v>
      </c>
    </row>
    <row r="92" spans="1:32" s="1" customFormat="1" x14ac:dyDescent="0.25">
      <c r="A92" s="1" t="s">
        <v>6</v>
      </c>
      <c r="B92" s="15"/>
      <c r="E92" s="28"/>
      <c r="H92" s="16"/>
      <c r="I92" s="15"/>
      <c r="K92" s="16"/>
      <c r="L92" s="15"/>
      <c r="O92" s="16"/>
      <c r="P92" s="15"/>
      <c r="S92" s="16"/>
      <c r="T92" s="15"/>
      <c r="V92" s="16"/>
      <c r="W92" s="15"/>
      <c r="Z92" s="16"/>
      <c r="AA92" s="15"/>
      <c r="AC92" s="16"/>
    </row>
    <row r="93" spans="1:32" customFormat="1" x14ac:dyDescent="0.25">
      <c r="A93" t="s">
        <v>3</v>
      </c>
      <c r="B93" s="13">
        <f>AVERAGE(B86:B91)</f>
        <v>165874.51428500001</v>
      </c>
      <c r="C93">
        <f>AVERAGE(C86:C91)</f>
        <v>92849.852669999993</v>
      </c>
      <c r="D93">
        <f>AVERAGE(D86:D91)</f>
        <v>165027.57669666666</v>
      </c>
      <c r="E93" s="27">
        <f t="shared" ref="E93:S93" si="0">AVERAGE(E86:E91)</f>
        <v>18377.585488333334</v>
      </c>
      <c r="F93">
        <f t="shared" si="0"/>
        <v>127122.85852333333</v>
      </c>
      <c r="G93">
        <f t="shared" si="0"/>
        <v>54030.325364999997</v>
      </c>
      <c r="H93" s="14">
        <f t="shared" si="0"/>
        <v>57212.647178333333</v>
      </c>
      <c r="I93" s="13">
        <f t="shared" si="0"/>
        <v>466556.24631500005</v>
      </c>
      <c r="J93">
        <f t="shared" si="0"/>
        <v>487267.29371666658</v>
      </c>
      <c r="K93" s="14">
        <f t="shared" si="0"/>
        <v>445646.49881333328</v>
      </c>
      <c r="L93" s="13">
        <f t="shared" si="0"/>
        <v>509202.00902500004</v>
      </c>
      <c r="M93">
        <f t="shared" si="0"/>
        <v>415099.88013999996</v>
      </c>
      <c r="N93">
        <f t="shared" si="0"/>
        <v>455390.79000166664</v>
      </c>
      <c r="O93" s="14">
        <f t="shared" si="0"/>
        <v>628809.58420666668</v>
      </c>
      <c r="P93" s="13">
        <f t="shared" si="0"/>
        <v>585323.82966000005</v>
      </c>
      <c r="Q93">
        <f t="shared" si="0"/>
        <v>623405.74183166667</v>
      </c>
      <c r="R93">
        <f t="shared" si="0"/>
        <v>545670.75835833338</v>
      </c>
      <c r="S93" s="14">
        <f t="shared" si="0"/>
        <v>672625.87010333326</v>
      </c>
      <c r="T93" s="13">
        <f t="shared" ref="T93:AC93" si="1">AVERAGE(T86:T91)</f>
        <v>696289.4108650001</v>
      </c>
      <c r="U93">
        <f t="shared" si="1"/>
        <v>498071.30150999996</v>
      </c>
      <c r="V93" s="14">
        <f t="shared" si="1"/>
        <v>772952.89152333327</v>
      </c>
      <c r="W93" s="13">
        <f t="shared" si="1"/>
        <v>181424.15805833333</v>
      </c>
      <c r="X93">
        <f t="shared" si="1"/>
        <v>57217.054934999993</v>
      </c>
      <c r="Y93">
        <f t="shared" si="1"/>
        <v>115382.90246666667</v>
      </c>
      <c r="Z93" s="14">
        <f t="shared" si="1"/>
        <v>110831.38449166667</v>
      </c>
      <c r="AA93" s="13">
        <f t="shared" si="1"/>
        <v>508206.14070666657</v>
      </c>
      <c r="AB93">
        <f t="shared" si="1"/>
        <v>661338.11480500002</v>
      </c>
      <c r="AC93" s="14">
        <f t="shared" si="1"/>
        <v>540623.57535333338</v>
      </c>
      <c r="AD93" s="13">
        <f>AVERAGE(AD86:AD91)</f>
        <v>587045.82755166676</v>
      </c>
      <c r="AE93">
        <f>AVERAGE(AE86:AE91)</f>
        <v>450140.25116666668</v>
      </c>
      <c r="AF93" s="14">
        <f>AVERAGE(AF86:AF91)</f>
        <v>629752.4945866667</v>
      </c>
    </row>
    <row r="94" spans="1:32" customFormat="1" x14ac:dyDescent="0.25">
      <c r="A94" t="s">
        <v>4</v>
      </c>
      <c r="B94" s="13">
        <f>AVERAGE(B6:B15)</f>
        <v>0.36199700000000001</v>
      </c>
      <c r="C94">
        <f>AVERAGE(C6:C15)</f>
        <v>0.377774</v>
      </c>
      <c r="D94">
        <f>AVERAGE(D6:D15)</f>
        <v>0.56476700000000002</v>
      </c>
      <c r="E94" s="27">
        <f t="shared" ref="E94:S94" si="2">AVERAGE(E6:E15)</f>
        <v>0.68957100000000005</v>
      </c>
      <c r="F94">
        <f t="shared" si="2"/>
        <v>0.269233</v>
      </c>
      <c r="G94">
        <f t="shared" si="2"/>
        <v>0.84252400000000005</v>
      </c>
      <c r="H94" s="14">
        <f t="shared" si="2"/>
        <v>0.8871420000000001</v>
      </c>
      <c r="I94" s="13">
        <f t="shared" si="2"/>
        <v>0.78095399999999993</v>
      </c>
      <c r="J94">
        <f t="shared" si="2"/>
        <v>0.73601300000000003</v>
      </c>
      <c r="K94" s="14">
        <f t="shared" si="2"/>
        <v>0.625691</v>
      </c>
      <c r="L94" s="13">
        <f t="shared" si="2"/>
        <v>0.51974399999999998</v>
      </c>
      <c r="M94">
        <f t="shared" si="2"/>
        <v>0.376328</v>
      </c>
      <c r="N94">
        <f t="shared" si="2"/>
        <v>0.59724599999999994</v>
      </c>
      <c r="O94" s="14">
        <f t="shared" si="2"/>
        <v>0.422732</v>
      </c>
      <c r="P94" s="13">
        <f t="shared" si="2"/>
        <v>1.6009661999999998</v>
      </c>
      <c r="Q94">
        <f t="shared" si="2"/>
        <v>1.8097059999999998</v>
      </c>
      <c r="R94">
        <f t="shared" si="2"/>
        <v>0.45279599999999992</v>
      </c>
      <c r="S94" s="14">
        <f t="shared" si="2"/>
        <v>0.58167599999999997</v>
      </c>
      <c r="T94" s="13">
        <f t="shared" ref="T94:AC94" si="3">AVERAGE(T6:T15)</f>
        <v>2.0143720000000003</v>
      </c>
      <c r="U94">
        <f t="shared" si="3"/>
        <v>1.4283550000000003</v>
      </c>
      <c r="V94" s="14">
        <f t="shared" si="3"/>
        <v>2.3549500000000001</v>
      </c>
      <c r="W94" s="13">
        <f t="shared" si="3"/>
        <v>0.70191100000000006</v>
      </c>
      <c r="X94">
        <f t="shared" si="3"/>
        <v>0.85504000000000002</v>
      </c>
      <c r="Y94">
        <f t="shared" si="3"/>
        <v>0.57435999999999987</v>
      </c>
      <c r="Z94" s="14">
        <f t="shared" si="3"/>
        <v>0.82596700000000001</v>
      </c>
      <c r="AA94" s="13">
        <f t="shared" si="3"/>
        <v>0.41919099999999992</v>
      </c>
      <c r="AB94">
        <f t="shared" si="3"/>
        <v>0.69337800000000016</v>
      </c>
      <c r="AC94" s="14">
        <f t="shared" si="3"/>
        <v>0.71768600000000005</v>
      </c>
      <c r="AD94" s="13">
        <f>AVERAGE(AD6:AD15)</f>
        <v>0.46218699999999996</v>
      </c>
      <c r="AE94">
        <f>AVERAGE(AE6:AE15)</f>
        <v>0.50758100000000006</v>
      </c>
      <c r="AF94" s="14">
        <f>AVERAGE(AF6:AF15)</f>
        <v>0.38479999999999998</v>
      </c>
    </row>
    <row r="95" spans="1:32" x14ac:dyDescent="0.25">
      <c r="B95" s="36"/>
    </row>
    <row r="269" spans="2:2" x14ac:dyDescent="0.25">
      <c r="B269" s="36"/>
    </row>
    <row r="447" spans="5:5" x14ac:dyDescent="0.25">
      <c r="E447" s="35"/>
    </row>
    <row r="448" spans="5:5" x14ac:dyDescent="0.25">
      <c r="E448" s="35"/>
    </row>
    <row r="455" spans="2:3" x14ac:dyDescent="0.25">
      <c r="B455" s="37"/>
      <c r="C455" s="37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A4F7D-35D3-4F0C-91F1-8912B1376FEF}">
  <dimension ref="A1:AC269"/>
  <sheetViews>
    <sheetView tabSelected="1" zoomScale="46" zoomScaleNormal="46" workbookViewId="0">
      <selection activeCell="AG22" sqref="AG22"/>
    </sheetView>
  </sheetViews>
  <sheetFormatPr baseColWidth="10" defaultRowHeight="15" x14ac:dyDescent="0.25"/>
  <cols>
    <col min="1" max="16384" width="11.42578125" style="35"/>
  </cols>
  <sheetData>
    <row r="1" spans="1:29" s="2" customFormat="1" x14ac:dyDescent="0.25">
      <c r="A1" s="2" t="s">
        <v>7</v>
      </c>
      <c r="B1" s="5">
        <v>718766.42345499992</v>
      </c>
      <c r="C1" s="6">
        <v>678538.18354166672</v>
      </c>
      <c r="D1" s="7">
        <v>668760.09069833334</v>
      </c>
      <c r="E1" s="5">
        <v>632110.49559333338</v>
      </c>
      <c r="F1" s="6">
        <v>798892.61258166668</v>
      </c>
      <c r="G1" s="7">
        <v>708704.66879499995</v>
      </c>
      <c r="H1" s="5">
        <v>692796.96448166668</v>
      </c>
      <c r="I1" s="6">
        <v>666369.93703833327</v>
      </c>
      <c r="J1" s="7">
        <v>748501.25315833325</v>
      </c>
      <c r="K1" s="5">
        <v>729689.76160666661</v>
      </c>
      <c r="L1" s="6">
        <v>413141.86521999998</v>
      </c>
      <c r="M1" s="6">
        <v>579091.15601666656</v>
      </c>
      <c r="N1" s="7">
        <v>716644.45409666665</v>
      </c>
      <c r="O1" s="5">
        <v>595634.07929000002</v>
      </c>
      <c r="P1" s="6">
        <v>719103.66608500015</v>
      </c>
      <c r="Q1" s="7">
        <v>804033.38839666673</v>
      </c>
      <c r="R1" s="5">
        <v>673157.63994166662</v>
      </c>
      <c r="S1" s="6">
        <v>583314.26350999996</v>
      </c>
      <c r="T1" s="7">
        <v>692971.1640300001</v>
      </c>
      <c r="U1" s="5">
        <v>685644.26285000006</v>
      </c>
      <c r="V1" s="6">
        <v>795890.14185666665</v>
      </c>
      <c r="W1" s="7">
        <v>649119.98165500001</v>
      </c>
      <c r="X1" s="5">
        <v>696732.60363833338</v>
      </c>
      <c r="Y1" s="6">
        <v>730207.81666833337</v>
      </c>
      <c r="Z1" s="7">
        <v>599545.16128333344</v>
      </c>
    </row>
    <row r="2" spans="1:29" s="2" customFormat="1" x14ac:dyDescent="0.25">
      <c r="A2" s="2" t="s">
        <v>8</v>
      </c>
      <c r="B2" s="8">
        <v>62.79</v>
      </c>
      <c r="C2" s="2">
        <v>63.79</v>
      </c>
      <c r="D2" s="9">
        <v>62.79</v>
      </c>
      <c r="E2" s="8">
        <v>64.8</v>
      </c>
      <c r="F2" s="2">
        <v>61.79</v>
      </c>
      <c r="G2" s="9">
        <v>61.79</v>
      </c>
      <c r="H2" s="8">
        <v>62.79</v>
      </c>
      <c r="I2" s="2">
        <v>66.819999999999993</v>
      </c>
      <c r="J2" s="9">
        <v>62.79</v>
      </c>
      <c r="K2" s="8">
        <v>62.79</v>
      </c>
      <c r="L2" s="2">
        <v>64.8</v>
      </c>
      <c r="M2" s="2">
        <v>62.79</v>
      </c>
      <c r="N2" s="9">
        <v>62.79</v>
      </c>
      <c r="O2" s="8">
        <v>62.79</v>
      </c>
      <c r="P2" s="2">
        <v>61.79</v>
      </c>
      <c r="Q2" s="9">
        <v>61.79</v>
      </c>
      <c r="R2" s="8">
        <v>63.79</v>
      </c>
      <c r="S2" s="2">
        <v>62.79</v>
      </c>
      <c r="T2" s="9">
        <v>63.79</v>
      </c>
      <c r="U2" s="8">
        <v>61.79</v>
      </c>
      <c r="V2" s="2">
        <v>64.8</v>
      </c>
      <c r="W2" s="9">
        <v>61.79</v>
      </c>
      <c r="X2" s="8">
        <v>64.8</v>
      </c>
      <c r="Y2" s="2">
        <v>61.79</v>
      </c>
      <c r="Z2" s="9">
        <v>61.79</v>
      </c>
    </row>
    <row r="3" spans="1:29" s="2" customFormat="1" x14ac:dyDescent="0.25">
      <c r="A3" s="2" t="s">
        <v>9</v>
      </c>
      <c r="B3" s="8">
        <v>51.74</v>
      </c>
      <c r="C3" s="2">
        <v>51.74</v>
      </c>
      <c r="D3" s="9">
        <v>54.75</v>
      </c>
      <c r="E3" s="8">
        <v>56.76</v>
      </c>
      <c r="F3" s="2">
        <v>47.73</v>
      </c>
      <c r="G3" s="9">
        <v>55.76</v>
      </c>
      <c r="H3" s="8">
        <v>51.74</v>
      </c>
      <c r="I3" s="2">
        <v>51.74</v>
      </c>
      <c r="J3" s="9">
        <v>22.71</v>
      </c>
      <c r="K3" s="8">
        <v>55.76</v>
      </c>
      <c r="L3" s="2">
        <v>58.77</v>
      </c>
      <c r="M3" s="2">
        <v>53.75</v>
      </c>
      <c r="N3" s="9">
        <v>53.75</v>
      </c>
      <c r="O3" s="8">
        <v>57.77</v>
      </c>
      <c r="P3" s="2">
        <v>55.76</v>
      </c>
      <c r="Q3" s="9">
        <v>57.77</v>
      </c>
      <c r="R3" s="8">
        <v>54.75</v>
      </c>
      <c r="S3" s="2">
        <v>43.71</v>
      </c>
      <c r="T3" s="9">
        <v>46.72</v>
      </c>
      <c r="U3" s="8">
        <v>56.76</v>
      </c>
      <c r="V3" s="2">
        <v>48.73</v>
      </c>
      <c r="W3" s="9">
        <v>57.77</v>
      </c>
      <c r="X3" s="8">
        <v>58.77</v>
      </c>
      <c r="Y3" s="2">
        <v>54.75</v>
      </c>
      <c r="Z3" s="9">
        <v>56.76</v>
      </c>
    </row>
    <row r="4" spans="1:29" customFormat="1" x14ac:dyDescent="0.25">
      <c r="B4" s="13"/>
      <c r="D4" s="14"/>
      <c r="E4" s="13"/>
      <c r="G4" s="14"/>
      <c r="H4" s="13"/>
      <c r="J4" s="14"/>
      <c r="K4" s="13"/>
      <c r="N4" s="14"/>
      <c r="O4" s="13"/>
      <c r="Q4" s="14"/>
      <c r="R4" s="13"/>
      <c r="T4" s="14"/>
      <c r="U4" s="13"/>
      <c r="W4" s="14"/>
      <c r="X4" s="13"/>
      <c r="Z4" s="14"/>
    </row>
    <row r="5" spans="1:29" s="4" customFormat="1" x14ac:dyDescent="0.25">
      <c r="A5" s="4" t="s">
        <v>5</v>
      </c>
      <c r="B5" s="10" t="s">
        <v>53</v>
      </c>
      <c r="C5" s="11" t="s">
        <v>54</v>
      </c>
      <c r="D5" s="12" t="s">
        <v>55</v>
      </c>
      <c r="E5" s="10" t="s">
        <v>56</v>
      </c>
      <c r="F5" s="11" t="s">
        <v>57</v>
      </c>
      <c r="G5" s="12" t="s">
        <v>58</v>
      </c>
      <c r="H5" s="10" t="s">
        <v>59</v>
      </c>
      <c r="I5" s="11" t="s">
        <v>60</v>
      </c>
      <c r="J5" s="12" t="s">
        <v>61</v>
      </c>
      <c r="K5" s="10" t="s">
        <v>62</v>
      </c>
      <c r="L5" s="11" t="s">
        <v>63</v>
      </c>
      <c r="M5" s="11" t="s">
        <v>64</v>
      </c>
      <c r="N5" s="12" t="s">
        <v>65</v>
      </c>
      <c r="O5" s="10" t="s">
        <v>66</v>
      </c>
      <c r="P5" s="11" t="s">
        <v>67</v>
      </c>
      <c r="Q5" s="12" t="s">
        <v>68</v>
      </c>
      <c r="R5" s="10" t="s">
        <v>69</v>
      </c>
      <c r="S5" s="11" t="s">
        <v>70</v>
      </c>
      <c r="T5" s="12" t="s">
        <v>71</v>
      </c>
      <c r="U5" s="10" t="s">
        <v>72</v>
      </c>
      <c r="V5" s="11" t="s">
        <v>73</v>
      </c>
      <c r="W5" s="12" t="s">
        <v>74</v>
      </c>
      <c r="X5" s="10" t="s">
        <v>75</v>
      </c>
      <c r="Y5" s="11" t="s">
        <v>76</v>
      </c>
      <c r="Z5" s="12" t="s">
        <v>77</v>
      </c>
      <c r="AA5" s="11"/>
      <c r="AB5" s="11"/>
      <c r="AC5" s="11"/>
    </row>
    <row r="6" spans="1:29" customFormat="1" x14ac:dyDescent="0.25">
      <c r="A6">
        <v>90.01</v>
      </c>
      <c r="B6" s="13">
        <v>1.3222799999999999</v>
      </c>
      <c r="C6">
        <v>1.5992</v>
      </c>
      <c r="D6" s="14">
        <v>1.550605</v>
      </c>
      <c r="E6" s="13">
        <v>0.86278999999999995</v>
      </c>
      <c r="F6">
        <v>1.1230599999999999</v>
      </c>
      <c r="G6" s="14">
        <v>0.73243000000000003</v>
      </c>
      <c r="H6" s="13">
        <v>0.42680000000000001</v>
      </c>
      <c r="I6">
        <v>0.36702000000000001</v>
      </c>
      <c r="J6" s="14">
        <v>1.9277200000000001</v>
      </c>
      <c r="K6" s="13">
        <v>0.46889999999999998</v>
      </c>
      <c r="L6">
        <v>0.65878000000000003</v>
      </c>
      <c r="M6">
        <v>0.71475</v>
      </c>
      <c r="N6" s="14">
        <v>0.29957</v>
      </c>
      <c r="O6" s="13">
        <v>0.93608999999999998</v>
      </c>
      <c r="P6">
        <v>6.2010000000000003E-2</v>
      </c>
      <c r="Q6" s="14">
        <v>0.79285000000000005</v>
      </c>
      <c r="R6" s="13">
        <v>0.71140000000000003</v>
      </c>
      <c r="S6">
        <v>0.77031000000000005</v>
      </c>
      <c r="T6" s="14">
        <v>1.2658400000000001</v>
      </c>
      <c r="U6" s="13">
        <v>0.69733000000000001</v>
      </c>
      <c r="V6">
        <v>1.6705099999999999</v>
      </c>
      <c r="W6" s="14">
        <v>1.49857</v>
      </c>
      <c r="X6" s="13">
        <v>1.1578299999999999</v>
      </c>
      <c r="Y6">
        <v>0.39929999999999999</v>
      </c>
      <c r="Z6" s="14">
        <v>0.40001999999999999</v>
      </c>
    </row>
    <row r="7" spans="1:29" customFormat="1" x14ac:dyDescent="0.25">
      <c r="A7">
        <v>89.21</v>
      </c>
      <c r="B7" s="13">
        <v>0.92186999999999997</v>
      </c>
      <c r="C7">
        <v>2.01092</v>
      </c>
      <c r="D7" s="14">
        <v>2.0474399999999999</v>
      </c>
      <c r="E7" s="13">
        <v>0.76568000000000003</v>
      </c>
      <c r="F7">
        <v>0.23164000000000001</v>
      </c>
      <c r="G7" s="14">
        <v>1.7517199999999999</v>
      </c>
      <c r="H7" s="13">
        <v>1.4408700000000001</v>
      </c>
      <c r="I7">
        <v>0.45265</v>
      </c>
      <c r="J7" s="14">
        <v>1.0495300000000001</v>
      </c>
      <c r="K7" s="13">
        <v>0.3967</v>
      </c>
      <c r="L7">
        <v>0.53039000000000003</v>
      </c>
      <c r="M7">
        <v>1.0201800000000001</v>
      </c>
      <c r="N7" s="14">
        <v>1.0707800000000001</v>
      </c>
      <c r="O7" s="13">
        <v>1.5254700000000001</v>
      </c>
      <c r="P7">
        <v>0.32674999999999998</v>
      </c>
      <c r="Q7" s="14">
        <v>0.37938</v>
      </c>
      <c r="R7" s="13">
        <v>1.49041</v>
      </c>
      <c r="S7">
        <v>1.1235999999999999</v>
      </c>
      <c r="T7" s="14">
        <v>3.41839</v>
      </c>
      <c r="U7" s="13">
        <v>0.41208</v>
      </c>
      <c r="V7">
        <v>1.1918899999999999</v>
      </c>
      <c r="W7" s="14">
        <v>2.28037</v>
      </c>
      <c r="X7" s="13">
        <v>0.96616000000000002</v>
      </c>
      <c r="Y7">
        <v>0.40418999999999999</v>
      </c>
      <c r="Z7" s="14">
        <v>0.31879000000000002</v>
      </c>
    </row>
    <row r="8" spans="1:29" customFormat="1" x14ac:dyDescent="0.25">
      <c r="A8">
        <v>88.24</v>
      </c>
      <c r="B8" s="13">
        <v>0.88129000000000002</v>
      </c>
      <c r="C8">
        <v>2.7741500000000001</v>
      </c>
      <c r="D8" s="14">
        <v>2.2645300000000002</v>
      </c>
      <c r="E8" s="13">
        <v>1.19628</v>
      </c>
      <c r="F8">
        <v>0.68689999999999996</v>
      </c>
      <c r="G8" s="14">
        <v>1.13612</v>
      </c>
      <c r="H8" s="13">
        <v>1.84514</v>
      </c>
      <c r="I8">
        <v>0.46587000000000001</v>
      </c>
      <c r="J8" s="14">
        <v>1.2335400000000001</v>
      </c>
      <c r="K8" s="13">
        <v>0.19367000000000001</v>
      </c>
      <c r="L8">
        <v>0.80635999999999997</v>
      </c>
      <c r="M8">
        <v>0.84801000000000004</v>
      </c>
      <c r="N8" s="14">
        <v>0.94813999999999998</v>
      </c>
      <c r="O8" s="13">
        <v>0.83753</v>
      </c>
      <c r="P8">
        <v>0.45367000000000002</v>
      </c>
      <c r="Q8" s="14">
        <v>0.82789000000000001</v>
      </c>
      <c r="R8" s="13">
        <v>3.0765699999999998</v>
      </c>
      <c r="S8">
        <v>1.33091</v>
      </c>
      <c r="T8" s="14">
        <v>2.2515700000000001</v>
      </c>
      <c r="U8" s="13">
        <v>0.65312999999999999</v>
      </c>
      <c r="V8">
        <v>1.46147</v>
      </c>
      <c r="W8" s="14">
        <v>0.82582999999999995</v>
      </c>
      <c r="X8" s="13">
        <v>1.01915</v>
      </c>
      <c r="Y8">
        <v>1.0764899999999999</v>
      </c>
      <c r="Z8" s="14">
        <v>0.60689000000000004</v>
      </c>
    </row>
    <row r="9" spans="1:29" customFormat="1" x14ac:dyDescent="0.25">
      <c r="A9">
        <v>87.21</v>
      </c>
      <c r="B9" s="13">
        <v>2.6060699999999999</v>
      </c>
      <c r="C9">
        <v>3.0912500000000001</v>
      </c>
      <c r="D9" s="14">
        <v>0.38973000000000002</v>
      </c>
      <c r="E9" s="13">
        <v>0.91374</v>
      </c>
      <c r="F9">
        <v>2.8614999999999999</v>
      </c>
      <c r="G9" s="14">
        <v>0.70181000000000004</v>
      </c>
      <c r="H9" s="13">
        <v>1.7529699999999999</v>
      </c>
      <c r="I9">
        <v>0.19611000000000001</v>
      </c>
      <c r="J9" s="14">
        <v>2.7180499999999999</v>
      </c>
      <c r="K9" s="13">
        <v>0.25435999999999998</v>
      </c>
      <c r="L9">
        <v>0.89293999999999996</v>
      </c>
      <c r="M9">
        <v>1.2824199999999999</v>
      </c>
      <c r="N9" s="14">
        <v>0.73882000000000003</v>
      </c>
      <c r="O9" s="13">
        <v>1.0182899999999999</v>
      </c>
      <c r="P9">
        <v>0.24068000000000001</v>
      </c>
      <c r="Q9" s="14">
        <v>0.89805000000000001</v>
      </c>
      <c r="R9" s="13">
        <v>0.60346999999999995</v>
      </c>
      <c r="S9">
        <v>1.0115700000000001</v>
      </c>
      <c r="T9" s="14">
        <v>0.32133</v>
      </c>
      <c r="U9" s="13">
        <v>1.2139599999999999</v>
      </c>
      <c r="V9">
        <v>0.49403000000000002</v>
      </c>
      <c r="W9" s="14">
        <v>1.1643399999999999</v>
      </c>
      <c r="X9" s="13">
        <v>1.3435299999999999</v>
      </c>
      <c r="Y9">
        <v>0.54346000000000005</v>
      </c>
      <c r="Z9" s="14">
        <v>0.65197000000000005</v>
      </c>
    </row>
    <row r="10" spans="1:29" customFormat="1" x14ac:dyDescent="0.25">
      <c r="A10">
        <v>86.17</v>
      </c>
      <c r="B10" s="13">
        <v>0.51822999999999997</v>
      </c>
      <c r="C10">
        <v>0.54930999999999996</v>
      </c>
      <c r="D10" s="14">
        <v>1.2439</v>
      </c>
      <c r="E10" s="13">
        <v>1.1141700000000001</v>
      </c>
      <c r="F10">
        <v>1.8058700000000001</v>
      </c>
      <c r="G10" s="14">
        <v>1.54619</v>
      </c>
      <c r="H10" s="13">
        <v>2.7528800000000002</v>
      </c>
      <c r="I10">
        <v>1.1049100000000001</v>
      </c>
      <c r="J10" s="14">
        <v>1.16282</v>
      </c>
      <c r="K10" s="13">
        <v>0.13352</v>
      </c>
      <c r="L10">
        <v>0.43730000000000002</v>
      </c>
      <c r="M10">
        <v>0.47761999999999999</v>
      </c>
      <c r="N10" s="14">
        <v>0.66327999999999998</v>
      </c>
      <c r="O10" s="13">
        <v>0.84645999999999999</v>
      </c>
      <c r="P10">
        <v>0.47355999999999998</v>
      </c>
      <c r="Q10" s="14">
        <v>0.94894000000000001</v>
      </c>
      <c r="R10" s="13">
        <v>0.25024999999999997</v>
      </c>
      <c r="S10">
        <v>0.80752000000000002</v>
      </c>
      <c r="T10" s="14">
        <v>0.85904000000000003</v>
      </c>
      <c r="U10" s="13">
        <v>2.0175000000000001</v>
      </c>
      <c r="V10">
        <v>0.72226999999999997</v>
      </c>
      <c r="W10" s="14">
        <v>0.53012000000000004</v>
      </c>
      <c r="X10" s="13">
        <v>0.59982000000000002</v>
      </c>
      <c r="Y10">
        <v>1.0196400000000001</v>
      </c>
      <c r="Z10" s="14">
        <v>0.26355000000000001</v>
      </c>
    </row>
    <row r="11" spans="1:29" customFormat="1" x14ac:dyDescent="0.25">
      <c r="A11">
        <v>85.13</v>
      </c>
      <c r="B11" s="13">
        <v>1.2243299999999999</v>
      </c>
      <c r="C11">
        <v>0.67059999999999997</v>
      </c>
      <c r="D11" s="14">
        <v>1.43544</v>
      </c>
      <c r="E11" s="13">
        <v>0.92242999999999997</v>
      </c>
      <c r="F11">
        <v>1.57064</v>
      </c>
      <c r="G11" s="14">
        <v>1.08731</v>
      </c>
      <c r="H11" s="13">
        <v>1.57054</v>
      </c>
      <c r="I11">
        <v>0.5444</v>
      </c>
      <c r="J11" s="14">
        <v>0.62056999999999995</v>
      </c>
      <c r="K11" s="13">
        <v>0.43902000000000002</v>
      </c>
      <c r="L11">
        <v>0.40006000000000003</v>
      </c>
      <c r="M11">
        <v>0.69342999999999999</v>
      </c>
      <c r="N11" s="14">
        <v>0.30752000000000002</v>
      </c>
      <c r="O11" s="13">
        <v>0.4839</v>
      </c>
      <c r="P11">
        <v>0.79301999999999995</v>
      </c>
      <c r="Q11" s="14">
        <v>1.2538800000000001</v>
      </c>
      <c r="R11" s="13">
        <v>1.00501</v>
      </c>
      <c r="S11">
        <v>1.3044500000000001</v>
      </c>
      <c r="T11" s="14">
        <v>0.87031000000000003</v>
      </c>
      <c r="U11" s="13">
        <v>0.43220999999999998</v>
      </c>
      <c r="V11">
        <v>2.2708300000000001</v>
      </c>
      <c r="W11" s="14">
        <v>0.65432999999999997</v>
      </c>
      <c r="X11" s="13">
        <v>0.87455000000000005</v>
      </c>
      <c r="Y11">
        <v>0.45506999999999997</v>
      </c>
      <c r="Z11" s="14">
        <v>0.20354</v>
      </c>
    </row>
    <row r="12" spans="1:29" customFormat="1" x14ac:dyDescent="0.25">
      <c r="A12">
        <v>84.09</v>
      </c>
      <c r="B12" s="13">
        <v>0.92395000000000005</v>
      </c>
      <c r="C12">
        <v>2.6780499999999998</v>
      </c>
      <c r="D12" s="14">
        <v>1.26566</v>
      </c>
      <c r="E12" s="13">
        <v>3.8861400000000001</v>
      </c>
      <c r="F12">
        <v>3.3585699999999998</v>
      </c>
      <c r="G12" s="14">
        <v>2.21923</v>
      </c>
      <c r="H12" s="13">
        <v>1.2308300000000001</v>
      </c>
      <c r="I12">
        <v>5.194E-2</v>
      </c>
      <c r="J12" s="14">
        <v>2.6655899999999999</v>
      </c>
      <c r="K12" s="13">
        <v>0.32340000000000002</v>
      </c>
      <c r="L12">
        <v>0.15673999999999999</v>
      </c>
      <c r="M12">
        <v>0.78068000000000004</v>
      </c>
      <c r="N12" s="14">
        <v>0.55911</v>
      </c>
      <c r="O12" s="13">
        <v>0.66527000000000003</v>
      </c>
      <c r="P12">
        <v>0.29509000000000002</v>
      </c>
      <c r="Q12" s="14">
        <v>1.45489</v>
      </c>
      <c r="R12" s="13">
        <v>1.5079800000000001</v>
      </c>
      <c r="S12">
        <v>0.37805</v>
      </c>
      <c r="T12" s="14">
        <v>0.73977000000000004</v>
      </c>
      <c r="U12" s="13">
        <v>1.0271399999999999</v>
      </c>
      <c r="V12">
        <v>2.1512899999999999</v>
      </c>
      <c r="W12" s="14">
        <v>0.69393000000000005</v>
      </c>
      <c r="X12" s="13">
        <v>1.0370999999999999</v>
      </c>
      <c r="Y12">
        <v>0.23277</v>
      </c>
      <c r="Z12" s="14">
        <v>0.28716000000000003</v>
      </c>
    </row>
    <row r="13" spans="1:29" customFormat="1" x14ac:dyDescent="0.25">
      <c r="A13">
        <v>83.05</v>
      </c>
      <c r="B13" s="13">
        <v>3.8147500000000001</v>
      </c>
      <c r="C13">
        <v>0.90866999999999998</v>
      </c>
      <c r="D13" s="14">
        <v>0.29658000000000001</v>
      </c>
      <c r="E13" s="13">
        <v>0.70099</v>
      </c>
      <c r="F13">
        <v>0.57221999999999995</v>
      </c>
      <c r="G13" s="14">
        <v>0.75817000000000001</v>
      </c>
      <c r="H13" s="13">
        <v>1.2180800000000001</v>
      </c>
      <c r="I13">
        <v>0.31407000000000002</v>
      </c>
      <c r="J13" s="14">
        <v>0.61551999999999996</v>
      </c>
      <c r="K13" s="13">
        <v>0.36903999999999998</v>
      </c>
      <c r="L13">
        <v>0.32885999999999999</v>
      </c>
      <c r="M13">
        <v>0.57269000000000003</v>
      </c>
      <c r="N13" s="14">
        <v>1.1958</v>
      </c>
      <c r="O13" s="13">
        <v>0.41720000000000002</v>
      </c>
      <c r="P13">
        <v>0.16306999999999999</v>
      </c>
      <c r="Q13" s="14">
        <v>0.66369999999999996</v>
      </c>
      <c r="R13" s="13">
        <v>1.55562</v>
      </c>
      <c r="S13">
        <v>0.81986999999999999</v>
      </c>
      <c r="T13" s="14">
        <v>1.1345400000000001</v>
      </c>
      <c r="U13" s="13">
        <v>0.80200000000000005</v>
      </c>
      <c r="V13">
        <v>0.81627000000000005</v>
      </c>
      <c r="W13" s="14">
        <v>0.91190000000000004</v>
      </c>
      <c r="X13" s="13">
        <v>0.84231</v>
      </c>
      <c r="Y13">
        <v>0.57825000000000004</v>
      </c>
      <c r="Z13" s="14">
        <v>0.27100999999999997</v>
      </c>
    </row>
    <row r="14" spans="1:29" customFormat="1" x14ac:dyDescent="0.25">
      <c r="A14">
        <v>82.03</v>
      </c>
      <c r="B14" s="13">
        <v>1.64422</v>
      </c>
      <c r="C14">
        <v>1.3159799999999999</v>
      </c>
      <c r="D14" s="14">
        <v>0.57277</v>
      </c>
      <c r="E14" s="13">
        <v>1.2942899999999999</v>
      </c>
      <c r="F14">
        <v>2.4155600000000002</v>
      </c>
      <c r="G14" s="14">
        <v>3.44909</v>
      </c>
      <c r="H14" s="13">
        <v>1.31856</v>
      </c>
      <c r="I14">
        <v>0.42925000000000002</v>
      </c>
      <c r="J14" s="14">
        <v>2.3222499999999999</v>
      </c>
      <c r="K14" s="13">
        <v>0.22569</v>
      </c>
      <c r="L14">
        <v>0.54159000000000002</v>
      </c>
      <c r="M14">
        <v>0.93035999999999996</v>
      </c>
      <c r="N14" s="14">
        <v>0.56769999999999998</v>
      </c>
      <c r="O14" s="13">
        <v>0.82769000000000004</v>
      </c>
      <c r="P14">
        <v>0.21972</v>
      </c>
      <c r="Q14" s="14">
        <v>0.26912999999999998</v>
      </c>
      <c r="R14" s="13">
        <v>1.04952</v>
      </c>
      <c r="S14">
        <v>1.2120899999999999</v>
      </c>
      <c r="T14" s="14">
        <v>0.88636000000000004</v>
      </c>
      <c r="U14" s="13">
        <v>1.6051</v>
      </c>
      <c r="V14">
        <v>1.0550999999999999</v>
      </c>
      <c r="W14" s="14">
        <v>0.58747000000000005</v>
      </c>
      <c r="X14" s="13">
        <v>0.28758</v>
      </c>
      <c r="Y14">
        <v>0.43542999999999998</v>
      </c>
      <c r="Z14" s="14">
        <v>0.27614</v>
      </c>
    </row>
    <row r="15" spans="1:29" customFormat="1" x14ac:dyDescent="0.25">
      <c r="A15">
        <v>81</v>
      </c>
      <c r="B15" s="13">
        <v>1.2540800000000001</v>
      </c>
      <c r="C15">
        <v>2.129</v>
      </c>
      <c r="D15" s="14">
        <v>0.87694000000000005</v>
      </c>
      <c r="E15" s="13">
        <v>1.1589499999999999</v>
      </c>
      <c r="F15">
        <v>0.88610999999999995</v>
      </c>
      <c r="G15" s="14">
        <v>0.26490000000000002</v>
      </c>
      <c r="H15" s="13">
        <v>0.40228999999999998</v>
      </c>
      <c r="I15">
        <v>0.35355999999999999</v>
      </c>
      <c r="J15" s="14">
        <v>0.43652000000000002</v>
      </c>
      <c r="K15" s="13">
        <v>0.53251999999999999</v>
      </c>
      <c r="L15">
        <v>0.69389000000000001</v>
      </c>
      <c r="M15">
        <v>1.4778899999999999</v>
      </c>
      <c r="N15" s="14">
        <v>0.29557</v>
      </c>
      <c r="O15" s="13">
        <v>0.52786999999999995</v>
      </c>
      <c r="P15">
        <v>0.42546</v>
      </c>
      <c r="Q15" s="14">
        <v>1.1782999999999999</v>
      </c>
      <c r="R15" s="13">
        <v>1.67689</v>
      </c>
      <c r="S15">
        <v>0.88676999999999995</v>
      </c>
      <c r="T15" s="14">
        <v>0.33840999999999999</v>
      </c>
      <c r="U15" s="13">
        <v>2.0024799999999998</v>
      </c>
      <c r="V15">
        <v>0.91251000000000004</v>
      </c>
      <c r="W15" s="14">
        <v>1.44282</v>
      </c>
      <c r="X15" s="13">
        <v>0.14677999999999999</v>
      </c>
      <c r="Y15">
        <v>0.86575999999999997</v>
      </c>
      <c r="Z15" s="14">
        <v>0.35693999999999998</v>
      </c>
    </row>
    <row r="16" spans="1:29" customFormat="1" x14ac:dyDescent="0.25">
      <c r="A16">
        <v>79.98</v>
      </c>
      <c r="B16" s="13">
        <v>1.5787899999999999</v>
      </c>
      <c r="C16">
        <v>0.97257000000000005</v>
      </c>
      <c r="D16" s="14">
        <v>0.48419000000000001</v>
      </c>
      <c r="E16" s="13">
        <v>0.50692000000000004</v>
      </c>
      <c r="F16">
        <v>1.84162</v>
      </c>
      <c r="G16" s="14">
        <v>0.93764999999999998</v>
      </c>
      <c r="H16" s="13">
        <v>0.34333999999999998</v>
      </c>
      <c r="I16">
        <v>9.2910000000000006E-2</v>
      </c>
      <c r="J16" s="14">
        <v>4.5381799999999997</v>
      </c>
      <c r="K16" s="13">
        <v>0.15379000000000001</v>
      </c>
      <c r="L16">
        <v>31.247340000000001</v>
      </c>
      <c r="M16">
        <v>0.71755000000000002</v>
      </c>
      <c r="N16" s="14">
        <v>0.60536999999999996</v>
      </c>
      <c r="O16" s="13">
        <v>0.82704999999999995</v>
      </c>
      <c r="P16">
        <v>2.04921</v>
      </c>
      <c r="Q16" s="14">
        <v>0.50207000000000002</v>
      </c>
      <c r="R16" s="13">
        <v>1.6863600000000001</v>
      </c>
      <c r="S16">
        <v>0.61665999999999999</v>
      </c>
      <c r="T16" s="14">
        <v>0.73821999999999999</v>
      </c>
      <c r="U16" s="13">
        <v>0.56167</v>
      </c>
      <c r="V16">
        <v>1.07673</v>
      </c>
      <c r="W16" s="14">
        <v>0.66827999999999999</v>
      </c>
      <c r="X16" s="13">
        <v>0.84164000000000005</v>
      </c>
      <c r="Y16">
        <v>0.64027999999999996</v>
      </c>
      <c r="Z16" s="14">
        <v>0.20906</v>
      </c>
    </row>
    <row r="17" spans="1:26" customFormat="1" x14ac:dyDescent="0.25">
      <c r="A17">
        <v>78.95</v>
      </c>
      <c r="B17" s="13">
        <v>1.12921</v>
      </c>
      <c r="C17">
        <v>1.0381899999999999</v>
      </c>
      <c r="D17" s="14">
        <v>2.4159199999999998</v>
      </c>
      <c r="E17" s="13">
        <v>0.48077999999999999</v>
      </c>
      <c r="F17">
        <v>4.14093</v>
      </c>
      <c r="G17" s="14">
        <v>1.2909999999999999</v>
      </c>
      <c r="H17" s="13">
        <v>0.51642999999999994</v>
      </c>
      <c r="I17">
        <v>0.54776000000000002</v>
      </c>
      <c r="J17" s="14">
        <v>3.2772199999999998</v>
      </c>
      <c r="K17" s="13">
        <v>0.40416999999999997</v>
      </c>
      <c r="L17">
        <v>0.36209999999999998</v>
      </c>
      <c r="M17">
        <v>1.50061</v>
      </c>
      <c r="N17" s="14">
        <v>0.63026000000000004</v>
      </c>
      <c r="O17" s="13">
        <v>1.1375900000000001</v>
      </c>
      <c r="P17">
        <v>0.34082000000000001</v>
      </c>
      <c r="Q17" s="14">
        <v>1.0409299999999999</v>
      </c>
      <c r="R17" s="13">
        <v>2.0362900000000002</v>
      </c>
      <c r="S17">
        <v>0.72724999999999995</v>
      </c>
      <c r="T17" s="14">
        <v>0.24492</v>
      </c>
      <c r="U17" s="13">
        <v>0.78319000000000005</v>
      </c>
      <c r="V17">
        <v>1.4776400000000001</v>
      </c>
      <c r="W17" s="14">
        <v>0.87924000000000002</v>
      </c>
      <c r="X17" s="13">
        <v>0.66320000000000001</v>
      </c>
      <c r="Y17">
        <v>0.43358999999999998</v>
      </c>
      <c r="Z17" s="14">
        <v>0.26</v>
      </c>
    </row>
    <row r="18" spans="1:26" customFormat="1" x14ac:dyDescent="0.25">
      <c r="A18">
        <v>77.930000000000007</v>
      </c>
      <c r="B18" s="13">
        <v>0.98812</v>
      </c>
      <c r="C18">
        <v>0.24251</v>
      </c>
      <c r="D18" s="14">
        <v>0.56672999999999996</v>
      </c>
      <c r="E18" s="13">
        <v>3.6090900000000001</v>
      </c>
      <c r="F18">
        <v>0.60065999999999997</v>
      </c>
      <c r="G18" s="14">
        <v>1.2413400000000001</v>
      </c>
      <c r="H18" s="13">
        <v>0.69803000000000004</v>
      </c>
      <c r="I18">
        <v>0.52003999999999995</v>
      </c>
      <c r="J18" s="14">
        <v>1.29779</v>
      </c>
      <c r="K18" s="13">
        <v>9.1060000000000002E-2</v>
      </c>
      <c r="L18">
        <v>0.84684999999999999</v>
      </c>
      <c r="M18">
        <v>0.46759000000000001</v>
      </c>
      <c r="N18" s="14">
        <v>0.35232999999999998</v>
      </c>
      <c r="O18" s="13">
        <v>0.59314999999999996</v>
      </c>
      <c r="P18">
        <v>0.61578999999999995</v>
      </c>
      <c r="Q18" s="14">
        <v>0.43237999999999999</v>
      </c>
      <c r="R18" s="13">
        <v>1.73491</v>
      </c>
      <c r="S18">
        <v>1.8485400000000001</v>
      </c>
      <c r="T18" s="14">
        <v>1.00186</v>
      </c>
      <c r="U18" s="13">
        <v>2.3001100000000001</v>
      </c>
      <c r="V18">
        <v>0.99094000000000004</v>
      </c>
      <c r="W18" s="14">
        <v>0.52405999999999997</v>
      </c>
      <c r="X18" s="13">
        <v>0.72667000000000004</v>
      </c>
      <c r="Y18">
        <v>0.34283999999999998</v>
      </c>
      <c r="Z18" s="14">
        <v>0.27644999999999997</v>
      </c>
    </row>
    <row r="19" spans="1:26" customFormat="1" x14ac:dyDescent="0.25">
      <c r="A19">
        <v>76.92</v>
      </c>
      <c r="B19" s="13">
        <v>0.25996999999999998</v>
      </c>
      <c r="C19">
        <v>0.51951999999999998</v>
      </c>
      <c r="D19" s="14">
        <v>1.1311899999999999</v>
      </c>
      <c r="E19" s="13">
        <v>4.1154400000000004</v>
      </c>
      <c r="F19">
        <v>1.4155899999999999</v>
      </c>
      <c r="G19" s="14">
        <v>0.92378000000000005</v>
      </c>
      <c r="H19" s="13">
        <v>0.74272000000000005</v>
      </c>
      <c r="I19">
        <v>0.2087</v>
      </c>
      <c r="J19" s="14">
        <v>0.34501999999999999</v>
      </c>
      <c r="K19" s="13">
        <v>0.26018000000000002</v>
      </c>
      <c r="L19">
        <v>0.21182000000000001</v>
      </c>
      <c r="M19">
        <v>0.48707</v>
      </c>
      <c r="N19" s="14">
        <v>0.65712999999999999</v>
      </c>
      <c r="O19" s="13">
        <v>0.15185000000000001</v>
      </c>
      <c r="P19">
        <v>0.53813999999999995</v>
      </c>
      <c r="Q19" s="14">
        <v>1.0042899999999999</v>
      </c>
      <c r="R19" s="13">
        <v>1.13781</v>
      </c>
      <c r="S19">
        <v>1.4461599999999999</v>
      </c>
      <c r="T19" s="14">
        <v>1.9945600000000001</v>
      </c>
      <c r="U19" s="13">
        <v>0.77115999999999996</v>
      </c>
      <c r="V19">
        <v>0.50368000000000002</v>
      </c>
      <c r="W19" s="14">
        <v>1.6664600000000001</v>
      </c>
      <c r="X19" s="13">
        <v>0.91222000000000003</v>
      </c>
      <c r="Y19">
        <v>0.40901999999999999</v>
      </c>
      <c r="Z19" s="14">
        <v>0.34748000000000001</v>
      </c>
    </row>
    <row r="20" spans="1:26" customFormat="1" x14ac:dyDescent="0.25">
      <c r="A20">
        <v>75.900000000000006</v>
      </c>
      <c r="B20" s="13">
        <v>1.2558199999999999</v>
      </c>
      <c r="C20">
        <v>0.99765000000000004</v>
      </c>
      <c r="D20" s="14">
        <v>1.72536</v>
      </c>
      <c r="E20" s="13">
        <v>0.82098000000000004</v>
      </c>
      <c r="F20">
        <v>0.58464000000000005</v>
      </c>
      <c r="G20" s="14">
        <v>0.82821</v>
      </c>
      <c r="H20" s="13">
        <v>0.80100000000000005</v>
      </c>
      <c r="I20">
        <v>0.82030000000000003</v>
      </c>
      <c r="J20" s="14">
        <v>2.1846399999999999</v>
      </c>
      <c r="K20" s="13">
        <v>0.27172000000000002</v>
      </c>
      <c r="L20">
        <v>0.45498</v>
      </c>
      <c r="M20">
        <v>0.72314000000000001</v>
      </c>
      <c r="N20" s="14">
        <v>0.61645000000000005</v>
      </c>
      <c r="O20" s="13">
        <v>6.9684299999999997</v>
      </c>
      <c r="P20">
        <v>0.12062</v>
      </c>
      <c r="Q20" s="14">
        <v>1.06562</v>
      </c>
      <c r="R20" s="13">
        <v>1.4988999999999999</v>
      </c>
      <c r="S20">
        <v>0.58520000000000005</v>
      </c>
      <c r="T20" s="14">
        <v>0.22786000000000001</v>
      </c>
      <c r="U20" s="13">
        <v>1.5227900000000001</v>
      </c>
      <c r="V20">
        <v>1.7615700000000001</v>
      </c>
      <c r="W20" s="14">
        <v>0.39971000000000001</v>
      </c>
      <c r="X20" s="13">
        <v>1.01738</v>
      </c>
      <c r="Y20">
        <v>0.80474999999999997</v>
      </c>
      <c r="Z20" s="14">
        <v>0.33305000000000001</v>
      </c>
    </row>
    <row r="21" spans="1:26" customFormat="1" x14ac:dyDescent="0.25">
      <c r="A21">
        <v>74.89</v>
      </c>
      <c r="B21" s="13">
        <v>0.47839999999999999</v>
      </c>
      <c r="C21">
        <v>4.1476100000000002</v>
      </c>
      <c r="D21" s="14">
        <v>0.55476000000000003</v>
      </c>
      <c r="E21" s="13">
        <v>0.81911999999999996</v>
      </c>
      <c r="F21">
        <v>1.4690700000000001</v>
      </c>
      <c r="G21" s="14">
        <v>0.69489000000000001</v>
      </c>
      <c r="H21" s="13">
        <v>0.27839999999999998</v>
      </c>
      <c r="I21">
        <v>3.90734</v>
      </c>
      <c r="J21" s="14">
        <v>0.53754000000000002</v>
      </c>
      <c r="K21" s="13">
        <v>0.12831000000000001</v>
      </c>
      <c r="L21">
        <v>0.18437999999999999</v>
      </c>
      <c r="M21">
        <v>0.21329999999999999</v>
      </c>
      <c r="N21" s="14">
        <v>0.44640999999999997</v>
      </c>
      <c r="O21" s="13">
        <v>0.73748000000000002</v>
      </c>
      <c r="P21">
        <v>0.23619999999999999</v>
      </c>
      <c r="Q21" s="14">
        <v>0.97982000000000002</v>
      </c>
      <c r="R21" s="13">
        <v>2.30715</v>
      </c>
      <c r="S21">
        <v>0.13056000000000001</v>
      </c>
      <c r="T21" s="14">
        <v>1.6102099999999999</v>
      </c>
      <c r="U21" s="13">
        <v>1.1088499999999999</v>
      </c>
      <c r="V21">
        <v>1.91578</v>
      </c>
      <c r="W21" s="14">
        <v>0.89959</v>
      </c>
      <c r="X21" s="13">
        <v>0.92034000000000005</v>
      </c>
      <c r="Y21">
        <v>0.60096000000000005</v>
      </c>
      <c r="Z21" s="14">
        <v>0.41605999999999999</v>
      </c>
    </row>
    <row r="22" spans="1:26" customFormat="1" x14ac:dyDescent="0.25">
      <c r="A22">
        <v>73.88</v>
      </c>
      <c r="B22" s="13">
        <v>0.31009999999999999</v>
      </c>
      <c r="C22">
        <v>1.15117</v>
      </c>
      <c r="D22" s="14">
        <v>1.5243100000000001</v>
      </c>
      <c r="E22" s="13">
        <v>0.95998000000000006</v>
      </c>
      <c r="F22">
        <v>5.4107700000000003</v>
      </c>
      <c r="G22" s="14">
        <v>2.31494</v>
      </c>
      <c r="H22" s="13">
        <v>0.48737999999999998</v>
      </c>
      <c r="I22">
        <v>0.1158</v>
      </c>
      <c r="J22" s="14">
        <v>0.93877999999999995</v>
      </c>
      <c r="K22" s="13">
        <v>0.25762000000000002</v>
      </c>
      <c r="L22">
        <v>0.58204999999999996</v>
      </c>
      <c r="M22">
        <v>0.25291000000000002</v>
      </c>
      <c r="N22" s="14">
        <v>0.66857</v>
      </c>
      <c r="O22" s="13">
        <v>1.46898</v>
      </c>
      <c r="P22">
        <v>0.47678999999999999</v>
      </c>
      <c r="Q22" s="14">
        <v>0.38389000000000001</v>
      </c>
      <c r="R22" s="13">
        <v>1.7043699999999999</v>
      </c>
      <c r="S22">
        <v>0.66988999999999999</v>
      </c>
      <c r="T22" s="14">
        <v>8.0402100000000001</v>
      </c>
      <c r="U22" s="13">
        <v>0.61194000000000004</v>
      </c>
      <c r="V22">
        <v>1.6088800000000001</v>
      </c>
      <c r="W22" s="14">
        <v>2.5173100000000002</v>
      </c>
      <c r="X22" s="13">
        <v>1.1522300000000001</v>
      </c>
      <c r="Y22">
        <v>0.58784000000000003</v>
      </c>
      <c r="Z22" s="14">
        <v>0.45934000000000003</v>
      </c>
    </row>
    <row r="23" spans="1:26" customFormat="1" x14ac:dyDescent="0.25">
      <c r="A23">
        <v>72.86</v>
      </c>
      <c r="B23" s="13">
        <v>1.2582800000000001</v>
      </c>
      <c r="C23">
        <v>0.96094000000000002</v>
      </c>
      <c r="D23" s="14">
        <v>1.0661700000000001</v>
      </c>
      <c r="E23" s="13">
        <v>1.0223899999999999</v>
      </c>
      <c r="F23">
        <v>0.41360999999999998</v>
      </c>
      <c r="G23" s="14">
        <v>1.03881</v>
      </c>
      <c r="H23" s="13">
        <v>2.1308699999999998</v>
      </c>
      <c r="I23">
        <v>0.13655999999999999</v>
      </c>
      <c r="J23" s="14">
        <v>0.94050999999999996</v>
      </c>
      <c r="K23" s="13">
        <v>0.17707000000000001</v>
      </c>
      <c r="L23">
        <v>0.37447999999999998</v>
      </c>
      <c r="M23">
        <v>0.69335000000000002</v>
      </c>
      <c r="N23" s="14">
        <v>0.25303999999999999</v>
      </c>
      <c r="O23" s="13">
        <v>1.11086</v>
      </c>
      <c r="P23">
        <v>0.74780999999999997</v>
      </c>
      <c r="Q23" s="14">
        <v>0.86228000000000005</v>
      </c>
      <c r="R23" s="13">
        <v>0.26640000000000003</v>
      </c>
      <c r="S23">
        <v>1.93594</v>
      </c>
      <c r="T23" s="14">
        <v>2.29528</v>
      </c>
      <c r="U23" s="13">
        <v>5.6899999999999997E-3</v>
      </c>
      <c r="V23">
        <v>1.5755999999999999</v>
      </c>
      <c r="W23" s="14">
        <v>0.98436000000000001</v>
      </c>
      <c r="X23" s="13">
        <v>1.1651100000000001</v>
      </c>
      <c r="Y23">
        <v>0.80552000000000001</v>
      </c>
      <c r="Z23" s="14">
        <v>0.38771</v>
      </c>
    </row>
    <row r="24" spans="1:26" customFormat="1" x14ac:dyDescent="0.25">
      <c r="A24">
        <v>71.86</v>
      </c>
      <c r="B24" s="13">
        <v>0.70087999999999995</v>
      </c>
      <c r="C24">
        <v>0.93420000000000003</v>
      </c>
      <c r="D24" s="14">
        <v>1.1485099999999999</v>
      </c>
      <c r="E24" s="13">
        <v>0.65498999999999996</v>
      </c>
      <c r="F24">
        <v>1.6001799999999999</v>
      </c>
      <c r="G24" s="14">
        <v>1.0008699999999999</v>
      </c>
      <c r="H24" s="13">
        <v>1.12676</v>
      </c>
      <c r="I24">
        <v>0.16189999999999999</v>
      </c>
      <c r="J24" s="14">
        <v>5.9600200000000001</v>
      </c>
      <c r="K24" s="13">
        <v>0.15620999999999999</v>
      </c>
      <c r="L24">
        <v>9.1639999999999999E-2</v>
      </c>
      <c r="M24">
        <v>1.93075</v>
      </c>
      <c r="N24" s="14">
        <v>0.52644000000000002</v>
      </c>
      <c r="O24" s="13">
        <v>1.1014699999999999</v>
      </c>
      <c r="P24">
        <v>0.34727999999999998</v>
      </c>
      <c r="Q24" s="14">
        <v>0.37206</v>
      </c>
      <c r="R24" s="13">
        <v>0.13388</v>
      </c>
      <c r="S24">
        <v>0.67991000000000001</v>
      </c>
      <c r="T24" s="14">
        <v>1.23447</v>
      </c>
      <c r="U24" s="13">
        <v>0.73941000000000001</v>
      </c>
      <c r="V24">
        <v>1.96475</v>
      </c>
      <c r="W24" s="14">
        <v>1.34867</v>
      </c>
      <c r="X24" s="13">
        <v>0.86160000000000003</v>
      </c>
      <c r="Y24">
        <v>0.75338000000000005</v>
      </c>
      <c r="Z24" s="14">
        <v>7.2209999999999996E-2</v>
      </c>
    </row>
    <row r="25" spans="1:26" customFormat="1" x14ac:dyDescent="0.25">
      <c r="A25">
        <v>70.849999999999994</v>
      </c>
      <c r="B25" s="13">
        <v>4.1015800000000002</v>
      </c>
      <c r="C25">
        <v>0.92157</v>
      </c>
      <c r="D25" s="14">
        <v>1.02542</v>
      </c>
      <c r="E25" s="13">
        <v>1.9977799999999999</v>
      </c>
      <c r="F25">
        <v>0.94711999999999996</v>
      </c>
      <c r="G25" s="14">
        <v>1.9927699999999999</v>
      </c>
      <c r="H25" s="13">
        <v>0.61012999999999995</v>
      </c>
      <c r="I25">
        <v>0.24310999999999999</v>
      </c>
      <c r="J25" s="14">
        <v>0.57343</v>
      </c>
      <c r="K25" s="13">
        <v>0.46089999999999998</v>
      </c>
      <c r="L25">
        <v>0.82389000000000001</v>
      </c>
      <c r="M25">
        <v>0.87519999999999998</v>
      </c>
      <c r="N25" s="14">
        <v>0.41904999999999998</v>
      </c>
      <c r="O25" s="13">
        <v>0.76461999999999997</v>
      </c>
      <c r="P25">
        <v>2.37967</v>
      </c>
      <c r="Q25" s="14">
        <v>0.41331000000000001</v>
      </c>
      <c r="R25" s="13">
        <v>2.5981399999999999</v>
      </c>
      <c r="S25">
        <v>1.1068499999999999</v>
      </c>
      <c r="T25" s="14">
        <v>1.2467900000000001</v>
      </c>
      <c r="U25" s="13">
        <v>1.5960300000000001</v>
      </c>
      <c r="V25">
        <v>1.0060500000000001</v>
      </c>
      <c r="W25" s="14">
        <v>1.4645999999999999</v>
      </c>
      <c r="X25" s="13">
        <v>0.33155000000000001</v>
      </c>
      <c r="Y25">
        <v>0.71177999999999997</v>
      </c>
      <c r="Z25" s="14">
        <v>0.33004</v>
      </c>
    </row>
    <row r="26" spans="1:26" customFormat="1" x14ac:dyDescent="0.25">
      <c r="A26">
        <v>69.84</v>
      </c>
      <c r="B26" s="13">
        <v>0.88522999999999996</v>
      </c>
      <c r="C26">
        <v>3.4342899999999998</v>
      </c>
      <c r="D26" s="14">
        <v>0.21357999999999999</v>
      </c>
      <c r="E26" s="13">
        <v>1.37588</v>
      </c>
      <c r="F26">
        <v>0.68984000000000001</v>
      </c>
      <c r="G26" s="14">
        <v>0.68213000000000001</v>
      </c>
      <c r="H26" s="13">
        <v>0.43759999999999999</v>
      </c>
      <c r="I26">
        <v>0.61346000000000001</v>
      </c>
      <c r="J26" s="14">
        <v>1.1970499999999999</v>
      </c>
      <c r="K26" s="13">
        <v>0.29010999999999998</v>
      </c>
      <c r="L26">
        <v>0.25253999999999999</v>
      </c>
      <c r="M26">
        <v>0.87783</v>
      </c>
      <c r="N26" s="14">
        <v>0.27059</v>
      </c>
      <c r="O26" s="13">
        <v>0.62439999999999996</v>
      </c>
      <c r="P26">
        <v>0.20848</v>
      </c>
      <c r="Q26" s="14">
        <v>1.29505</v>
      </c>
      <c r="R26" s="13">
        <v>0.34477999999999998</v>
      </c>
      <c r="S26">
        <v>0.60255000000000003</v>
      </c>
      <c r="T26" s="14">
        <v>1.7964800000000001</v>
      </c>
      <c r="U26" s="13">
        <v>1.6649099999999999</v>
      </c>
      <c r="V26">
        <v>0.83242000000000005</v>
      </c>
      <c r="W26" s="14">
        <v>1.1484799999999999</v>
      </c>
      <c r="X26" s="13">
        <v>0.67137999999999998</v>
      </c>
      <c r="Y26">
        <v>0.58037000000000005</v>
      </c>
      <c r="Z26" s="14">
        <v>0.38034000000000001</v>
      </c>
    </row>
    <row r="27" spans="1:26" customFormat="1" x14ac:dyDescent="0.25">
      <c r="A27">
        <v>68.83</v>
      </c>
      <c r="B27" s="13">
        <v>0.59875999999999996</v>
      </c>
      <c r="C27">
        <v>1.4657899999999999</v>
      </c>
      <c r="D27" s="14">
        <v>1.1031299999999999</v>
      </c>
      <c r="E27" s="13">
        <v>1.7249300000000001</v>
      </c>
      <c r="F27">
        <v>1.5657099999999999</v>
      </c>
      <c r="G27" s="14">
        <v>1.0241400000000001</v>
      </c>
      <c r="H27" s="13">
        <v>0.25724000000000002</v>
      </c>
      <c r="I27">
        <v>0.19641</v>
      </c>
      <c r="J27" s="14">
        <v>0.76370000000000005</v>
      </c>
      <c r="K27" s="13">
        <v>0.11345</v>
      </c>
      <c r="L27">
        <v>0.55557999999999996</v>
      </c>
      <c r="M27">
        <v>1.13201</v>
      </c>
      <c r="N27" s="14">
        <v>0.38</v>
      </c>
      <c r="O27" s="13">
        <v>1.4306399999999999</v>
      </c>
      <c r="P27">
        <v>1.2549399999999999</v>
      </c>
      <c r="Q27" s="14">
        <v>1.51278</v>
      </c>
      <c r="R27" s="13">
        <v>1.6089599999999999</v>
      </c>
      <c r="S27">
        <v>3.71549</v>
      </c>
      <c r="T27" s="14">
        <v>1.11591</v>
      </c>
      <c r="U27" s="13">
        <v>1.1686099999999999</v>
      </c>
      <c r="V27">
        <v>0.51100000000000001</v>
      </c>
      <c r="W27" s="14">
        <v>0.86077999999999999</v>
      </c>
      <c r="X27" s="13">
        <v>0.4945</v>
      </c>
      <c r="Y27">
        <v>0.84946999999999995</v>
      </c>
      <c r="Z27" s="14">
        <v>6.7830000000000001E-2</v>
      </c>
    </row>
    <row r="28" spans="1:26" customFormat="1" x14ac:dyDescent="0.25">
      <c r="A28">
        <v>67.819999999999993</v>
      </c>
      <c r="B28" s="13">
        <v>0.95347999999999999</v>
      </c>
      <c r="C28">
        <v>1.3712</v>
      </c>
      <c r="D28" s="14">
        <v>1.24573</v>
      </c>
      <c r="E28" s="13">
        <v>0.13788</v>
      </c>
      <c r="F28">
        <v>4.6253299999999999</v>
      </c>
      <c r="G28" s="14">
        <v>1.84667</v>
      </c>
      <c r="H28" s="13">
        <v>1.06511</v>
      </c>
      <c r="I28">
        <v>0.47238000000000002</v>
      </c>
      <c r="J28" s="14">
        <v>0.38183</v>
      </c>
      <c r="K28" s="13">
        <v>0.21851000000000001</v>
      </c>
      <c r="L28">
        <v>0.31114999999999998</v>
      </c>
      <c r="M28">
        <v>1.16316</v>
      </c>
      <c r="N28" s="14">
        <v>0.69923999999999997</v>
      </c>
      <c r="O28" s="13">
        <v>0.68733</v>
      </c>
      <c r="P28">
        <v>0.55466000000000004</v>
      </c>
      <c r="Q28" s="14">
        <v>0.89581999999999995</v>
      </c>
      <c r="R28" s="13">
        <v>1.6644000000000001</v>
      </c>
      <c r="S28">
        <v>1.3218399999999999</v>
      </c>
      <c r="T28" s="14">
        <v>0.68650999999999995</v>
      </c>
      <c r="U28" s="13">
        <v>1.57683</v>
      </c>
      <c r="V28">
        <v>0.27250000000000002</v>
      </c>
      <c r="W28" s="14">
        <v>0.81955</v>
      </c>
      <c r="X28" s="13">
        <v>1.0080899999999999</v>
      </c>
      <c r="Y28">
        <v>0.79813000000000001</v>
      </c>
      <c r="Z28" s="14">
        <v>0.16941000000000001</v>
      </c>
    </row>
    <row r="29" spans="1:26" customFormat="1" x14ac:dyDescent="0.25">
      <c r="A29">
        <v>66.819999999999993</v>
      </c>
      <c r="B29" s="13">
        <v>1.3646</v>
      </c>
      <c r="C29">
        <v>1.22312</v>
      </c>
      <c r="D29" s="14">
        <v>2.13408</v>
      </c>
      <c r="E29" s="13">
        <v>2.89371</v>
      </c>
      <c r="F29">
        <v>2.23081</v>
      </c>
      <c r="G29" s="14">
        <v>3.6525500000000002</v>
      </c>
      <c r="H29" s="13">
        <v>1.7554799999999999</v>
      </c>
      <c r="I29">
        <v>0.58077000000000001</v>
      </c>
      <c r="J29" s="14">
        <v>1.7426600000000001</v>
      </c>
      <c r="K29" s="13">
        <v>0.32408999999999999</v>
      </c>
      <c r="L29">
        <v>0.40316999999999997</v>
      </c>
      <c r="M29">
        <v>0.61058000000000001</v>
      </c>
      <c r="N29" s="14">
        <v>0.42945</v>
      </c>
      <c r="O29" s="13">
        <v>0.6966</v>
      </c>
      <c r="P29">
        <v>0.99260999999999999</v>
      </c>
      <c r="Q29" s="14">
        <v>0.92722000000000004</v>
      </c>
      <c r="R29" s="13">
        <v>0.95676000000000005</v>
      </c>
      <c r="S29">
        <v>1.18242</v>
      </c>
      <c r="T29" s="14">
        <v>1.0423800000000001</v>
      </c>
      <c r="U29" s="13">
        <v>0.58704000000000001</v>
      </c>
      <c r="V29">
        <v>1.29434</v>
      </c>
      <c r="W29" s="14">
        <v>0.51939999999999997</v>
      </c>
      <c r="X29" s="13">
        <v>0.81857000000000002</v>
      </c>
      <c r="Y29">
        <v>0.66637999999999997</v>
      </c>
      <c r="Z29" s="14">
        <v>0.72204000000000002</v>
      </c>
    </row>
    <row r="30" spans="1:26" customFormat="1" x14ac:dyDescent="0.25">
      <c r="A30">
        <v>65.81</v>
      </c>
      <c r="B30" s="13">
        <v>0.71572999999999998</v>
      </c>
      <c r="C30">
        <v>0.61051999999999995</v>
      </c>
      <c r="D30" s="14">
        <v>1.6292899999999999</v>
      </c>
      <c r="E30" s="13">
        <v>1.29681</v>
      </c>
      <c r="F30">
        <v>1.53061</v>
      </c>
      <c r="G30" s="14">
        <v>0.68123</v>
      </c>
      <c r="H30" s="13">
        <v>0.3165</v>
      </c>
      <c r="I30">
        <v>0.55610000000000004</v>
      </c>
      <c r="J30" s="14">
        <v>0.58608000000000005</v>
      </c>
      <c r="K30" s="13">
        <v>0.18340000000000001</v>
      </c>
      <c r="L30">
        <v>0.56084000000000001</v>
      </c>
      <c r="M30">
        <v>0.88726000000000005</v>
      </c>
      <c r="N30" s="14">
        <v>0.26365</v>
      </c>
      <c r="O30" s="13">
        <v>0.29437000000000002</v>
      </c>
      <c r="P30">
        <v>1.54803</v>
      </c>
      <c r="Q30" s="14">
        <v>0.89241000000000004</v>
      </c>
      <c r="R30" s="13">
        <v>0.76615999999999995</v>
      </c>
      <c r="S30">
        <v>0.83940999999999999</v>
      </c>
      <c r="T30" s="14">
        <v>0.82067999999999997</v>
      </c>
      <c r="U30" s="13">
        <v>2.99044</v>
      </c>
      <c r="V30">
        <v>0.21906</v>
      </c>
      <c r="W30" s="14">
        <v>0.21068000000000001</v>
      </c>
      <c r="X30" s="13">
        <v>0.74268000000000001</v>
      </c>
      <c r="Y30">
        <v>0.70138</v>
      </c>
      <c r="Z30" s="14">
        <v>0.72536</v>
      </c>
    </row>
    <row r="31" spans="1:26" customFormat="1" x14ac:dyDescent="0.25">
      <c r="A31">
        <v>64.8</v>
      </c>
      <c r="B31" s="13">
        <v>0.14358000000000001</v>
      </c>
      <c r="C31">
        <v>0.93649000000000004</v>
      </c>
      <c r="D31" s="14">
        <v>1.61256</v>
      </c>
      <c r="E31" s="13">
        <v>2.0349400000000002</v>
      </c>
      <c r="F31">
        <v>1.2360599999999999</v>
      </c>
      <c r="G31" s="14">
        <v>1.7489600000000001</v>
      </c>
      <c r="H31" s="13">
        <v>1.3878699999999999</v>
      </c>
      <c r="I31">
        <v>0.56740999999999997</v>
      </c>
      <c r="J31" s="14">
        <v>0.21412</v>
      </c>
      <c r="K31" s="13">
        <v>0.11031000000000001</v>
      </c>
      <c r="L31">
        <v>1.9081900000000001</v>
      </c>
      <c r="M31">
        <v>0.80593999999999999</v>
      </c>
      <c r="N31" s="14">
        <v>0.30962000000000001</v>
      </c>
      <c r="O31" s="13">
        <v>0.87419999999999998</v>
      </c>
      <c r="P31">
        <v>0.60079000000000005</v>
      </c>
      <c r="Q31" s="14">
        <v>0.98124</v>
      </c>
      <c r="R31" s="13">
        <v>1.3722700000000001</v>
      </c>
      <c r="S31">
        <v>0.54320999999999997</v>
      </c>
      <c r="T31" s="14">
        <v>0.92532000000000003</v>
      </c>
      <c r="U31" s="13">
        <v>3.73529</v>
      </c>
      <c r="V31">
        <v>2.36388</v>
      </c>
      <c r="W31" s="14">
        <v>1.99759</v>
      </c>
      <c r="X31" s="13">
        <v>1.0023500000000001</v>
      </c>
      <c r="Y31">
        <v>0.54840999999999995</v>
      </c>
      <c r="Z31" s="14">
        <v>0.41311999999999999</v>
      </c>
    </row>
    <row r="32" spans="1:26" customFormat="1" x14ac:dyDescent="0.25">
      <c r="A32">
        <v>63.79</v>
      </c>
      <c r="B32" s="13">
        <v>0.52507000000000004</v>
      </c>
      <c r="C32">
        <v>3.4552700000000001</v>
      </c>
      <c r="D32" s="14">
        <v>1.08494</v>
      </c>
      <c r="E32" s="13">
        <v>1.9886699999999999</v>
      </c>
      <c r="F32">
        <v>1.79809</v>
      </c>
      <c r="G32" s="14">
        <v>1.22367</v>
      </c>
      <c r="H32" s="13">
        <v>0.26025999999999999</v>
      </c>
      <c r="I32">
        <v>1.7947299999999999</v>
      </c>
      <c r="J32" s="14">
        <v>1.0807</v>
      </c>
      <c r="K32" s="13">
        <v>0.11015</v>
      </c>
      <c r="L32">
        <v>4.0747600000000004</v>
      </c>
      <c r="M32">
        <v>0.91691</v>
      </c>
      <c r="N32" s="14">
        <v>0.40572000000000003</v>
      </c>
      <c r="O32" s="13">
        <v>0.57730999999999999</v>
      </c>
      <c r="P32">
        <v>1.33066</v>
      </c>
      <c r="Q32" s="14">
        <v>0.25197000000000003</v>
      </c>
      <c r="R32" s="13">
        <v>3.7527499999999998</v>
      </c>
      <c r="S32">
        <v>0.87541999999999998</v>
      </c>
      <c r="T32" s="14">
        <v>1.7335</v>
      </c>
      <c r="U32" s="13">
        <v>1.7151400000000001</v>
      </c>
      <c r="V32">
        <v>1.85758</v>
      </c>
      <c r="W32" s="14">
        <v>1.3239700000000001</v>
      </c>
      <c r="X32" s="13">
        <v>1.28972</v>
      </c>
      <c r="Y32">
        <v>2.2696499999999999</v>
      </c>
      <c r="Z32" s="14">
        <v>0.30587999999999999</v>
      </c>
    </row>
    <row r="33" spans="1:26" customFormat="1" x14ac:dyDescent="0.25">
      <c r="A33">
        <v>62.79</v>
      </c>
      <c r="B33" s="13">
        <v>7.6213499999999996</v>
      </c>
      <c r="C33">
        <v>11.50572</v>
      </c>
      <c r="D33" s="14">
        <v>8.1326099999999997</v>
      </c>
      <c r="E33" s="13">
        <v>2.9698699999999998</v>
      </c>
      <c r="F33">
        <v>1.0363599999999999</v>
      </c>
      <c r="G33" s="14">
        <v>1.1491899999999999</v>
      </c>
      <c r="H33" s="13">
        <v>3.6342099999999999</v>
      </c>
      <c r="I33">
        <v>34.00347</v>
      </c>
      <c r="J33" s="14">
        <v>21.15549</v>
      </c>
      <c r="K33" s="13">
        <v>0.90678000000000003</v>
      </c>
      <c r="L33">
        <v>12232.534750000001</v>
      </c>
      <c r="M33">
        <v>4.5554399999999999</v>
      </c>
      <c r="N33" s="14">
        <v>4.0368500000000003</v>
      </c>
      <c r="O33" s="13">
        <v>3.7783600000000002</v>
      </c>
      <c r="P33">
        <v>0.41006999999999999</v>
      </c>
      <c r="Q33" s="14">
        <v>0.58720000000000006</v>
      </c>
      <c r="R33" s="13">
        <v>19.035260000000001</v>
      </c>
      <c r="S33">
        <v>220.42974000000001</v>
      </c>
      <c r="T33" s="14">
        <v>6.0631000000000004</v>
      </c>
      <c r="U33" s="13">
        <v>0.68062999999999996</v>
      </c>
      <c r="V33">
        <v>3.33378</v>
      </c>
      <c r="W33" s="14">
        <v>1.01742</v>
      </c>
      <c r="X33" s="13">
        <v>1.4451400000000001</v>
      </c>
      <c r="Y33">
        <v>0.53098999999999996</v>
      </c>
      <c r="Z33" s="14">
        <v>0.39302999999999999</v>
      </c>
    </row>
    <row r="34" spans="1:26" customFormat="1" x14ac:dyDescent="0.25">
      <c r="A34">
        <v>61.79</v>
      </c>
      <c r="B34" s="13">
        <v>2330.24982</v>
      </c>
      <c r="C34">
        <v>842.15634</v>
      </c>
      <c r="D34" s="14">
        <v>2179.1493099999998</v>
      </c>
      <c r="E34" s="13">
        <v>1634.10628</v>
      </c>
      <c r="F34">
        <v>1071.72147</v>
      </c>
      <c r="G34" s="14">
        <v>802.83767</v>
      </c>
      <c r="H34" s="13">
        <v>2137.3403499999999</v>
      </c>
      <c r="I34">
        <v>1524.11419</v>
      </c>
      <c r="J34" s="14">
        <v>1506.84646</v>
      </c>
      <c r="K34" s="13">
        <v>9082.9333499999993</v>
      </c>
      <c r="L34">
        <v>119819.50986000001</v>
      </c>
      <c r="M34">
        <v>2616.7043399999998</v>
      </c>
      <c r="N34" s="14">
        <v>7257.8235699999996</v>
      </c>
      <c r="O34" s="13">
        <v>29.366779999999999</v>
      </c>
      <c r="P34">
        <v>0.84355999999999998</v>
      </c>
      <c r="Q34" s="14">
        <v>8.1738499999999998</v>
      </c>
      <c r="R34" s="13">
        <v>539.96945000000005</v>
      </c>
      <c r="S34">
        <v>9120.4146600000004</v>
      </c>
      <c r="T34" s="14">
        <v>2090.4256599999999</v>
      </c>
      <c r="U34" s="13">
        <v>6.8847699999999996</v>
      </c>
      <c r="V34">
        <v>7.1471</v>
      </c>
      <c r="W34" s="14">
        <v>3.2903600000000002</v>
      </c>
      <c r="X34" s="13">
        <v>1.1412199999999999</v>
      </c>
      <c r="Y34">
        <v>1.9008</v>
      </c>
      <c r="Z34" s="14">
        <v>1.8889899999999999</v>
      </c>
    </row>
    <row r="35" spans="1:26" customFormat="1" x14ac:dyDescent="0.25">
      <c r="A35">
        <v>60.78</v>
      </c>
      <c r="B35" s="13">
        <v>37890.746630000001</v>
      </c>
      <c r="C35">
        <v>35724.69945</v>
      </c>
      <c r="D35" s="14">
        <v>37046.411630000002</v>
      </c>
      <c r="E35" s="13">
        <v>37879.911139999997</v>
      </c>
      <c r="F35">
        <v>34199.372280000003</v>
      </c>
      <c r="G35" s="14">
        <v>40039.710899999998</v>
      </c>
      <c r="H35" s="13">
        <v>15826.646290000001</v>
      </c>
      <c r="I35">
        <v>13894.54875</v>
      </c>
      <c r="J35" s="14">
        <v>11987.314780000001</v>
      </c>
      <c r="K35" s="13">
        <v>84732.630520000006</v>
      </c>
      <c r="L35">
        <v>183668.10029999999</v>
      </c>
      <c r="M35">
        <v>55896.172899999998</v>
      </c>
      <c r="N35" s="14">
        <v>90810.025550000006</v>
      </c>
      <c r="O35" s="13">
        <v>68306.917159999997</v>
      </c>
      <c r="P35">
        <v>5197.8325699999996</v>
      </c>
      <c r="Q35" s="14">
        <v>40089.9836</v>
      </c>
      <c r="R35" s="13">
        <v>13021.295099999999</v>
      </c>
      <c r="S35">
        <v>48511.838559999997</v>
      </c>
      <c r="T35" s="14">
        <v>30856.888200000001</v>
      </c>
      <c r="U35" s="13">
        <v>19706.902389999999</v>
      </c>
      <c r="V35">
        <v>17695.28861</v>
      </c>
      <c r="W35" s="14">
        <v>24293.023939999999</v>
      </c>
      <c r="X35" s="13">
        <v>7.8475999999999999</v>
      </c>
      <c r="Y35">
        <v>3.7702200000000001</v>
      </c>
      <c r="Z35" s="14">
        <v>7.2686000000000002</v>
      </c>
    </row>
    <row r="36" spans="1:26" customFormat="1" x14ac:dyDescent="0.25">
      <c r="A36">
        <v>59.77</v>
      </c>
      <c r="B36" s="13">
        <v>115331.14808</v>
      </c>
      <c r="C36">
        <v>121719.35541</v>
      </c>
      <c r="D36" s="14">
        <v>147576.89889000001</v>
      </c>
      <c r="E36" s="13">
        <v>143494.38033000001</v>
      </c>
      <c r="F36">
        <v>119502.69763</v>
      </c>
      <c r="G36" s="14">
        <v>103568.59238</v>
      </c>
      <c r="H36" s="13">
        <v>44179.570299999999</v>
      </c>
      <c r="I36">
        <v>41069.318480000002</v>
      </c>
      <c r="J36" s="14">
        <v>37024.330040000001</v>
      </c>
      <c r="K36" s="13">
        <v>255588.68749000001</v>
      </c>
      <c r="L36">
        <v>237342.71758</v>
      </c>
      <c r="M36">
        <v>173442.57457999999</v>
      </c>
      <c r="N36" s="14">
        <v>232167.43197999999</v>
      </c>
      <c r="O36" s="13">
        <v>302760.49541999999</v>
      </c>
      <c r="P36">
        <v>170616.84414</v>
      </c>
      <c r="Q36" s="14">
        <v>311212.33603000001</v>
      </c>
      <c r="R36" s="13">
        <v>51572.781190000002</v>
      </c>
      <c r="S36">
        <v>93732.362510000006</v>
      </c>
      <c r="T36" s="14">
        <v>96648.391130000004</v>
      </c>
      <c r="U36" s="13">
        <v>186770.94420999999</v>
      </c>
      <c r="V36">
        <v>185344.09677999999</v>
      </c>
      <c r="W36" s="14">
        <v>168499.64162000001</v>
      </c>
      <c r="X36" s="13">
        <v>108185.2506</v>
      </c>
      <c r="Y36">
        <v>144696.61058000001</v>
      </c>
      <c r="Z36" s="14">
        <v>56196.58253</v>
      </c>
    </row>
    <row r="37" spans="1:26" customFormat="1" x14ac:dyDescent="0.25">
      <c r="A37">
        <v>58.77</v>
      </c>
      <c r="B37" s="13">
        <v>231109.57806</v>
      </c>
      <c r="C37">
        <v>210887.52966</v>
      </c>
      <c r="D37" s="14">
        <v>328425.48155999999</v>
      </c>
      <c r="E37" s="13">
        <v>283418.22269999998</v>
      </c>
      <c r="F37">
        <v>206775.55374</v>
      </c>
      <c r="G37" s="14">
        <v>248518.48764000001</v>
      </c>
      <c r="H37" s="13">
        <v>92749.272769999996</v>
      </c>
      <c r="I37">
        <v>82584.593940000006</v>
      </c>
      <c r="J37" s="14">
        <v>94150.311650000003</v>
      </c>
      <c r="K37" s="13">
        <v>425071.5992</v>
      </c>
      <c r="L37">
        <v>376602.05436000001</v>
      </c>
      <c r="M37">
        <v>250955.21106</v>
      </c>
      <c r="N37" s="14">
        <v>357785.37403000001</v>
      </c>
      <c r="O37" s="13">
        <v>403564.77635</v>
      </c>
      <c r="P37">
        <v>346700.30666</v>
      </c>
      <c r="Q37" s="14">
        <v>523114.59684000001</v>
      </c>
      <c r="R37" s="13">
        <v>121310.53103</v>
      </c>
      <c r="S37">
        <v>174756.60921</v>
      </c>
      <c r="T37" s="14">
        <v>174818.36387</v>
      </c>
      <c r="U37" s="13">
        <v>382180.51325999998</v>
      </c>
      <c r="V37">
        <v>333326.97524</v>
      </c>
      <c r="W37" s="14">
        <v>357463.48440000002</v>
      </c>
      <c r="X37" s="13">
        <v>632402.69426999998</v>
      </c>
      <c r="Y37">
        <v>393094.69918</v>
      </c>
      <c r="Z37" s="14">
        <v>336273.60340999998</v>
      </c>
    </row>
    <row r="38" spans="1:26" customFormat="1" x14ac:dyDescent="0.25">
      <c r="A38">
        <v>57.77</v>
      </c>
      <c r="B38" s="13">
        <v>355733.64292000001</v>
      </c>
      <c r="C38">
        <v>348315.81631000002</v>
      </c>
      <c r="D38" s="14">
        <v>248162.47712</v>
      </c>
      <c r="E38" s="13">
        <v>458713.76500999997</v>
      </c>
      <c r="F38">
        <v>259760.34649</v>
      </c>
      <c r="G38" s="14">
        <v>362651.60168999998</v>
      </c>
      <c r="H38" s="13">
        <v>157651.35986</v>
      </c>
      <c r="I38">
        <v>146857.18114999999</v>
      </c>
      <c r="J38" s="14">
        <v>125696.30446</v>
      </c>
      <c r="K38" s="13">
        <v>486541.19926999998</v>
      </c>
      <c r="L38">
        <v>429339.92336999997</v>
      </c>
      <c r="M38">
        <v>342958.84950999997</v>
      </c>
      <c r="N38" s="14">
        <v>464749.03535999998</v>
      </c>
      <c r="O38" s="13">
        <v>511198.97817999998</v>
      </c>
      <c r="P38">
        <v>491887.59687000001</v>
      </c>
      <c r="Q38" s="14">
        <v>704957.56911000004</v>
      </c>
      <c r="R38" s="13">
        <v>240663.99126000001</v>
      </c>
      <c r="S38">
        <v>349758.95646000002</v>
      </c>
      <c r="T38" s="14">
        <v>249868.91016999999</v>
      </c>
      <c r="U38" s="13">
        <v>518579.28352</v>
      </c>
      <c r="V38">
        <v>546122.31603999995</v>
      </c>
      <c r="W38" s="14">
        <v>609124.32342000003</v>
      </c>
      <c r="X38" s="13">
        <v>771053.67172999994</v>
      </c>
      <c r="Y38">
        <v>544442.95253999997</v>
      </c>
      <c r="Z38" s="14">
        <v>458346.85350000003</v>
      </c>
    </row>
    <row r="39" spans="1:26" customFormat="1" x14ac:dyDescent="0.25">
      <c r="A39">
        <v>56.76</v>
      </c>
      <c r="B39" s="13">
        <v>447059.97505000001</v>
      </c>
      <c r="C39">
        <v>364257.11525999999</v>
      </c>
      <c r="D39" s="14">
        <v>486402.3603</v>
      </c>
      <c r="E39" s="13">
        <v>589689.77758999995</v>
      </c>
      <c r="F39">
        <v>301009.92275999999</v>
      </c>
      <c r="G39" s="14">
        <v>563789.89135000005</v>
      </c>
      <c r="H39" s="13">
        <v>217142.00171000001</v>
      </c>
      <c r="I39">
        <v>198074.07548999999</v>
      </c>
      <c r="J39" s="14">
        <v>230552.17971999999</v>
      </c>
      <c r="K39" s="13">
        <v>558666.51340000005</v>
      </c>
      <c r="L39">
        <v>483889.03240999999</v>
      </c>
      <c r="M39">
        <v>406079.59022999997</v>
      </c>
      <c r="N39" s="14">
        <v>505821.60110999999</v>
      </c>
      <c r="O39" s="13">
        <v>581278.41977000004</v>
      </c>
      <c r="P39">
        <v>550118.62537999998</v>
      </c>
      <c r="Q39" s="14">
        <v>773355.69302000001</v>
      </c>
      <c r="R39" s="13">
        <v>338160.20355999999</v>
      </c>
      <c r="S39">
        <v>315049.35275999998</v>
      </c>
      <c r="T39" s="14">
        <v>359865.14554</v>
      </c>
      <c r="U39" s="13">
        <v>618941.14384999999</v>
      </c>
      <c r="V39">
        <v>520874.47242000001</v>
      </c>
      <c r="W39" s="14">
        <v>691470.72352999996</v>
      </c>
      <c r="X39" s="13">
        <v>939997.68203999999</v>
      </c>
      <c r="Y39">
        <v>522695.59279999998</v>
      </c>
      <c r="Z39" s="14">
        <v>518978.07387999998</v>
      </c>
    </row>
    <row r="40" spans="1:26" customFormat="1" x14ac:dyDescent="0.25">
      <c r="A40">
        <v>55.76</v>
      </c>
      <c r="B40" s="13">
        <v>493777.25521999999</v>
      </c>
      <c r="C40">
        <v>426596.49963999999</v>
      </c>
      <c r="D40" s="14">
        <v>510578.48495999997</v>
      </c>
      <c r="E40" s="13">
        <v>722008.92460000003</v>
      </c>
      <c r="F40">
        <v>429226.11436000001</v>
      </c>
      <c r="G40" s="14">
        <v>659407.34753999999</v>
      </c>
      <c r="H40" s="13">
        <v>312910.0074</v>
      </c>
      <c r="I40">
        <v>248468.66939</v>
      </c>
      <c r="J40" s="14">
        <v>237252.77361</v>
      </c>
      <c r="K40" s="13">
        <v>662426.69597</v>
      </c>
      <c r="L40">
        <v>418924.5491</v>
      </c>
      <c r="M40">
        <v>483611.07980000001</v>
      </c>
      <c r="N40" s="14">
        <v>547474.17452999996</v>
      </c>
      <c r="O40" s="13">
        <v>609932.75366000005</v>
      </c>
      <c r="P40">
        <v>591217.04174999997</v>
      </c>
      <c r="Q40" s="14">
        <v>813905.05941999995</v>
      </c>
      <c r="R40" s="13">
        <v>437315.55458</v>
      </c>
      <c r="S40">
        <v>388241.95558000001</v>
      </c>
      <c r="T40" s="14">
        <v>435452.75910999998</v>
      </c>
      <c r="U40" s="13">
        <v>693198.47953000001</v>
      </c>
      <c r="V40">
        <v>674255.68440999999</v>
      </c>
      <c r="W40" s="14">
        <v>741690.17351999995</v>
      </c>
      <c r="X40" s="13">
        <v>958661.46060999995</v>
      </c>
      <c r="Y40">
        <v>526191.09424000001</v>
      </c>
      <c r="Z40" s="14">
        <v>528442.94131999998</v>
      </c>
    </row>
    <row r="41" spans="1:26" customFormat="1" x14ac:dyDescent="0.25">
      <c r="A41">
        <v>54.75</v>
      </c>
      <c r="B41" s="13">
        <v>546903.92338000005</v>
      </c>
      <c r="C41">
        <v>506614.70986</v>
      </c>
      <c r="D41" s="14">
        <v>927855.54787000001</v>
      </c>
      <c r="E41" s="13">
        <v>785422.31814999995</v>
      </c>
      <c r="F41">
        <v>422503.37494000001</v>
      </c>
      <c r="G41" s="14">
        <v>642535.47097000002</v>
      </c>
      <c r="H41" s="13">
        <v>369660.86946000002</v>
      </c>
      <c r="I41">
        <v>384347.51165</v>
      </c>
      <c r="J41" s="14">
        <v>272626.66045000002</v>
      </c>
      <c r="K41" s="13">
        <v>664242.58224000002</v>
      </c>
      <c r="L41">
        <v>470745.17833999998</v>
      </c>
      <c r="M41">
        <v>440643.90214000002</v>
      </c>
      <c r="N41" s="14">
        <v>516843.01066000003</v>
      </c>
      <c r="O41" s="13">
        <v>615011.47167999996</v>
      </c>
      <c r="P41">
        <v>597503.43556999997</v>
      </c>
      <c r="Q41" s="14">
        <v>933277.91173000005</v>
      </c>
      <c r="R41" s="13">
        <v>547000.15223999997</v>
      </c>
      <c r="S41">
        <v>410587.2292</v>
      </c>
      <c r="T41" s="14">
        <v>478139.11116999999</v>
      </c>
      <c r="U41" s="13">
        <v>715395.53430000006</v>
      </c>
      <c r="V41">
        <v>647713.84791999997</v>
      </c>
      <c r="W41" s="14">
        <v>849268.83146999998</v>
      </c>
      <c r="X41" s="13">
        <v>730796.52231999999</v>
      </c>
      <c r="Y41">
        <v>658932.96331000002</v>
      </c>
      <c r="Z41" s="14">
        <v>556929.95498000004</v>
      </c>
    </row>
    <row r="42" spans="1:26" customFormat="1" x14ac:dyDescent="0.25">
      <c r="A42">
        <v>53.75</v>
      </c>
      <c r="B42" s="13">
        <v>562297.01697999996</v>
      </c>
      <c r="C42">
        <v>537270.15133999998</v>
      </c>
      <c r="D42" s="14">
        <v>632257.80432999996</v>
      </c>
      <c r="E42" s="13">
        <v>943546.13893999998</v>
      </c>
      <c r="F42">
        <v>486612.00313000003</v>
      </c>
      <c r="G42" s="14">
        <v>881740.87225999997</v>
      </c>
      <c r="H42" s="13">
        <v>473394.75310999999</v>
      </c>
      <c r="I42">
        <v>483181.15466</v>
      </c>
      <c r="J42" s="14">
        <v>407332.05728000001</v>
      </c>
      <c r="K42" s="13">
        <v>662186.16676000005</v>
      </c>
      <c r="L42">
        <v>360346.81507999997</v>
      </c>
      <c r="M42">
        <v>467526.28428999998</v>
      </c>
      <c r="N42" s="14">
        <v>608348.51621999999</v>
      </c>
      <c r="O42" s="13">
        <v>717252.01494000002</v>
      </c>
      <c r="P42">
        <v>683485.61444999999</v>
      </c>
      <c r="Q42" s="14">
        <v>665294.80652999994</v>
      </c>
      <c r="R42" s="13">
        <v>568638.11768999998</v>
      </c>
      <c r="S42">
        <v>455588.83179000003</v>
      </c>
      <c r="T42" s="14">
        <v>514480.89604000002</v>
      </c>
      <c r="U42" s="13">
        <v>688923.41413000005</v>
      </c>
      <c r="V42">
        <v>619374.68062</v>
      </c>
      <c r="W42" s="14">
        <v>921100.23349000001</v>
      </c>
      <c r="X42" s="13">
        <v>741992.45793999999</v>
      </c>
      <c r="Y42">
        <v>656279.68347000005</v>
      </c>
      <c r="Z42" s="14">
        <v>614629.23467000003</v>
      </c>
    </row>
    <row r="43" spans="1:26" customFormat="1" x14ac:dyDescent="0.25">
      <c r="A43">
        <v>52.74</v>
      </c>
      <c r="B43" s="13">
        <v>562830.83322000003</v>
      </c>
      <c r="C43">
        <v>503028.16022999998</v>
      </c>
      <c r="D43" s="14">
        <v>542500.32718000002</v>
      </c>
      <c r="E43" s="13">
        <v>987527.91001999995</v>
      </c>
      <c r="F43">
        <v>411518.24543000001</v>
      </c>
      <c r="G43" s="14">
        <v>1170325.94304</v>
      </c>
      <c r="H43" s="13">
        <v>483930.98894000001</v>
      </c>
      <c r="I43">
        <v>478223.54368</v>
      </c>
      <c r="J43" s="14">
        <v>338424.44789000001</v>
      </c>
      <c r="K43" s="13">
        <v>625141.49546999997</v>
      </c>
      <c r="L43">
        <v>392847.44774999999</v>
      </c>
      <c r="M43">
        <v>560733.85641000001</v>
      </c>
      <c r="N43" s="14">
        <v>621306.84022999997</v>
      </c>
      <c r="O43" s="13">
        <v>647775.53223999997</v>
      </c>
      <c r="P43">
        <v>794815.01564</v>
      </c>
      <c r="Q43" s="14">
        <v>647978.9645</v>
      </c>
      <c r="R43" s="13">
        <v>601751.60014</v>
      </c>
      <c r="S43">
        <v>452032.52531</v>
      </c>
      <c r="T43" s="14">
        <v>577682.86523</v>
      </c>
      <c r="U43" s="13">
        <v>704322.88968999998</v>
      </c>
      <c r="V43">
        <v>691540.76373999997</v>
      </c>
      <c r="W43" s="14">
        <v>808197.99118000001</v>
      </c>
      <c r="X43" s="13">
        <v>658158.68961999996</v>
      </c>
      <c r="Y43">
        <v>638937.97863999999</v>
      </c>
      <c r="Z43" s="14">
        <v>643933.33927999996</v>
      </c>
    </row>
    <row r="44" spans="1:26" customFormat="1" x14ac:dyDescent="0.25">
      <c r="A44">
        <v>51.74</v>
      </c>
      <c r="B44" s="13">
        <v>617651.15171999997</v>
      </c>
      <c r="C44">
        <v>578980.01983999996</v>
      </c>
      <c r="D44" s="14">
        <v>636006.55908000004</v>
      </c>
      <c r="E44" s="13">
        <v>1063037.40026</v>
      </c>
      <c r="F44">
        <v>486278.28584000003</v>
      </c>
      <c r="G44" s="14">
        <v>993669.62772999995</v>
      </c>
      <c r="H44" s="13">
        <v>589442.31102999998</v>
      </c>
      <c r="I44">
        <v>559724.88919999998</v>
      </c>
      <c r="J44" s="14">
        <v>392194.86040000001</v>
      </c>
      <c r="K44" s="13">
        <v>695128.90407000005</v>
      </c>
      <c r="L44">
        <v>358246.26133000001</v>
      </c>
      <c r="M44">
        <v>520409.17807000002</v>
      </c>
      <c r="N44" s="14">
        <v>664816.63566000003</v>
      </c>
      <c r="O44" s="13">
        <v>394428.42917000002</v>
      </c>
      <c r="P44">
        <v>752703.84406999999</v>
      </c>
      <c r="Q44" s="14">
        <v>602429.09219</v>
      </c>
      <c r="R44" s="13">
        <v>754541.97551999998</v>
      </c>
      <c r="S44">
        <v>418402.70020000002</v>
      </c>
      <c r="T44" s="14">
        <v>627822.46660000004</v>
      </c>
      <c r="U44" s="13">
        <v>665339.10005999997</v>
      </c>
      <c r="V44">
        <v>600763.95401999995</v>
      </c>
      <c r="W44" s="14">
        <v>763426.33776999998</v>
      </c>
      <c r="X44" s="13">
        <v>687258.92024999997</v>
      </c>
      <c r="Y44">
        <v>635111.31964999996</v>
      </c>
      <c r="Z44" s="14">
        <v>586383.88002000004</v>
      </c>
    </row>
    <row r="45" spans="1:26" customFormat="1" x14ac:dyDescent="0.25">
      <c r="A45">
        <v>50.73</v>
      </c>
      <c r="B45" s="13">
        <v>588633.64038</v>
      </c>
      <c r="C45">
        <v>629864.62080000003</v>
      </c>
      <c r="D45" s="14">
        <v>742774.06334999995</v>
      </c>
      <c r="E45" s="13">
        <v>968056.46496999997</v>
      </c>
      <c r="F45">
        <v>577643.24719000002</v>
      </c>
      <c r="G45" s="14">
        <v>924298.52176000003</v>
      </c>
      <c r="H45" s="13">
        <v>589573.04940000002</v>
      </c>
      <c r="I45">
        <v>553793.03214999998</v>
      </c>
      <c r="J45" s="14">
        <v>543358.20221999998</v>
      </c>
      <c r="K45" s="13">
        <v>642736.11511000001</v>
      </c>
      <c r="L45">
        <v>402140.48485000001</v>
      </c>
      <c r="M45">
        <v>546946.83262999996</v>
      </c>
      <c r="N45" s="14">
        <v>655744.29925000004</v>
      </c>
      <c r="O45" s="13">
        <v>591309.84250000003</v>
      </c>
      <c r="P45">
        <v>702599.87560000003</v>
      </c>
      <c r="Q45" s="14">
        <v>624694.79746000003</v>
      </c>
      <c r="R45" s="13">
        <v>756578.08976</v>
      </c>
      <c r="S45">
        <v>348795.49549</v>
      </c>
      <c r="T45" s="14">
        <v>546206.46727999998</v>
      </c>
      <c r="U45" s="13">
        <v>709860.21239999996</v>
      </c>
      <c r="V45">
        <v>676808.86821999995</v>
      </c>
      <c r="W45" s="14">
        <v>731619.34904999996</v>
      </c>
      <c r="X45" s="13">
        <v>676106.63078000001</v>
      </c>
      <c r="Y45">
        <v>723741.73907999997</v>
      </c>
      <c r="Z45" s="14">
        <v>620152.64639999997</v>
      </c>
    </row>
    <row r="46" spans="1:26" customFormat="1" x14ac:dyDescent="0.25">
      <c r="A46">
        <v>49.73</v>
      </c>
      <c r="B46" s="13">
        <v>701811.61927000002</v>
      </c>
      <c r="C46">
        <v>549054.24456000002</v>
      </c>
      <c r="D46" s="14">
        <v>655193.08279000001</v>
      </c>
      <c r="E46" s="13">
        <v>740247.81365999999</v>
      </c>
      <c r="F46">
        <v>585005.42425000004</v>
      </c>
      <c r="G46" s="14">
        <v>1151291.91359</v>
      </c>
      <c r="H46" s="13">
        <v>761488.75798999995</v>
      </c>
      <c r="I46">
        <v>673025.19564000005</v>
      </c>
      <c r="J46" s="14">
        <v>635687.82132999995</v>
      </c>
      <c r="K46" s="13">
        <v>666818.51263000001</v>
      </c>
      <c r="L46">
        <v>335882.78911000001</v>
      </c>
      <c r="M46">
        <v>569510.79426999995</v>
      </c>
      <c r="N46" s="14">
        <v>710308.30821000005</v>
      </c>
      <c r="O46" s="13">
        <v>484167.98021000001</v>
      </c>
      <c r="P46">
        <v>650061.66986999998</v>
      </c>
      <c r="Q46" s="14">
        <v>629992.10401999997</v>
      </c>
      <c r="R46" s="13">
        <v>745185.03307</v>
      </c>
      <c r="S46">
        <v>511750.11748999998</v>
      </c>
      <c r="T46" s="14">
        <v>570893.64026999997</v>
      </c>
      <c r="U46" s="13">
        <v>659316.26861999999</v>
      </c>
      <c r="V46">
        <v>635485.13064999995</v>
      </c>
      <c r="W46" s="14">
        <v>797806.53911999997</v>
      </c>
      <c r="X46" s="13">
        <v>657229.15376999998</v>
      </c>
      <c r="Y46">
        <v>649459.63090999995</v>
      </c>
      <c r="Z46" s="14">
        <v>584924.91954999999</v>
      </c>
    </row>
    <row r="47" spans="1:26" customFormat="1" x14ac:dyDescent="0.25">
      <c r="A47">
        <v>48.73</v>
      </c>
      <c r="B47" s="13">
        <v>680799.27242000005</v>
      </c>
      <c r="C47">
        <v>548530.11843000003</v>
      </c>
      <c r="D47" s="14">
        <v>844458.82643999998</v>
      </c>
      <c r="E47" s="13">
        <v>767709.11864</v>
      </c>
      <c r="F47">
        <v>597886.11233000003</v>
      </c>
      <c r="G47" s="14">
        <v>893010.45221999998</v>
      </c>
      <c r="H47" s="13">
        <v>658773.83308999997</v>
      </c>
      <c r="I47">
        <v>661370.78333000001</v>
      </c>
      <c r="J47" s="14">
        <v>457819.18930999999</v>
      </c>
      <c r="K47" s="13">
        <v>675445.04723999999</v>
      </c>
      <c r="L47">
        <v>331913.07396000001</v>
      </c>
      <c r="M47">
        <v>647956.00930000003</v>
      </c>
      <c r="N47" s="14">
        <v>718478.40714999998</v>
      </c>
      <c r="O47" s="13">
        <v>467647.50932000001</v>
      </c>
      <c r="P47">
        <v>730922.79969000001</v>
      </c>
      <c r="Q47" s="14">
        <v>594938.93735999998</v>
      </c>
      <c r="R47" s="13">
        <v>828953.15211000002</v>
      </c>
      <c r="S47">
        <v>500802.21976000001</v>
      </c>
      <c r="T47" s="14">
        <v>596204.47904000001</v>
      </c>
      <c r="U47" s="13">
        <v>680388.81484000001</v>
      </c>
      <c r="V47">
        <v>703318.97472000006</v>
      </c>
      <c r="W47" s="14">
        <v>768001.79864000005</v>
      </c>
      <c r="X47" s="13">
        <v>564378.08767000004</v>
      </c>
      <c r="Y47">
        <v>716111.05223000003</v>
      </c>
      <c r="Z47" s="14">
        <v>555505.00968999998</v>
      </c>
    </row>
    <row r="48" spans="1:26" customFormat="1" x14ac:dyDescent="0.25">
      <c r="A48">
        <v>47.73</v>
      </c>
      <c r="B48" s="13">
        <v>696990.96565000003</v>
      </c>
      <c r="C48">
        <v>672771.12011000002</v>
      </c>
      <c r="D48" s="14">
        <v>755069.25632000004</v>
      </c>
      <c r="E48" s="13">
        <v>645553.26804999996</v>
      </c>
      <c r="F48">
        <v>651302.79694999999</v>
      </c>
      <c r="G48" s="14">
        <v>815179.01234999998</v>
      </c>
      <c r="H48" s="13">
        <v>749900.06071999995</v>
      </c>
      <c r="I48">
        <v>648569.61915000004</v>
      </c>
      <c r="J48" s="14">
        <v>445978.58399000001</v>
      </c>
      <c r="K48" s="13">
        <v>678911.41041000001</v>
      </c>
      <c r="L48">
        <v>542011.90333</v>
      </c>
      <c r="M48">
        <v>688674.74430000002</v>
      </c>
      <c r="N48" s="14">
        <v>721148.59998000006</v>
      </c>
      <c r="O48" s="13">
        <v>534791.02442000003</v>
      </c>
      <c r="P48">
        <v>745607.62516000005</v>
      </c>
      <c r="Q48" s="14">
        <v>582911.13736000005</v>
      </c>
      <c r="R48" s="13">
        <v>776153.54310000001</v>
      </c>
      <c r="S48">
        <v>465828.26577</v>
      </c>
      <c r="T48" s="14">
        <v>519797.40880999999</v>
      </c>
      <c r="U48" s="13">
        <v>711295.10083999997</v>
      </c>
      <c r="V48">
        <v>683697.35063999996</v>
      </c>
      <c r="W48" s="14">
        <v>609911.72487999999</v>
      </c>
      <c r="X48" s="13">
        <v>805601.12190000003</v>
      </c>
      <c r="Y48">
        <v>658581.02049000002</v>
      </c>
      <c r="Z48" s="14">
        <v>618661.68299</v>
      </c>
    </row>
    <row r="49" spans="1:26" customFormat="1" x14ac:dyDescent="0.25">
      <c r="A49">
        <v>46.72</v>
      </c>
      <c r="B49" s="13">
        <v>833856.65937000001</v>
      </c>
      <c r="C49">
        <v>657546.52171</v>
      </c>
      <c r="D49" s="14">
        <v>828872.22915999999</v>
      </c>
      <c r="E49" s="13">
        <v>571077.46201000002</v>
      </c>
      <c r="F49">
        <v>665355.63233000005</v>
      </c>
      <c r="G49" s="14">
        <v>662696.47403000004</v>
      </c>
      <c r="H49" s="13">
        <v>770786.54576000001</v>
      </c>
      <c r="I49">
        <v>803352.79555000004</v>
      </c>
      <c r="J49" s="14">
        <v>475153.67443999997</v>
      </c>
      <c r="K49" s="13">
        <v>615784.13809999998</v>
      </c>
      <c r="L49">
        <v>338425.44838999998</v>
      </c>
      <c r="M49">
        <v>603086.71883000003</v>
      </c>
      <c r="N49" s="14">
        <v>698821.40465000004</v>
      </c>
      <c r="O49" s="13">
        <v>482350.63728999998</v>
      </c>
      <c r="P49">
        <v>689253.74976999999</v>
      </c>
      <c r="Q49" s="14">
        <v>583211.69932999997</v>
      </c>
      <c r="R49" s="13">
        <v>701938.32892999996</v>
      </c>
      <c r="S49">
        <v>579437.33533999999</v>
      </c>
      <c r="T49" s="14">
        <v>597196.32123999996</v>
      </c>
      <c r="U49" s="13">
        <v>800739.67674000002</v>
      </c>
      <c r="V49">
        <v>689183.32609999995</v>
      </c>
      <c r="W49" s="14">
        <v>738919.64359999995</v>
      </c>
      <c r="X49" s="13">
        <v>662246.22120000003</v>
      </c>
      <c r="Y49">
        <v>685587.27153999999</v>
      </c>
      <c r="Z49" s="14">
        <v>599958.93145000003</v>
      </c>
    </row>
    <row r="50" spans="1:26" customFormat="1" x14ac:dyDescent="0.25">
      <c r="A50">
        <v>45.72</v>
      </c>
      <c r="B50" s="13">
        <v>697054.38544999994</v>
      </c>
      <c r="C50">
        <v>731034.9473</v>
      </c>
      <c r="D50" s="14">
        <v>729499.20426999999</v>
      </c>
      <c r="E50" s="13">
        <v>618734.58707000001</v>
      </c>
      <c r="F50">
        <v>798742.44750000001</v>
      </c>
      <c r="G50" s="14">
        <v>576107.81975000002</v>
      </c>
      <c r="H50" s="13">
        <v>684450.88535</v>
      </c>
      <c r="I50">
        <v>811699.88277000003</v>
      </c>
      <c r="J50" s="14">
        <v>540131.70629</v>
      </c>
      <c r="K50" s="13">
        <v>627465.73825000005</v>
      </c>
      <c r="L50">
        <v>384776.12654000003</v>
      </c>
      <c r="M50">
        <v>556618.75326000003</v>
      </c>
      <c r="N50" s="14">
        <v>733730.06397999998</v>
      </c>
      <c r="O50" s="13">
        <v>418519.15677</v>
      </c>
      <c r="P50">
        <v>689090.83672000002</v>
      </c>
      <c r="Q50" s="14">
        <v>647351.60231999995</v>
      </c>
      <c r="R50" s="13">
        <v>721051.32181999995</v>
      </c>
      <c r="S50">
        <v>494448.27971999999</v>
      </c>
      <c r="T50" s="14">
        <v>689842.65373000002</v>
      </c>
      <c r="U50" s="13">
        <v>801463.26286999998</v>
      </c>
      <c r="V50">
        <v>750844.49384000001</v>
      </c>
      <c r="W50" s="14">
        <v>709913.92122000002</v>
      </c>
      <c r="X50" s="13">
        <v>703499.11678000004</v>
      </c>
      <c r="Y50">
        <v>716749.77235999994</v>
      </c>
      <c r="Z50" s="14">
        <v>677423.95195999998</v>
      </c>
    </row>
    <row r="51" spans="1:26" customFormat="1" x14ac:dyDescent="0.25">
      <c r="A51">
        <v>44.72</v>
      </c>
      <c r="B51" s="13">
        <v>820281.16446</v>
      </c>
      <c r="C51">
        <v>647900.61372000002</v>
      </c>
      <c r="D51" s="14">
        <v>794574.29108</v>
      </c>
      <c r="E51" s="13">
        <v>473311.64432999998</v>
      </c>
      <c r="F51">
        <v>833406.40933000005</v>
      </c>
      <c r="G51" s="14">
        <v>721034.06796000001</v>
      </c>
      <c r="H51" s="13">
        <v>1183323.27623</v>
      </c>
      <c r="I51">
        <v>684037.97933</v>
      </c>
      <c r="J51" s="14">
        <v>473158.60898999998</v>
      </c>
      <c r="K51" s="13">
        <v>686625.89722000004</v>
      </c>
      <c r="L51">
        <v>552202.08398</v>
      </c>
      <c r="M51">
        <v>638519.10952000006</v>
      </c>
      <c r="N51" s="14">
        <v>726060.04157999996</v>
      </c>
      <c r="O51" s="13">
        <v>371138.68349000002</v>
      </c>
      <c r="P51">
        <v>707929.45458999998</v>
      </c>
      <c r="Q51" s="14">
        <v>597581.54150000005</v>
      </c>
      <c r="R51" s="13">
        <v>691624.61617000005</v>
      </c>
      <c r="S51">
        <v>463015.50568</v>
      </c>
      <c r="T51" s="14">
        <v>586532.07897999999</v>
      </c>
      <c r="U51" s="13">
        <v>682791.81718000001</v>
      </c>
      <c r="V51">
        <v>774511.52902000002</v>
      </c>
      <c r="W51" s="14">
        <v>795173.75948999997</v>
      </c>
      <c r="X51" s="13">
        <v>671811.28417</v>
      </c>
      <c r="Y51">
        <v>698664.28610000003</v>
      </c>
      <c r="Z51" s="14">
        <v>600857.02732999995</v>
      </c>
    </row>
    <row r="52" spans="1:26" customFormat="1" x14ac:dyDescent="0.25">
      <c r="A52">
        <v>43.71</v>
      </c>
      <c r="B52" s="13">
        <v>754177.41969000001</v>
      </c>
      <c r="C52">
        <v>591071.79691000003</v>
      </c>
      <c r="D52" s="14">
        <v>642421.43261999998</v>
      </c>
      <c r="E52" s="13">
        <v>670122.77459000004</v>
      </c>
      <c r="F52">
        <v>699120.12609999999</v>
      </c>
      <c r="G52" s="14">
        <v>598191.21430999995</v>
      </c>
      <c r="H52" s="13">
        <v>647160.19654000003</v>
      </c>
      <c r="I52">
        <v>617440.38237999997</v>
      </c>
      <c r="J52" s="14">
        <v>493827.23122999998</v>
      </c>
      <c r="K52" s="13">
        <v>659215.14486999996</v>
      </c>
      <c r="L52">
        <v>440436.17439</v>
      </c>
      <c r="M52">
        <v>580158.67420000001</v>
      </c>
      <c r="N52" s="14">
        <v>756411.53313999996</v>
      </c>
      <c r="O52" s="13">
        <v>574419.3602</v>
      </c>
      <c r="P52">
        <v>710480.48392999999</v>
      </c>
      <c r="Q52" s="14">
        <v>620975.88445000001</v>
      </c>
      <c r="R52" s="13">
        <v>698555.65604000003</v>
      </c>
      <c r="S52">
        <v>551319.97568000003</v>
      </c>
      <c r="T52" s="14">
        <v>729631.22739000001</v>
      </c>
      <c r="U52" s="13">
        <v>707675.03893000004</v>
      </c>
      <c r="V52">
        <v>750186.14919999999</v>
      </c>
      <c r="W52" s="14">
        <v>660293.03899000003</v>
      </c>
      <c r="X52" s="13">
        <v>641493.98234999995</v>
      </c>
      <c r="Y52">
        <v>734423.94481000002</v>
      </c>
      <c r="Z52" s="14">
        <v>621227.50610999996</v>
      </c>
    </row>
    <row r="53" spans="1:26" customFormat="1" x14ac:dyDescent="0.25">
      <c r="A53">
        <v>42.71</v>
      </c>
      <c r="B53" s="13">
        <v>734698.43839000002</v>
      </c>
      <c r="C53">
        <v>579436.47926000005</v>
      </c>
      <c r="D53" s="14">
        <v>805302.74514999997</v>
      </c>
      <c r="E53" s="13">
        <v>599445.83707999997</v>
      </c>
      <c r="F53">
        <v>720742.26786999998</v>
      </c>
      <c r="G53" s="14">
        <v>648576.48250000004</v>
      </c>
      <c r="H53" s="13">
        <v>578190.87580000004</v>
      </c>
      <c r="I53">
        <v>660122.94989000005</v>
      </c>
      <c r="J53" s="14">
        <v>581122.04616000003</v>
      </c>
      <c r="K53" s="13">
        <v>640199.74127</v>
      </c>
      <c r="L53">
        <v>381573.78649000003</v>
      </c>
      <c r="M53">
        <v>654932.91559999995</v>
      </c>
      <c r="N53" s="14">
        <v>712619.32808999997</v>
      </c>
      <c r="O53" s="13">
        <v>450669.85200999997</v>
      </c>
      <c r="P53">
        <v>719422.94805000001</v>
      </c>
      <c r="Q53" s="14">
        <v>607943.69876000006</v>
      </c>
      <c r="R53" s="13">
        <v>727604.6078</v>
      </c>
      <c r="S53">
        <v>543430.88344000001</v>
      </c>
      <c r="T53" s="14">
        <v>683012.24413999997</v>
      </c>
      <c r="U53" s="13">
        <v>648583.29055000003</v>
      </c>
      <c r="V53">
        <v>811782.01141000004</v>
      </c>
      <c r="W53" s="14">
        <v>701770.81533000001</v>
      </c>
      <c r="X53" s="13">
        <v>649408.80370000005</v>
      </c>
      <c r="Y53">
        <v>692508.59699999995</v>
      </c>
      <c r="Z53" s="14">
        <v>643212.75621999998</v>
      </c>
    </row>
    <row r="54" spans="1:26" customFormat="1" x14ac:dyDescent="0.25">
      <c r="A54">
        <v>41.71</v>
      </c>
      <c r="B54" s="13">
        <v>804194.53651000001</v>
      </c>
      <c r="C54">
        <v>695591.90448000003</v>
      </c>
      <c r="D54" s="14">
        <v>737723.99534000002</v>
      </c>
      <c r="E54" s="13">
        <v>611104.67263000004</v>
      </c>
      <c r="F54">
        <v>837829.25734999997</v>
      </c>
      <c r="G54" s="14">
        <v>697010.83082000003</v>
      </c>
      <c r="H54" s="13">
        <v>681525.31779999996</v>
      </c>
      <c r="I54">
        <v>690911.96651000006</v>
      </c>
      <c r="J54" s="14">
        <v>571877.91772999999</v>
      </c>
      <c r="K54" s="13">
        <v>583156.81961000001</v>
      </c>
      <c r="L54">
        <v>430755.42187999998</v>
      </c>
      <c r="M54">
        <v>612604.06680999999</v>
      </c>
      <c r="N54" s="14">
        <v>796766.33380000002</v>
      </c>
      <c r="O54" s="13">
        <v>422128.63290999999</v>
      </c>
      <c r="P54">
        <v>829451.37925999996</v>
      </c>
      <c r="Q54" s="14">
        <v>634184.55070000002</v>
      </c>
      <c r="R54" s="13">
        <v>725278.81593000004</v>
      </c>
      <c r="S54">
        <v>582488.61826999998</v>
      </c>
      <c r="T54" s="14">
        <v>708694.59875</v>
      </c>
      <c r="U54" s="13">
        <v>660119.15876999998</v>
      </c>
      <c r="V54">
        <v>947560.13901000004</v>
      </c>
      <c r="W54" s="14">
        <v>832424.75821</v>
      </c>
      <c r="X54" s="13">
        <v>649983.82735000004</v>
      </c>
      <c r="Y54">
        <v>708403.33068000001</v>
      </c>
      <c r="Z54" s="14">
        <v>576235.97215000005</v>
      </c>
    </row>
    <row r="55" spans="1:26" customFormat="1" x14ac:dyDescent="0.25">
      <c r="A55">
        <v>40.71</v>
      </c>
      <c r="B55" s="13">
        <v>778882.53524</v>
      </c>
      <c r="C55">
        <v>662543.92059999995</v>
      </c>
      <c r="D55" s="14">
        <v>649717.64321000001</v>
      </c>
      <c r="E55" s="13">
        <v>722407.97254999995</v>
      </c>
      <c r="F55">
        <v>989628.40061000001</v>
      </c>
      <c r="G55" s="14">
        <v>767841.68992000003</v>
      </c>
      <c r="H55" s="13">
        <v>699278.36422999995</v>
      </c>
      <c r="I55">
        <v>902893.23288999998</v>
      </c>
      <c r="J55" s="14">
        <v>518064.74751000002</v>
      </c>
      <c r="K55" s="13">
        <v>640743.30471000005</v>
      </c>
      <c r="L55">
        <v>385323.37106999999</v>
      </c>
      <c r="M55">
        <v>633199.60299000004</v>
      </c>
      <c r="N55" s="14">
        <v>759437.14595999999</v>
      </c>
      <c r="O55" s="13">
        <v>480200.05528999999</v>
      </c>
      <c r="P55">
        <v>762689.90786000004</v>
      </c>
      <c r="Q55" s="14">
        <v>603564.66842</v>
      </c>
      <c r="R55" s="13">
        <v>684692.24158000003</v>
      </c>
      <c r="S55">
        <v>493095.44465000002</v>
      </c>
      <c r="T55" s="14">
        <v>670242.08106999996</v>
      </c>
      <c r="U55" s="13">
        <v>664900.20669999998</v>
      </c>
      <c r="V55">
        <v>758828.70131000003</v>
      </c>
      <c r="W55" s="14">
        <v>692963.22661999997</v>
      </c>
      <c r="X55" s="13">
        <v>665295.61292999994</v>
      </c>
      <c r="Y55">
        <v>689118.40463999996</v>
      </c>
      <c r="Z55" s="14">
        <v>612832.17168000003</v>
      </c>
    </row>
    <row r="56" spans="1:26" customFormat="1" x14ac:dyDescent="0.25">
      <c r="A56">
        <v>39.71</v>
      </c>
      <c r="B56" s="13">
        <v>812556.55227999995</v>
      </c>
      <c r="C56">
        <v>657353.38152000005</v>
      </c>
      <c r="D56" s="14">
        <v>743234.48392999999</v>
      </c>
      <c r="E56" s="13">
        <v>679678.01408999995</v>
      </c>
      <c r="F56">
        <v>767070.37815</v>
      </c>
      <c r="G56" s="14">
        <v>675291.99739000003</v>
      </c>
      <c r="H56" s="13">
        <v>673525.83302999998</v>
      </c>
      <c r="I56">
        <v>585860.38734999998</v>
      </c>
      <c r="J56" s="14">
        <v>500614.40363999997</v>
      </c>
      <c r="K56" s="13">
        <v>629904.37575000001</v>
      </c>
      <c r="L56">
        <v>370737.69743</v>
      </c>
      <c r="M56">
        <v>660140.80382000003</v>
      </c>
      <c r="N56" s="14">
        <v>753034.68481000001</v>
      </c>
      <c r="O56" s="13">
        <v>472423.62448</v>
      </c>
      <c r="P56">
        <v>814612.16778999998</v>
      </c>
      <c r="Q56" s="14">
        <v>774373.28530999995</v>
      </c>
      <c r="R56" s="13">
        <v>709515.64683999994</v>
      </c>
      <c r="S56">
        <v>559657.84790000005</v>
      </c>
      <c r="T56" s="14">
        <v>764040.59455000004</v>
      </c>
      <c r="U56" s="13">
        <v>663223.00647000002</v>
      </c>
      <c r="V56">
        <v>814149.97039999999</v>
      </c>
      <c r="W56" s="14">
        <v>684595.21771</v>
      </c>
      <c r="X56" s="13">
        <v>646557.83041000005</v>
      </c>
      <c r="Y56">
        <v>724285.30990999995</v>
      </c>
      <c r="Z56" s="14">
        <v>565469.72309999994</v>
      </c>
    </row>
    <row r="57" spans="1:26" customFormat="1" x14ac:dyDescent="0.25">
      <c r="A57">
        <v>38.71</v>
      </c>
      <c r="B57" s="13">
        <v>787199.76304999995</v>
      </c>
      <c r="C57">
        <v>697568.51092999999</v>
      </c>
      <c r="D57" s="14">
        <v>888602.95106999995</v>
      </c>
      <c r="E57" s="13">
        <v>682360.08929999999</v>
      </c>
      <c r="F57">
        <v>800838.35326</v>
      </c>
      <c r="G57" s="14">
        <v>648808.39390999998</v>
      </c>
      <c r="H57" s="13">
        <v>695270.96456999995</v>
      </c>
      <c r="I57">
        <v>713882.47941000003</v>
      </c>
      <c r="J57" s="14">
        <v>595105.71640999999</v>
      </c>
      <c r="K57" s="13">
        <v>702663.46979999996</v>
      </c>
      <c r="L57">
        <v>484728.97405000002</v>
      </c>
      <c r="M57">
        <v>643466.67547999998</v>
      </c>
      <c r="N57" s="14">
        <v>825147.86640000006</v>
      </c>
      <c r="O57" s="13">
        <v>425046.71922000003</v>
      </c>
      <c r="P57">
        <v>669105.87248000002</v>
      </c>
      <c r="Q57" s="14">
        <v>679590.95258000004</v>
      </c>
      <c r="R57" s="13">
        <v>592931.56428000005</v>
      </c>
      <c r="S57">
        <v>593698.07967000001</v>
      </c>
      <c r="T57" s="14">
        <v>688264.36036000005</v>
      </c>
      <c r="U57" s="13">
        <v>649100.18368000002</v>
      </c>
      <c r="V57">
        <v>824933.63838999998</v>
      </c>
      <c r="W57" s="14">
        <v>656975.29449</v>
      </c>
      <c r="X57" s="13">
        <v>644809.61013000004</v>
      </c>
      <c r="Y57">
        <v>708622.25236000004</v>
      </c>
      <c r="Z57" s="14">
        <v>575498.33550000004</v>
      </c>
    </row>
    <row r="58" spans="1:26" customFormat="1" x14ac:dyDescent="0.25">
      <c r="A58">
        <v>37.700000000000003</v>
      </c>
      <c r="B58" s="13">
        <v>766621.83794</v>
      </c>
      <c r="C58">
        <v>687967.35184999998</v>
      </c>
      <c r="D58" s="14">
        <v>927616.15983999998</v>
      </c>
      <c r="E58" s="13">
        <v>708215.43507999997</v>
      </c>
      <c r="F58">
        <v>722517.54422000004</v>
      </c>
      <c r="G58" s="14">
        <v>677988.50089999998</v>
      </c>
      <c r="H58" s="13">
        <v>676528.54700999998</v>
      </c>
      <c r="I58">
        <v>715770.77583000006</v>
      </c>
      <c r="J58" s="14">
        <v>517464.76630000002</v>
      </c>
      <c r="K58" s="13">
        <v>617508.85676999995</v>
      </c>
      <c r="L58">
        <v>342547.74235999997</v>
      </c>
      <c r="M58">
        <v>569403.29666999995</v>
      </c>
      <c r="N58" s="14">
        <v>810934.36884999997</v>
      </c>
      <c r="O58" s="13">
        <v>481860.04979000002</v>
      </c>
      <c r="P58">
        <v>713510.59990999999</v>
      </c>
      <c r="Q58" s="14">
        <v>653285.78598000004</v>
      </c>
      <c r="R58" s="13">
        <v>686379.97424999997</v>
      </c>
      <c r="S58">
        <v>453707.576</v>
      </c>
      <c r="T58" s="14">
        <v>762558.63468000002</v>
      </c>
      <c r="U58" s="13">
        <v>683398.71077000001</v>
      </c>
      <c r="V58">
        <v>897983.52090999996</v>
      </c>
      <c r="W58" s="14">
        <v>680153.88656999997</v>
      </c>
      <c r="X58" s="13">
        <v>660144.90474999999</v>
      </c>
      <c r="Y58">
        <v>723063.04526000004</v>
      </c>
      <c r="Z58" s="14">
        <v>609696.08354999998</v>
      </c>
    </row>
    <row r="59" spans="1:26" customFormat="1" x14ac:dyDescent="0.25">
      <c r="A59">
        <v>36.700000000000003</v>
      </c>
      <c r="B59" s="13">
        <v>688006.67890000006</v>
      </c>
      <c r="C59">
        <v>770546.50153999997</v>
      </c>
      <c r="D59" s="14">
        <v>720465.07828999998</v>
      </c>
      <c r="E59" s="13">
        <v>628424.01980000001</v>
      </c>
      <c r="F59">
        <v>770645.18143999996</v>
      </c>
      <c r="G59" s="14">
        <v>708125.92091999995</v>
      </c>
      <c r="H59" s="13">
        <v>647568.31507000001</v>
      </c>
      <c r="I59">
        <v>753668.66480000003</v>
      </c>
      <c r="J59" s="14">
        <v>507179.16953999997</v>
      </c>
      <c r="K59" s="13">
        <v>586458.44687999994</v>
      </c>
      <c r="L59">
        <v>576896.48104999994</v>
      </c>
      <c r="M59">
        <v>575020.97499999998</v>
      </c>
      <c r="N59" s="14">
        <v>632421.63300999999</v>
      </c>
      <c r="O59" s="13">
        <v>485974.97615</v>
      </c>
      <c r="P59">
        <v>732724.63963999995</v>
      </c>
      <c r="Q59" s="14">
        <v>684401.00902999996</v>
      </c>
      <c r="R59" s="13">
        <v>715116.59178999998</v>
      </c>
      <c r="S59">
        <v>540413.28725000005</v>
      </c>
      <c r="T59" s="14">
        <v>694833.18370000005</v>
      </c>
      <c r="U59" s="13">
        <v>611992.20675999997</v>
      </c>
      <c r="V59">
        <v>815387.69940000004</v>
      </c>
      <c r="W59" s="14">
        <v>636676.84678999998</v>
      </c>
      <c r="X59" s="13">
        <v>680222.89428000001</v>
      </c>
      <c r="Y59">
        <v>753482.52095999999</v>
      </c>
      <c r="Z59" s="14">
        <v>618876.29353999998</v>
      </c>
    </row>
    <row r="60" spans="1:26" customFormat="1" x14ac:dyDescent="0.25">
      <c r="A60">
        <v>35.700000000000003</v>
      </c>
      <c r="B60" s="13">
        <v>838620.44686999999</v>
      </c>
      <c r="C60">
        <v>660397.65783000004</v>
      </c>
      <c r="D60" s="14">
        <v>812839.71493000002</v>
      </c>
      <c r="E60" s="13">
        <v>665918.29578000004</v>
      </c>
      <c r="F60">
        <v>729406.17136000004</v>
      </c>
      <c r="G60" s="14">
        <v>687630.76710000006</v>
      </c>
      <c r="H60" s="13">
        <v>692335.70051</v>
      </c>
      <c r="I60">
        <v>594476.16913000005</v>
      </c>
      <c r="J60" s="14">
        <v>501083.71539000003</v>
      </c>
      <c r="K60" s="13">
        <v>843440.04929</v>
      </c>
      <c r="L60">
        <v>402123.15565999999</v>
      </c>
      <c r="M60">
        <v>623644.81383999996</v>
      </c>
      <c r="N60" s="14">
        <v>745252.50890000002</v>
      </c>
      <c r="O60" s="13">
        <v>532379.48603000003</v>
      </c>
      <c r="P60">
        <v>748116.42958</v>
      </c>
      <c r="Q60" s="14">
        <v>713918.75736000005</v>
      </c>
      <c r="R60" s="13">
        <v>660808.45778000006</v>
      </c>
      <c r="S60">
        <v>543265.67816999997</v>
      </c>
      <c r="T60" s="14">
        <v>700295.84131000005</v>
      </c>
      <c r="U60" s="13">
        <v>564474.02474999998</v>
      </c>
      <c r="V60">
        <v>806156.72302000003</v>
      </c>
      <c r="W60" s="14">
        <v>700542.33088000002</v>
      </c>
      <c r="X60" s="13">
        <v>686763.92844000005</v>
      </c>
      <c r="Y60">
        <v>715856.39683999994</v>
      </c>
      <c r="Z60" s="14">
        <v>544301.87086000002</v>
      </c>
    </row>
    <row r="61" spans="1:26" customFormat="1" x14ac:dyDescent="0.25">
      <c r="A61">
        <v>34.700000000000003</v>
      </c>
      <c r="B61" s="13">
        <v>742517.16871999996</v>
      </c>
      <c r="C61">
        <v>645449.50743999996</v>
      </c>
      <c r="D61" s="14">
        <v>856746.54831999994</v>
      </c>
      <c r="E61" s="13">
        <v>679530.34863999998</v>
      </c>
      <c r="F61">
        <v>745379.06663999998</v>
      </c>
      <c r="G61" s="14">
        <v>708812.86299000005</v>
      </c>
      <c r="H61" s="13">
        <v>745115.22994999995</v>
      </c>
      <c r="I61">
        <v>631253.78836999997</v>
      </c>
      <c r="J61" s="14">
        <v>609206.01875000005</v>
      </c>
      <c r="K61" s="13">
        <v>688156.09632999997</v>
      </c>
      <c r="L61">
        <v>425952.95825000003</v>
      </c>
      <c r="M61">
        <v>613694.07206999999</v>
      </c>
      <c r="N61" s="14">
        <v>756328.00471000001</v>
      </c>
      <c r="O61" s="13">
        <v>419180.64283000003</v>
      </c>
      <c r="P61">
        <v>756111.59751999995</v>
      </c>
      <c r="Q61" s="14">
        <v>625396.82648000005</v>
      </c>
      <c r="R61" s="13">
        <v>701253.27280000004</v>
      </c>
      <c r="S61">
        <v>612389.62697999994</v>
      </c>
      <c r="T61" s="14">
        <v>602782.72039000003</v>
      </c>
      <c r="U61" s="13">
        <v>617854.92631000001</v>
      </c>
      <c r="V61">
        <v>861809.97163000004</v>
      </c>
      <c r="W61" s="14">
        <v>605805.37138000003</v>
      </c>
      <c r="X61" s="13">
        <v>681463.92260000005</v>
      </c>
      <c r="Y61">
        <v>729411.84201000002</v>
      </c>
      <c r="Z61" s="14">
        <v>658804.74341999996</v>
      </c>
    </row>
    <row r="62" spans="1:26" customFormat="1" x14ac:dyDescent="0.25">
      <c r="A62">
        <v>33.700000000000003</v>
      </c>
      <c r="B62" s="13">
        <v>724188.18414999999</v>
      </c>
      <c r="C62">
        <v>573549.473</v>
      </c>
      <c r="D62" s="14">
        <v>724245.98309999995</v>
      </c>
      <c r="E62" s="13">
        <v>713447.69949000003</v>
      </c>
      <c r="F62">
        <v>693878.06400000001</v>
      </c>
      <c r="G62" s="14">
        <v>705969.21780999994</v>
      </c>
      <c r="H62" s="13">
        <v>773487.68282999995</v>
      </c>
      <c r="I62">
        <v>943187.00373</v>
      </c>
      <c r="J62" s="14">
        <v>608638.29215999995</v>
      </c>
      <c r="K62" s="13">
        <v>595417.04130000004</v>
      </c>
      <c r="L62">
        <v>435870.36310000002</v>
      </c>
      <c r="M62">
        <v>600836.16796999995</v>
      </c>
      <c r="N62" s="14">
        <v>830320.68854999996</v>
      </c>
      <c r="O62" s="13">
        <v>513195.03425000003</v>
      </c>
      <c r="P62">
        <v>742488.12321999995</v>
      </c>
      <c r="Q62" s="14">
        <v>719426.13997000002</v>
      </c>
      <c r="R62" s="13">
        <v>700881.74138000002</v>
      </c>
      <c r="S62">
        <v>595420.53336</v>
      </c>
      <c r="T62" s="14">
        <v>672486.61696000001</v>
      </c>
      <c r="U62" s="13">
        <v>731576.19643000001</v>
      </c>
      <c r="V62">
        <v>793438.29622000002</v>
      </c>
      <c r="W62" s="14">
        <v>653305.54111999995</v>
      </c>
      <c r="X62" s="13">
        <v>701488.45082000003</v>
      </c>
      <c r="Y62">
        <v>750933.76375000004</v>
      </c>
      <c r="Z62" s="14">
        <v>621247.44411000004</v>
      </c>
    </row>
    <row r="63" spans="1:26" customFormat="1" x14ac:dyDescent="0.25">
      <c r="A63">
        <v>32.700000000000003</v>
      </c>
      <c r="B63" s="13">
        <v>671536.05234000005</v>
      </c>
      <c r="C63">
        <v>670636.74867999996</v>
      </c>
      <c r="D63" s="14">
        <v>790335.57421999995</v>
      </c>
      <c r="E63" s="13">
        <v>599915.91376999998</v>
      </c>
      <c r="F63">
        <v>846237.74548000004</v>
      </c>
      <c r="G63" s="14">
        <v>658384.74084999994</v>
      </c>
      <c r="H63" s="13">
        <v>645578.60604999994</v>
      </c>
      <c r="I63">
        <v>638766.62612000003</v>
      </c>
      <c r="J63" s="14">
        <v>671090.31356000004</v>
      </c>
      <c r="K63" s="13">
        <v>685117.01928999997</v>
      </c>
      <c r="L63">
        <v>413879.49787999998</v>
      </c>
      <c r="M63">
        <v>585380.23202</v>
      </c>
      <c r="N63" s="14">
        <v>754389.94886999996</v>
      </c>
      <c r="O63" s="13">
        <v>412122.21398</v>
      </c>
      <c r="P63">
        <v>732361.07403999998</v>
      </c>
      <c r="Q63" s="14">
        <v>727354.74060000002</v>
      </c>
      <c r="R63" s="13">
        <v>547665.6</v>
      </c>
      <c r="S63">
        <v>545632.99242999998</v>
      </c>
      <c r="T63" s="14">
        <v>756474.29809000005</v>
      </c>
      <c r="U63" s="13">
        <v>691809.60751999996</v>
      </c>
      <c r="V63">
        <v>785366.81891999999</v>
      </c>
      <c r="W63" s="14">
        <v>913974.64289999998</v>
      </c>
      <c r="X63" s="13">
        <v>683267.62792999996</v>
      </c>
      <c r="Y63">
        <v>671455.57625000004</v>
      </c>
      <c r="Z63" s="14">
        <v>561997.09157000005</v>
      </c>
    </row>
    <row r="64" spans="1:26" customFormat="1" x14ac:dyDescent="0.25">
      <c r="A64">
        <v>31.7</v>
      </c>
      <c r="B64" s="13">
        <v>782601.23809</v>
      </c>
      <c r="C64">
        <v>770976.75017000001</v>
      </c>
      <c r="D64" s="14">
        <v>726431.96446000005</v>
      </c>
      <c r="E64" s="13">
        <v>633557.54535999999</v>
      </c>
      <c r="F64">
        <v>794569.48588000005</v>
      </c>
      <c r="G64" s="14">
        <v>697114.54480000003</v>
      </c>
      <c r="H64" s="13">
        <v>663645.25592000003</v>
      </c>
      <c r="I64">
        <v>631408.98409000004</v>
      </c>
      <c r="J64" s="14">
        <v>573867.82672999997</v>
      </c>
      <c r="K64" s="13">
        <v>693441.02564999997</v>
      </c>
      <c r="L64">
        <v>552455.54743999999</v>
      </c>
      <c r="M64">
        <v>686331.94770000002</v>
      </c>
      <c r="N64" s="14">
        <v>724578.36745999998</v>
      </c>
      <c r="O64" s="13">
        <v>452508.23970999999</v>
      </c>
      <c r="P64">
        <v>748708.01570999995</v>
      </c>
      <c r="Q64" s="14">
        <v>805843.94183999998</v>
      </c>
      <c r="R64" s="13">
        <v>683423.19986000005</v>
      </c>
      <c r="S64">
        <v>510083.97249999997</v>
      </c>
      <c r="T64" s="14">
        <v>678473.84675999999</v>
      </c>
      <c r="U64" s="13">
        <v>724806.99086999998</v>
      </c>
      <c r="V64">
        <v>817082.42047000001</v>
      </c>
      <c r="W64" s="14">
        <v>692028.82775000005</v>
      </c>
      <c r="X64" s="13">
        <v>643387.32183999999</v>
      </c>
      <c r="Y64">
        <v>708280.47401000001</v>
      </c>
      <c r="Z64" s="14">
        <v>609329.18811999995</v>
      </c>
    </row>
    <row r="65" spans="1:26" customFormat="1" x14ac:dyDescent="0.25">
      <c r="A65">
        <v>30.7</v>
      </c>
      <c r="B65" s="13">
        <v>780533.26289999997</v>
      </c>
      <c r="C65">
        <v>670558.11335</v>
      </c>
      <c r="D65" s="14">
        <v>761782.68958000001</v>
      </c>
      <c r="E65" s="13">
        <v>669703.01124000002</v>
      </c>
      <c r="F65">
        <v>774962.83560999995</v>
      </c>
      <c r="G65" s="14">
        <v>644593.88800000004</v>
      </c>
      <c r="H65" s="13">
        <v>706612.01124000002</v>
      </c>
      <c r="I65">
        <v>631927.42682000005</v>
      </c>
      <c r="J65" s="14">
        <v>597626.14589000004</v>
      </c>
      <c r="K65" s="13">
        <v>706090.06658999994</v>
      </c>
      <c r="L65">
        <v>425484.12319000001</v>
      </c>
      <c r="M65">
        <v>654961.93660000002</v>
      </c>
      <c r="N65" s="14">
        <v>870498.11893999996</v>
      </c>
      <c r="O65" s="13">
        <v>484663.00095999998</v>
      </c>
      <c r="P65">
        <v>817810.16899999999</v>
      </c>
      <c r="Q65" s="14">
        <v>706625.57111000002</v>
      </c>
      <c r="R65" s="13">
        <v>754514.0246</v>
      </c>
      <c r="S65">
        <v>591543.16653000005</v>
      </c>
      <c r="T65" s="14">
        <v>700597.59820999997</v>
      </c>
      <c r="U65" s="13">
        <v>625710.10681999999</v>
      </c>
      <c r="V65">
        <v>875388.38330999995</v>
      </c>
      <c r="W65" s="14">
        <v>690085.92984</v>
      </c>
      <c r="X65" s="13">
        <v>678648.81409</v>
      </c>
      <c r="Y65">
        <v>685934.13133999996</v>
      </c>
      <c r="Z65" s="14">
        <v>617570.29062999994</v>
      </c>
    </row>
    <row r="66" spans="1:26" customFormat="1" x14ac:dyDescent="0.25">
      <c r="A66">
        <v>29.7</v>
      </c>
      <c r="B66" s="13">
        <v>739186.04931000003</v>
      </c>
      <c r="C66">
        <v>673193.18455000001</v>
      </c>
      <c r="D66" s="14">
        <v>792539.29917999997</v>
      </c>
      <c r="E66" s="13">
        <v>647333.77662999998</v>
      </c>
      <c r="F66">
        <v>718732.58001999999</v>
      </c>
      <c r="G66" s="14">
        <v>804345.34065000003</v>
      </c>
      <c r="H66" s="13">
        <v>656669.09261000005</v>
      </c>
      <c r="I66">
        <v>632909.58143999998</v>
      </c>
      <c r="J66" s="14">
        <v>682827.49412000005</v>
      </c>
      <c r="K66" s="13">
        <v>688596.52453000005</v>
      </c>
      <c r="L66">
        <v>318714.20974999998</v>
      </c>
      <c r="M66">
        <v>584232.31391999999</v>
      </c>
      <c r="N66" s="14">
        <v>766545.35242999997</v>
      </c>
      <c r="O66" s="13">
        <v>518934.95182999998</v>
      </c>
      <c r="P66">
        <v>651052.45249000005</v>
      </c>
      <c r="Q66" s="14">
        <v>693584.31293000001</v>
      </c>
      <c r="R66" s="13">
        <v>734191.85528000002</v>
      </c>
      <c r="S66">
        <v>642314.38002000004</v>
      </c>
      <c r="T66" s="14">
        <v>681966.19045999995</v>
      </c>
      <c r="U66" s="13">
        <v>764794.69180000003</v>
      </c>
      <c r="V66">
        <v>848694.14176999999</v>
      </c>
      <c r="W66" s="14">
        <v>655831.00078</v>
      </c>
      <c r="X66" s="13">
        <v>665213.17579000001</v>
      </c>
      <c r="Y66">
        <v>702410.79157999996</v>
      </c>
      <c r="Z66" s="14">
        <v>557865.17302999995</v>
      </c>
    </row>
    <row r="67" spans="1:26" customFormat="1" x14ac:dyDescent="0.25">
      <c r="A67">
        <v>28.7</v>
      </c>
      <c r="B67" s="13">
        <v>780071.15125</v>
      </c>
      <c r="C67">
        <v>697101.18131000001</v>
      </c>
      <c r="D67" s="14">
        <v>760682.39277999999</v>
      </c>
      <c r="E67" s="13">
        <v>537176.78888000001</v>
      </c>
      <c r="F67">
        <v>813181.95927999995</v>
      </c>
      <c r="G67" s="14">
        <v>810906.39638000005</v>
      </c>
      <c r="H67" s="13">
        <v>727633.96177000005</v>
      </c>
      <c r="I67">
        <v>630741.29293999996</v>
      </c>
      <c r="J67" s="14">
        <v>583070.20614999998</v>
      </c>
      <c r="K67" s="13">
        <v>642783.76159000001</v>
      </c>
      <c r="L67">
        <v>459467.02275</v>
      </c>
      <c r="M67">
        <v>638257.70129</v>
      </c>
      <c r="N67" s="14">
        <v>758268.59777999995</v>
      </c>
      <c r="O67" s="13">
        <v>434472.29978</v>
      </c>
      <c r="P67">
        <v>726540.57889</v>
      </c>
      <c r="Q67" s="14">
        <v>660119.77015999996</v>
      </c>
      <c r="R67" s="13">
        <v>651277.76616</v>
      </c>
      <c r="S67">
        <v>494397.96918999997</v>
      </c>
      <c r="T67" s="14">
        <v>680167.18634000001</v>
      </c>
      <c r="U67" s="13">
        <v>753691.55257000006</v>
      </c>
      <c r="V67">
        <v>766892.36835</v>
      </c>
      <c r="W67" s="14">
        <v>526652.15619999997</v>
      </c>
      <c r="X67" s="13">
        <v>722639.49136999995</v>
      </c>
      <c r="Y67">
        <v>698931.60886000004</v>
      </c>
      <c r="Z67" s="14">
        <v>671545.46805999998</v>
      </c>
    </row>
    <row r="68" spans="1:26" customFormat="1" x14ac:dyDescent="0.25">
      <c r="A68">
        <v>27.69</v>
      </c>
      <c r="B68" s="13">
        <v>862456.60759000003</v>
      </c>
      <c r="C68">
        <v>736808.36560000002</v>
      </c>
      <c r="D68" s="14">
        <v>808088.47181000002</v>
      </c>
      <c r="E68" s="13">
        <v>601246.80113000004</v>
      </c>
      <c r="F68">
        <v>633034.57444</v>
      </c>
      <c r="G68" s="14">
        <v>636245.64818999998</v>
      </c>
      <c r="H68" s="13">
        <v>678058.66144000005</v>
      </c>
      <c r="I68">
        <v>629126.57901999995</v>
      </c>
      <c r="J68" s="14">
        <v>677337.59721000004</v>
      </c>
      <c r="K68" s="13">
        <v>698866.97421999997</v>
      </c>
      <c r="L68">
        <v>509688.73583000002</v>
      </c>
      <c r="M68">
        <v>543363.53009000001</v>
      </c>
      <c r="N68" s="14">
        <v>791206.93975000002</v>
      </c>
      <c r="O68" s="13">
        <v>460379.04534000001</v>
      </c>
      <c r="P68">
        <v>725080.64928999997</v>
      </c>
      <c r="Q68" s="14">
        <v>689508.42287999997</v>
      </c>
      <c r="R68" s="13">
        <v>709884.38833999995</v>
      </c>
      <c r="S68">
        <v>553078.74172000005</v>
      </c>
      <c r="T68" s="14">
        <v>685297.32683999999</v>
      </c>
      <c r="U68" s="13">
        <v>732425.08427999995</v>
      </c>
      <c r="V68">
        <v>646599.02171</v>
      </c>
      <c r="W68" s="14">
        <v>665836.45735000004</v>
      </c>
      <c r="X68" s="13">
        <v>638944.78700999997</v>
      </c>
      <c r="Y68">
        <v>638798.25277000002</v>
      </c>
      <c r="Z68" s="14">
        <v>593072.21666000003</v>
      </c>
    </row>
    <row r="69" spans="1:26" customFormat="1" x14ac:dyDescent="0.25">
      <c r="A69">
        <v>26.7</v>
      </c>
      <c r="B69" s="13">
        <v>664001.96534</v>
      </c>
      <c r="C69">
        <v>676277.79143999994</v>
      </c>
      <c r="D69" s="14">
        <v>762235.72488999995</v>
      </c>
      <c r="E69" s="13">
        <v>627930.04246999999</v>
      </c>
      <c r="F69">
        <v>860614.27864000003</v>
      </c>
      <c r="G69" s="14">
        <v>599888.05018000002</v>
      </c>
      <c r="H69" s="13">
        <v>768731.26404000004</v>
      </c>
      <c r="I69">
        <v>598142.14850000001</v>
      </c>
      <c r="J69" s="14">
        <v>636442.78489000001</v>
      </c>
      <c r="K69" s="13">
        <v>631778.02006999997</v>
      </c>
      <c r="L69">
        <v>457514.77302000002</v>
      </c>
      <c r="M69">
        <v>614491.67642000003</v>
      </c>
      <c r="N69" s="14">
        <v>702646.06412</v>
      </c>
      <c r="O69" s="13">
        <v>365438.53667</v>
      </c>
      <c r="P69">
        <v>718426.28205000004</v>
      </c>
      <c r="Q69" s="14">
        <v>758421.08452000003</v>
      </c>
      <c r="R69" s="13">
        <v>801458.51777000003</v>
      </c>
      <c r="S69">
        <v>481535.38999</v>
      </c>
      <c r="T69" s="14">
        <v>725657.34852</v>
      </c>
      <c r="U69" s="13">
        <v>634416.63468999998</v>
      </c>
      <c r="V69">
        <v>842093.39624999999</v>
      </c>
      <c r="W69" s="14">
        <v>673662.80810000002</v>
      </c>
      <c r="X69" s="13">
        <v>667218.57568999997</v>
      </c>
      <c r="Y69">
        <v>740093.89136999997</v>
      </c>
      <c r="Z69" s="14">
        <v>586207.74247000006</v>
      </c>
    </row>
    <row r="70" spans="1:26" customFormat="1" x14ac:dyDescent="0.25">
      <c r="A70">
        <v>25.7</v>
      </c>
      <c r="B70" s="13">
        <v>717875.96826999995</v>
      </c>
      <c r="C70">
        <v>653022.63853999996</v>
      </c>
      <c r="D70" s="14">
        <v>775561.10404000001</v>
      </c>
      <c r="E70" s="13">
        <v>532308.51118999999</v>
      </c>
      <c r="F70">
        <v>734047.93824000005</v>
      </c>
      <c r="G70" s="14">
        <v>729943.03145999997</v>
      </c>
      <c r="H70" s="13">
        <v>562169.03670000006</v>
      </c>
      <c r="I70">
        <v>660062.00775999995</v>
      </c>
      <c r="J70" s="14">
        <v>713362.43735000002</v>
      </c>
      <c r="K70" s="13">
        <v>658586.19036999997</v>
      </c>
      <c r="L70">
        <v>532030.68634999997</v>
      </c>
      <c r="M70">
        <v>681306.26994000003</v>
      </c>
      <c r="N70" s="14">
        <v>772950.99910000002</v>
      </c>
      <c r="O70" s="13">
        <v>457946.06362999999</v>
      </c>
      <c r="P70">
        <v>695322.25823000004</v>
      </c>
      <c r="Q70" s="14">
        <v>717025.43868000002</v>
      </c>
      <c r="R70" s="13">
        <v>676944.21426000004</v>
      </c>
      <c r="S70">
        <v>571623.14963999996</v>
      </c>
      <c r="T70" s="14">
        <v>715769.42038000003</v>
      </c>
      <c r="U70" s="13">
        <v>740360.25786000001</v>
      </c>
      <c r="V70">
        <v>757426.38778999995</v>
      </c>
      <c r="W70" s="14">
        <v>693813.27758999995</v>
      </c>
      <c r="X70" s="13">
        <v>672704.01421000005</v>
      </c>
      <c r="Y70">
        <v>709369.11606999999</v>
      </c>
      <c r="Z70" s="14">
        <v>617911.66267999995</v>
      </c>
    </row>
    <row r="71" spans="1:26" customFormat="1" x14ac:dyDescent="0.25">
      <c r="A71">
        <v>24.7</v>
      </c>
      <c r="B71" s="13">
        <v>747050.87240999995</v>
      </c>
      <c r="C71">
        <v>678290.09794000001</v>
      </c>
      <c r="D71" s="14">
        <v>823656.25222999998</v>
      </c>
      <c r="E71" s="13">
        <v>733744.19562999997</v>
      </c>
      <c r="F71">
        <v>744170.57758000004</v>
      </c>
      <c r="G71" s="14">
        <v>662737.92587000004</v>
      </c>
      <c r="H71" s="13">
        <v>665450.55691000004</v>
      </c>
      <c r="I71">
        <v>663738.47976999998</v>
      </c>
      <c r="J71" s="14">
        <v>603191.82616000006</v>
      </c>
      <c r="K71" s="13">
        <v>661556.19626999996</v>
      </c>
      <c r="L71">
        <v>414032.01445999998</v>
      </c>
      <c r="M71">
        <v>577484.46623999998</v>
      </c>
      <c r="N71" s="14">
        <v>708972.60640000005</v>
      </c>
      <c r="O71" s="13">
        <v>416909.07675000001</v>
      </c>
      <c r="P71">
        <v>745554.42934000003</v>
      </c>
      <c r="Q71" s="14">
        <v>722761.64616</v>
      </c>
      <c r="R71" s="13">
        <v>657919.74679</v>
      </c>
      <c r="S71">
        <v>560505.69458000001</v>
      </c>
      <c r="T71" s="14">
        <v>787988.40414</v>
      </c>
      <c r="U71" s="13">
        <v>662080.02488000004</v>
      </c>
      <c r="V71">
        <v>749736.15939000004</v>
      </c>
      <c r="W71" s="14">
        <v>643357.62002000003</v>
      </c>
      <c r="X71" s="13">
        <v>499896.65840000001</v>
      </c>
      <c r="Y71">
        <v>728206.86416999996</v>
      </c>
      <c r="Z71" s="14">
        <v>625315.22268000001</v>
      </c>
    </row>
    <row r="72" spans="1:26" customFormat="1" x14ac:dyDescent="0.25">
      <c r="A72">
        <v>23.7</v>
      </c>
      <c r="B72" s="13">
        <v>700919.33875999996</v>
      </c>
      <c r="C72">
        <v>616916.38795</v>
      </c>
      <c r="D72" s="14">
        <v>752771.77352000005</v>
      </c>
      <c r="E72" s="13">
        <v>618578.68935999996</v>
      </c>
      <c r="F72">
        <v>788263.03257000004</v>
      </c>
      <c r="G72" s="14">
        <v>684313.83518000005</v>
      </c>
      <c r="H72" s="13">
        <v>798202.36540000001</v>
      </c>
      <c r="I72">
        <v>581012.56967999996</v>
      </c>
      <c r="J72" s="14">
        <v>592082.84765999997</v>
      </c>
      <c r="K72" s="13">
        <v>665569.07397999999</v>
      </c>
      <c r="L72">
        <v>422842.46399999998</v>
      </c>
      <c r="M72">
        <v>695085.57241999998</v>
      </c>
      <c r="N72" s="14">
        <v>678554.04134</v>
      </c>
      <c r="O72" s="13">
        <v>537138.37980999995</v>
      </c>
      <c r="P72">
        <v>742669.55628999998</v>
      </c>
      <c r="Q72" s="14">
        <v>640407.64349000005</v>
      </c>
      <c r="R72" s="13">
        <v>725481.54397</v>
      </c>
      <c r="S72">
        <v>634329.79879999999</v>
      </c>
      <c r="T72" s="14">
        <v>675524.38817000005</v>
      </c>
      <c r="U72" s="13">
        <v>738065.77333</v>
      </c>
      <c r="V72">
        <v>755160.73685999995</v>
      </c>
      <c r="W72" s="14">
        <v>673721.04220999999</v>
      </c>
      <c r="X72" s="13">
        <v>644182.85630999994</v>
      </c>
      <c r="Y72">
        <v>760649.11046999996</v>
      </c>
      <c r="Z72" s="14">
        <v>619858.05802999996</v>
      </c>
    </row>
    <row r="73" spans="1:26" customFormat="1" x14ac:dyDescent="0.25">
      <c r="A73">
        <v>22.71</v>
      </c>
      <c r="B73" s="13">
        <v>621336.61043999996</v>
      </c>
      <c r="C73">
        <v>757690.23211999994</v>
      </c>
      <c r="D73" s="14">
        <v>758992.05072000006</v>
      </c>
      <c r="E73" s="13">
        <v>638550.44941999996</v>
      </c>
      <c r="F73">
        <v>707004.35053000005</v>
      </c>
      <c r="G73" s="14">
        <v>614434.37580000004</v>
      </c>
      <c r="H73" s="13">
        <v>632437.95619000006</v>
      </c>
      <c r="I73">
        <v>646114.09686000005</v>
      </c>
      <c r="J73" s="14">
        <v>614481.3334</v>
      </c>
      <c r="K73" s="13">
        <v>670042.95282999997</v>
      </c>
      <c r="L73">
        <v>539842.21359000006</v>
      </c>
      <c r="M73">
        <v>570486.42490999994</v>
      </c>
      <c r="N73" s="14">
        <v>610676.14087999996</v>
      </c>
      <c r="O73" s="13">
        <v>503773.22739000001</v>
      </c>
      <c r="P73">
        <v>739401.06903999997</v>
      </c>
      <c r="Q73" s="14">
        <v>720815.27520999999</v>
      </c>
      <c r="R73" s="13">
        <v>583689.43313999998</v>
      </c>
      <c r="S73">
        <v>573026.61901999998</v>
      </c>
      <c r="T73" s="14">
        <v>695411.03404000006</v>
      </c>
      <c r="U73" s="13">
        <v>722763.84212000004</v>
      </c>
      <c r="V73">
        <v>764958.74789</v>
      </c>
      <c r="W73" s="14">
        <v>664195.59452000004</v>
      </c>
      <c r="X73" s="13">
        <v>664372.97137000004</v>
      </c>
      <c r="Y73">
        <v>742691.39772999997</v>
      </c>
      <c r="Z73" s="14">
        <v>612641.73757</v>
      </c>
    </row>
    <row r="74" spans="1:26" customFormat="1" x14ac:dyDescent="0.25">
      <c r="A74">
        <v>21.71</v>
      </c>
      <c r="B74" s="13">
        <v>788627.73366000003</v>
      </c>
      <c r="C74">
        <v>653357.44030000002</v>
      </c>
      <c r="D74" s="14">
        <v>774048.02052000002</v>
      </c>
      <c r="E74" s="13">
        <v>535292.71112999995</v>
      </c>
      <c r="F74">
        <v>768462.29276999994</v>
      </c>
      <c r="G74" s="14">
        <v>620834.89807999996</v>
      </c>
      <c r="H74" s="13">
        <v>521342.52584000002</v>
      </c>
      <c r="I74">
        <v>664818.38561</v>
      </c>
      <c r="J74" s="14">
        <v>716131.01320000004</v>
      </c>
      <c r="K74" s="13">
        <v>701508.59910999995</v>
      </c>
      <c r="L74">
        <v>407551.29989999998</v>
      </c>
      <c r="M74">
        <v>600791.86467000004</v>
      </c>
      <c r="N74" s="14">
        <v>710368.03796999995</v>
      </c>
      <c r="O74" s="13">
        <v>447112.83010999998</v>
      </c>
      <c r="P74">
        <v>779835.08374999999</v>
      </c>
      <c r="Q74" s="14">
        <v>554197.45412000001</v>
      </c>
      <c r="R74" s="13">
        <v>720394.91497000004</v>
      </c>
      <c r="S74">
        <v>580910.19837999996</v>
      </c>
      <c r="T74" s="14">
        <v>690228.63389000006</v>
      </c>
      <c r="U74" s="13">
        <v>679294.20285999996</v>
      </c>
      <c r="V74">
        <v>794948.41939000005</v>
      </c>
      <c r="W74" s="14">
        <v>621631.77422000002</v>
      </c>
      <c r="X74" s="13">
        <v>681499.49736000004</v>
      </c>
      <c r="Y74">
        <v>724566.94637000002</v>
      </c>
      <c r="Z74" s="14">
        <v>599043.06278000004</v>
      </c>
    </row>
    <row r="75" spans="1:26" customFormat="1" x14ac:dyDescent="0.25">
      <c r="A75">
        <v>20.72</v>
      </c>
      <c r="B75" s="13">
        <v>772751.04475</v>
      </c>
      <c r="C75">
        <v>689501.37667999999</v>
      </c>
      <c r="D75" s="14">
        <v>816324.53972999996</v>
      </c>
      <c r="E75" s="13">
        <v>696832.03206999996</v>
      </c>
      <c r="F75">
        <v>801519.32704</v>
      </c>
      <c r="G75" s="14">
        <v>653642.38447000005</v>
      </c>
      <c r="H75" s="13">
        <v>663843.39439999999</v>
      </c>
      <c r="I75">
        <v>720972.65995</v>
      </c>
      <c r="J75" s="14">
        <v>716537.89937</v>
      </c>
      <c r="K75" s="13">
        <v>708204.19865000003</v>
      </c>
      <c r="L75">
        <v>420066.47437000001</v>
      </c>
      <c r="M75">
        <v>541599.53272999998</v>
      </c>
      <c r="N75" s="14">
        <v>681351.60852999997</v>
      </c>
      <c r="O75" s="13">
        <v>375086.63517999998</v>
      </c>
      <c r="P75">
        <v>748087.48834000004</v>
      </c>
      <c r="Q75" s="14">
        <v>688331.24630999996</v>
      </c>
      <c r="R75" s="13">
        <v>670404.62723999994</v>
      </c>
      <c r="S75">
        <v>572186.75419999997</v>
      </c>
      <c r="T75" s="14">
        <v>657001.76468999998</v>
      </c>
      <c r="U75" s="13">
        <v>833883.45057999995</v>
      </c>
      <c r="V75">
        <v>858776.28601000004</v>
      </c>
      <c r="W75" s="14">
        <v>672293.80981000001</v>
      </c>
      <c r="X75" s="13">
        <v>621190.70262</v>
      </c>
      <c r="Y75">
        <v>702985.69496999995</v>
      </c>
      <c r="Z75" s="14">
        <v>617638.72378</v>
      </c>
    </row>
    <row r="76" spans="1:26" customFormat="1" x14ac:dyDescent="0.25">
      <c r="A76">
        <v>19.72</v>
      </c>
      <c r="B76" s="13">
        <v>809548.95074999996</v>
      </c>
      <c r="C76">
        <v>735497.35060999996</v>
      </c>
      <c r="D76" s="14">
        <v>789494.63809000002</v>
      </c>
      <c r="E76" s="13">
        <v>783857.95374999999</v>
      </c>
      <c r="F76">
        <v>819430.01372000005</v>
      </c>
      <c r="G76" s="14">
        <v>730020.45932999998</v>
      </c>
      <c r="H76" s="13">
        <v>806916.34920000006</v>
      </c>
      <c r="I76">
        <v>627649.11016000004</v>
      </c>
      <c r="J76" s="14">
        <v>721664.29503000004</v>
      </c>
      <c r="K76" s="13">
        <v>626772.98144</v>
      </c>
      <c r="L76">
        <v>451595.95990999998</v>
      </c>
      <c r="M76">
        <v>621547.84820000001</v>
      </c>
      <c r="N76" s="14">
        <v>788577.17307999998</v>
      </c>
      <c r="O76" s="13">
        <v>507629.90411</v>
      </c>
      <c r="P76">
        <v>742278.52827000001</v>
      </c>
      <c r="Q76" s="14">
        <v>685495.37850999995</v>
      </c>
      <c r="R76" s="13">
        <v>684527.19074999995</v>
      </c>
      <c r="S76">
        <v>506778.36716000002</v>
      </c>
      <c r="T76" s="14">
        <v>715992.91093000001</v>
      </c>
      <c r="U76" s="13">
        <v>746898.94058000005</v>
      </c>
      <c r="V76">
        <v>720755.61699000001</v>
      </c>
      <c r="W76" s="14">
        <v>618771.55932</v>
      </c>
      <c r="X76" s="13">
        <v>660856.92588999995</v>
      </c>
      <c r="Y76">
        <v>712579.57544000004</v>
      </c>
      <c r="Z76" s="14">
        <v>573762.88866000006</v>
      </c>
    </row>
    <row r="77" spans="1:26" customFormat="1" x14ac:dyDescent="0.25">
      <c r="A77">
        <v>18.73</v>
      </c>
      <c r="B77" s="13">
        <v>778002.78469999996</v>
      </c>
      <c r="C77">
        <v>646935.85268000001</v>
      </c>
      <c r="D77" s="14">
        <v>659471.79241999995</v>
      </c>
      <c r="E77" s="13">
        <v>607280.62766999996</v>
      </c>
      <c r="F77">
        <v>830154.77518999996</v>
      </c>
      <c r="G77" s="14">
        <v>680320.80614</v>
      </c>
      <c r="H77" s="13">
        <v>757408.81723000004</v>
      </c>
      <c r="I77">
        <v>599364.55911999999</v>
      </c>
      <c r="J77" s="14">
        <v>777630.25</v>
      </c>
      <c r="K77" s="13">
        <v>689370.61210000003</v>
      </c>
      <c r="L77">
        <v>456738.14085999998</v>
      </c>
      <c r="M77">
        <v>583672.99890000001</v>
      </c>
      <c r="N77" s="14">
        <v>608033.07241000002</v>
      </c>
      <c r="O77" s="13">
        <v>525704.97065999999</v>
      </c>
      <c r="P77">
        <v>717828.52338000003</v>
      </c>
      <c r="Q77" s="14">
        <v>682639.54602999997</v>
      </c>
      <c r="R77" s="13">
        <v>685888.23725999997</v>
      </c>
      <c r="S77">
        <v>553868.83120000002</v>
      </c>
      <c r="T77" s="14">
        <v>727320.53764999995</v>
      </c>
      <c r="U77" s="13">
        <v>693562.49561999994</v>
      </c>
      <c r="V77">
        <v>785766.05571999995</v>
      </c>
      <c r="W77" s="14">
        <v>697007.72580999997</v>
      </c>
      <c r="X77" s="13">
        <v>747840.51350999996</v>
      </c>
      <c r="Y77">
        <v>667920.92700999998</v>
      </c>
      <c r="Z77" s="14">
        <v>618206.40185999998</v>
      </c>
    </row>
    <row r="78" spans="1:26" customFormat="1" x14ac:dyDescent="0.25">
      <c r="A78">
        <v>17.73</v>
      </c>
      <c r="B78" s="13">
        <v>655787.21562999999</v>
      </c>
      <c r="C78">
        <v>673246.33317999996</v>
      </c>
      <c r="D78" s="14">
        <v>847568.19958000001</v>
      </c>
      <c r="E78" s="13">
        <v>693370.71987000003</v>
      </c>
      <c r="F78">
        <v>763741.67902000004</v>
      </c>
      <c r="G78" s="14">
        <v>598582.42787999997</v>
      </c>
      <c r="H78" s="13">
        <v>735956.72374000004</v>
      </c>
      <c r="I78">
        <v>674364.94573000004</v>
      </c>
      <c r="J78" s="14">
        <v>791949.40199000004</v>
      </c>
      <c r="K78" s="13">
        <v>596359.22722999996</v>
      </c>
      <c r="L78">
        <v>328685.07117000001</v>
      </c>
      <c r="M78">
        <v>608392.61190999998</v>
      </c>
      <c r="N78" s="14">
        <v>827031.08265</v>
      </c>
      <c r="O78" s="13">
        <v>538714.2966</v>
      </c>
      <c r="P78">
        <v>851242.45810000005</v>
      </c>
      <c r="Q78" s="14">
        <v>740215.78555999999</v>
      </c>
      <c r="R78" s="13">
        <v>667004.26049999997</v>
      </c>
      <c r="S78">
        <v>540096.86456999998</v>
      </c>
      <c r="T78" s="14">
        <v>505501.65872000001</v>
      </c>
      <c r="U78" s="13">
        <v>631961.63271000003</v>
      </c>
      <c r="V78">
        <v>1039247.56132</v>
      </c>
      <c r="W78" s="14">
        <v>672357.72985</v>
      </c>
      <c r="X78" s="13">
        <v>693647.95430999994</v>
      </c>
      <c r="Y78">
        <v>771334.78827000002</v>
      </c>
      <c r="Z78" s="14">
        <v>624301.57626</v>
      </c>
    </row>
    <row r="79" spans="1:26" customFormat="1" x14ac:dyDescent="0.25">
      <c r="A79">
        <v>16.739999999999998</v>
      </c>
      <c r="B79" s="13">
        <v>630251.52433000004</v>
      </c>
      <c r="C79">
        <v>627402.19857999997</v>
      </c>
      <c r="D79" s="14">
        <v>646521.43920000002</v>
      </c>
      <c r="E79" s="13">
        <v>614808.72661999997</v>
      </c>
      <c r="F79">
        <v>746595.69923999999</v>
      </c>
      <c r="G79" s="14">
        <v>576251.09947000002</v>
      </c>
      <c r="H79" s="13">
        <v>653187.90411999996</v>
      </c>
      <c r="I79">
        <v>829274.89584999997</v>
      </c>
      <c r="J79" s="14">
        <v>766961.68818000006</v>
      </c>
      <c r="K79" s="13">
        <v>717213.67767</v>
      </c>
      <c r="L79">
        <v>516729.51750999998</v>
      </c>
      <c r="M79">
        <v>579105.38922000001</v>
      </c>
      <c r="N79" s="14">
        <v>722146.88791000005</v>
      </c>
      <c r="O79" s="13">
        <v>610133.00375000003</v>
      </c>
      <c r="P79">
        <v>755431.99088000006</v>
      </c>
      <c r="Q79" s="14">
        <v>855324.60779000004</v>
      </c>
      <c r="R79" s="13">
        <v>720857.31296999997</v>
      </c>
      <c r="S79">
        <v>565533.11834000004</v>
      </c>
      <c r="T79" s="14">
        <v>782031.99195000005</v>
      </c>
      <c r="U79" s="13">
        <v>689843.96438999998</v>
      </c>
      <c r="V79">
        <v>769727.31623</v>
      </c>
      <c r="W79" s="14">
        <v>557353.33672999998</v>
      </c>
      <c r="X79" s="13">
        <v>706975.27364999999</v>
      </c>
      <c r="Y79">
        <v>680707.03330999997</v>
      </c>
      <c r="Z79" s="14">
        <v>629030.02294000005</v>
      </c>
    </row>
    <row r="80" spans="1:26" customFormat="1" x14ac:dyDescent="0.25">
      <c r="A80">
        <v>15.74</v>
      </c>
      <c r="B80" s="13">
        <v>840834.89804999996</v>
      </c>
      <c r="C80">
        <v>725191.51573999994</v>
      </c>
      <c r="D80" s="14">
        <v>726017.87748000002</v>
      </c>
      <c r="E80" s="13">
        <v>740653.08374000003</v>
      </c>
      <c r="F80">
        <v>844735.35458000004</v>
      </c>
      <c r="G80" s="14">
        <v>720720.03683</v>
      </c>
      <c r="H80" s="13">
        <v>762633.15338999999</v>
      </c>
      <c r="I80">
        <v>724316.51762000006</v>
      </c>
      <c r="J80" s="14">
        <v>687972.50592000003</v>
      </c>
      <c r="K80" s="13">
        <v>721461.46857999999</v>
      </c>
      <c r="L80">
        <v>433321.27256000001</v>
      </c>
      <c r="M80">
        <v>595755.15188000002</v>
      </c>
      <c r="N80" s="14">
        <v>765163.89326000004</v>
      </c>
      <c r="O80" s="13">
        <v>582524.93807000003</v>
      </c>
      <c r="P80">
        <v>987261.74754000001</v>
      </c>
      <c r="Q80" s="14">
        <v>738793.26063000003</v>
      </c>
      <c r="R80" s="13">
        <v>632293.15417999995</v>
      </c>
      <c r="S80">
        <v>490876.90658000001</v>
      </c>
      <c r="T80" s="14">
        <v>736072.66523000004</v>
      </c>
      <c r="U80" s="13">
        <v>592183.53454000002</v>
      </c>
      <c r="V80">
        <v>806663.59455000004</v>
      </c>
      <c r="W80" s="14">
        <v>578191.71444999997</v>
      </c>
      <c r="X80" s="13">
        <v>659217.13777999999</v>
      </c>
      <c r="Y80">
        <v>719442.00723999995</v>
      </c>
      <c r="Z80" s="14">
        <v>671735.26066999999</v>
      </c>
    </row>
    <row r="81" spans="1:26" customFormat="1" x14ac:dyDescent="0.25">
      <c r="A81">
        <v>14.75</v>
      </c>
      <c r="B81" s="13">
        <v>568135.43839999998</v>
      </c>
      <c r="C81">
        <v>689629.89434999996</v>
      </c>
      <c r="D81" s="14">
        <v>661449.49617000006</v>
      </c>
      <c r="E81" s="13">
        <v>607283.24725999997</v>
      </c>
      <c r="F81">
        <v>796610.60060000001</v>
      </c>
      <c r="G81" s="14">
        <v>663273.45513999998</v>
      </c>
      <c r="H81" s="13">
        <v>687856.00572000002</v>
      </c>
      <c r="I81">
        <v>453129.30048999999</v>
      </c>
      <c r="J81" s="14">
        <v>625968.70984000002</v>
      </c>
      <c r="K81" s="13">
        <v>654405.65763999999</v>
      </c>
      <c r="L81">
        <v>389271.92615999997</v>
      </c>
      <c r="M81">
        <v>643031.04755999998</v>
      </c>
      <c r="N81" s="14">
        <v>747727.38072000002</v>
      </c>
      <c r="O81" s="13">
        <v>591934.53266999999</v>
      </c>
      <c r="P81">
        <v>724803.86453999998</v>
      </c>
      <c r="Q81" s="14">
        <v>773426.99852999998</v>
      </c>
      <c r="R81" s="13">
        <v>679606.21077000001</v>
      </c>
      <c r="S81">
        <v>463210.01445000002</v>
      </c>
      <c r="T81" s="14">
        <v>685468.59565000003</v>
      </c>
      <c r="U81" s="13">
        <v>605995.01393999998</v>
      </c>
      <c r="V81">
        <v>744315.66105999995</v>
      </c>
      <c r="W81" s="14">
        <v>544125.35901999997</v>
      </c>
      <c r="X81" s="13">
        <v>687478.14841000002</v>
      </c>
      <c r="Y81">
        <v>647975.28199000005</v>
      </c>
      <c r="Z81" s="14">
        <v>606271.65596</v>
      </c>
    </row>
    <row r="82" spans="1:26" customFormat="1" x14ac:dyDescent="0.25">
      <c r="A82">
        <v>13.75</v>
      </c>
      <c r="B82" s="13">
        <v>733447.96840999997</v>
      </c>
      <c r="C82">
        <v>630920.37448</v>
      </c>
      <c r="D82" s="14">
        <v>902049.80640999996</v>
      </c>
      <c r="E82" s="13">
        <v>602993.65865999996</v>
      </c>
      <c r="F82">
        <v>727604.82854999998</v>
      </c>
      <c r="G82" s="14">
        <v>678932.06857999996</v>
      </c>
      <c r="H82" s="13">
        <v>857169.96082000004</v>
      </c>
      <c r="I82">
        <v>552528.89749</v>
      </c>
      <c r="J82" s="14">
        <v>722106.05868000002</v>
      </c>
      <c r="K82" s="13">
        <v>650086.45452999999</v>
      </c>
      <c r="L82">
        <v>467026.01656999998</v>
      </c>
      <c r="M82">
        <v>632150.87615000003</v>
      </c>
      <c r="N82" s="14">
        <v>778455.00101999997</v>
      </c>
      <c r="O82" s="13">
        <v>468216.80046</v>
      </c>
      <c r="P82">
        <v>709972.95643999998</v>
      </c>
      <c r="Q82" s="14">
        <v>734917.19516</v>
      </c>
      <c r="R82" s="13">
        <v>698517.55368999997</v>
      </c>
      <c r="S82">
        <v>553443.01960999996</v>
      </c>
      <c r="T82" s="14">
        <v>727610.69652</v>
      </c>
      <c r="U82" s="13">
        <v>684159.98883000005</v>
      </c>
      <c r="V82">
        <v>844134.78847999999</v>
      </c>
      <c r="W82" s="14">
        <v>631807.30859000003</v>
      </c>
      <c r="X82" s="13">
        <v>684857.58510999999</v>
      </c>
      <c r="Y82">
        <v>642014.69857000001</v>
      </c>
      <c r="Z82" s="14">
        <v>650643.96930999996</v>
      </c>
    </row>
    <row r="83" spans="1:26" customFormat="1" x14ac:dyDescent="0.25">
      <c r="A83">
        <v>12.76</v>
      </c>
      <c r="B83" s="13">
        <v>677323.38222000003</v>
      </c>
      <c r="C83">
        <v>707267.64508000005</v>
      </c>
      <c r="D83" s="14">
        <v>790653.54799999995</v>
      </c>
      <c r="E83" s="13">
        <v>739777.80553999997</v>
      </c>
      <c r="F83">
        <v>845126.29330999998</v>
      </c>
      <c r="G83" s="14">
        <v>714063.09375999996</v>
      </c>
      <c r="H83" s="13">
        <v>729590.27460999996</v>
      </c>
      <c r="I83">
        <v>719811.88844000001</v>
      </c>
      <c r="J83" s="14">
        <v>622139.38951999997</v>
      </c>
      <c r="K83" s="13">
        <v>644592.02133000002</v>
      </c>
      <c r="L83">
        <v>530988.57391000004</v>
      </c>
      <c r="M83">
        <v>566533.00494000001</v>
      </c>
      <c r="N83" s="14">
        <v>738137.63127999997</v>
      </c>
      <c r="O83" s="13">
        <v>552399.82051999995</v>
      </c>
      <c r="P83">
        <v>732263.24283999996</v>
      </c>
      <c r="Q83" s="14">
        <v>801566.10491999995</v>
      </c>
      <c r="R83" s="13">
        <v>703108.86193999997</v>
      </c>
      <c r="S83">
        <v>514863.26298</v>
      </c>
      <c r="T83" s="14">
        <v>666860.66122999997</v>
      </c>
      <c r="U83" s="13">
        <v>617366.11626000004</v>
      </c>
      <c r="V83">
        <v>782300.02772000001</v>
      </c>
      <c r="W83" s="14">
        <v>587312.47713000001</v>
      </c>
      <c r="X83" s="13">
        <v>700695.17926</v>
      </c>
      <c r="Y83">
        <v>694570.91145000001</v>
      </c>
      <c r="Z83" s="14">
        <v>615592.89803000004</v>
      </c>
    </row>
    <row r="84" spans="1:26" customFormat="1" x14ac:dyDescent="0.25">
      <c r="A84">
        <v>11.77</v>
      </c>
      <c r="B84" s="13">
        <v>658502.77113000001</v>
      </c>
      <c r="C84">
        <v>744380.62320000003</v>
      </c>
      <c r="D84" s="14">
        <v>588323.20924</v>
      </c>
      <c r="E84" s="13">
        <v>662339.37341</v>
      </c>
      <c r="F84">
        <v>723088.77275</v>
      </c>
      <c r="G84" s="14">
        <v>675137.86799000006</v>
      </c>
      <c r="H84" s="13">
        <v>822878.82044000004</v>
      </c>
      <c r="I84">
        <v>684889.97332999995</v>
      </c>
      <c r="J84" s="14">
        <v>762575.28446</v>
      </c>
      <c r="K84" s="13">
        <v>699131.77518999996</v>
      </c>
      <c r="L84">
        <v>358085.55222000001</v>
      </c>
      <c r="M84">
        <v>613013.60993000004</v>
      </c>
      <c r="N84" s="14">
        <v>686678.74329000001</v>
      </c>
      <c r="O84" s="13">
        <v>592321.78845999995</v>
      </c>
      <c r="P84">
        <v>757000.88369000005</v>
      </c>
      <c r="Q84" s="14">
        <v>768084.33822000003</v>
      </c>
      <c r="R84" s="13">
        <v>687473.49901000003</v>
      </c>
      <c r="S84">
        <v>590317.81964</v>
      </c>
      <c r="T84" s="14">
        <v>748042.43009000004</v>
      </c>
      <c r="U84" s="13">
        <v>639660.82408000005</v>
      </c>
      <c r="V84">
        <v>878299.85505999997</v>
      </c>
      <c r="W84" s="14">
        <v>647066.96534999995</v>
      </c>
      <c r="X84" s="13">
        <v>694505.79689</v>
      </c>
      <c r="Y84">
        <v>701620.12262000004</v>
      </c>
      <c r="Z84" s="14">
        <v>610736.11580999999</v>
      </c>
    </row>
    <row r="85" spans="1:26" customFormat="1" x14ac:dyDescent="0.25">
      <c r="A85">
        <v>10.78</v>
      </c>
      <c r="B85" s="13">
        <v>655344.82203000004</v>
      </c>
      <c r="C85">
        <v>667843.00292</v>
      </c>
      <c r="D85" s="14">
        <v>684355.17371</v>
      </c>
      <c r="E85" s="13">
        <v>622225.48268000002</v>
      </c>
      <c r="F85">
        <v>806954.12913999998</v>
      </c>
      <c r="G85" s="14">
        <v>590904.21013999998</v>
      </c>
      <c r="H85" s="13">
        <v>762181.59970999998</v>
      </c>
      <c r="I85">
        <v>723001.19860999996</v>
      </c>
      <c r="J85" s="14">
        <v>697456.88994000002</v>
      </c>
      <c r="K85" s="13">
        <v>690995.31857</v>
      </c>
      <c r="L85">
        <v>460328.99288999999</v>
      </c>
      <c r="M85">
        <v>615153.68718999997</v>
      </c>
      <c r="N85" s="14">
        <v>668846.55773999996</v>
      </c>
      <c r="O85" s="13">
        <v>684501.56198999996</v>
      </c>
      <c r="P85">
        <v>683596.87682999996</v>
      </c>
      <c r="Q85" s="14">
        <v>802253.42824000004</v>
      </c>
      <c r="R85" s="13">
        <v>727400.42455999996</v>
      </c>
      <c r="S85">
        <v>541937.27387999999</v>
      </c>
      <c r="T85" s="14">
        <v>567518.47623999999</v>
      </c>
      <c r="U85" s="13">
        <v>707353.15101000003</v>
      </c>
      <c r="V85">
        <v>809809.68871000002</v>
      </c>
      <c r="W85" s="14">
        <v>677225.73251999996</v>
      </c>
      <c r="X85" s="13">
        <v>679836.02605999995</v>
      </c>
      <c r="Y85">
        <v>745542.62953000003</v>
      </c>
      <c r="Z85" s="14">
        <v>632543.55035999999</v>
      </c>
    </row>
    <row r="86" spans="1:26" customFormat="1" x14ac:dyDescent="0.25">
      <c r="A86">
        <v>9.7899999999999991</v>
      </c>
      <c r="B86" s="13">
        <v>742982.12353999994</v>
      </c>
      <c r="C86">
        <v>687649.99308000004</v>
      </c>
      <c r="D86" s="14">
        <v>859064.80289000005</v>
      </c>
      <c r="E86" s="13">
        <v>531976.61650999996</v>
      </c>
      <c r="F86">
        <v>866440.62979000004</v>
      </c>
      <c r="G86" s="14">
        <v>649904.05399000004</v>
      </c>
      <c r="H86" s="13">
        <v>745954.81931000005</v>
      </c>
      <c r="I86">
        <v>719717.60612999997</v>
      </c>
      <c r="J86" s="14">
        <v>752587.32206000003</v>
      </c>
      <c r="K86" s="13">
        <v>745825.34800999996</v>
      </c>
      <c r="L86">
        <v>436368.07076999999</v>
      </c>
      <c r="M86">
        <v>613525.25081999996</v>
      </c>
      <c r="N86" s="14">
        <v>707642.83278000006</v>
      </c>
      <c r="O86" s="13">
        <v>547620.53356999997</v>
      </c>
      <c r="P86">
        <v>745832.56484000001</v>
      </c>
      <c r="Q86" s="14">
        <v>819865.00303999998</v>
      </c>
      <c r="R86" s="13">
        <v>679523.52038</v>
      </c>
      <c r="S86">
        <v>604185.06551999995</v>
      </c>
      <c r="T86" s="14">
        <v>690108.13390999998</v>
      </c>
      <c r="U86" s="13">
        <v>707279.76665000001</v>
      </c>
      <c r="V86">
        <v>780420.47976000002</v>
      </c>
      <c r="W86" s="14">
        <v>669505.70721000002</v>
      </c>
      <c r="X86" s="13">
        <v>678902.53003999998</v>
      </c>
      <c r="Y86">
        <v>900521.05871999997</v>
      </c>
      <c r="Z86" s="14">
        <v>637965.84881999996</v>
      </c>
    </row>
    <row r="87" spans="1:26" customFormat="1" x14ac:dyDescent="0.25">
      <c r="A87">
        <v>8.81</v>
      </c>
      <c r="B87" s="13">
        <v>722173.70123000001</v>
      </c>
      <c r="C87">
        <v>727504.28170000005</v>
      </c>
      <c r="D87" s="14">
        <v>447193.62693000003</v>
      </c>
      <c r="E87" s="13">
        <v>631720.95828999998</v>
      </c>
      <c r="F87">
        <v>749680.85066999996</v>
      </c>
      <c r="G87" s="14">
        <v>700597.00532999996</v>
      </c>
      <c r="H87" s="13">
        <v>671266.73108000006</v>
      </c>
      <c r="I87">
        <v>791018.97612000001</v>
      </c>
      <c r="J87" s="14">
        <v>829545.31247999996</v>
      </c>
      <c r="K87" s="13">
        <v>748794.62474999996</v>
      </c>
      <c r="L87">
        <v>450766.31438</v>
      </c>
      <c r="M87">
        <v>599725.16122999997</v>
      </c>
      <c r="N87" s="14">
        <v>770482.99058999994</v>
      </c>
      <c r="O87" s="13">
        <v>588703.02217000001</v>
      </c>
      <c r="P87">
        <v>607982.44071999996</v>
      </c>
      <c r="Q87" s="14">
        <v>849893.28908000002</v>
      </c>
      <c r="R87" s="13">
        <v>644553.53408999997</v>
      </c>
      <c r="S87">
        <v>568460.04231000005</v>
      </c>
      <c r="T87" s="14">
        <v>684907.63084999996</v>
      </c>
      <c r="U87" s="13">
        <v>652818.56071999995</v>
      </c>
      <c r="V87">
        <v>787654.33869999996</v>
      </c>
      <c r="W87" s="14">
        <v>579746.58157000004</v>
      </c>
      <c r="X87" s="13">
        <v>603308.40985000005</v>
      </c>
      <c r="Y87">
        <v>718430.95177000004</v>
      </c>
      <c r="Z87" s="14">
        <v>620625.97213000001</v>
      </c>
    </row>
    <row r="88" spans="1:26" customFormat="1" x14ac:dyDescent="0.25">
      <c r="A88">
        <v>7.82</v>
      </c>
      <c r="B88" s="13">
        <v>712803.08487000002</v>
      </c>
      <c r="C88">
        <v>679644.24976000004</v>
      </c>
      <c r="D88" s="14">
        <v>820405.33313000004</v>
      </c>
      <c r="E88" s="13">
        <v>638470.78751000005</v>
      </c>
      <c r="F88">
        <v>802232.38569999998</v>
      </c>
      <c r="G88" s="14">
        <v>670301.23601999995</v>
      </c>
      <c r="H88" s="13">
        <v>469285.70653999998</v>
      </c>
      <c r="I88">
        <v>681162.70519999997</v>
      </c>
      <c r="J88" s="14">
        <v>725186.25399</v>
      </c>
      <c r="K88" s="13">
        <v>692918.54483000003</v>
      </c>
      <c r="L88">
        <v>377305.45368999999</v>
      </c>
      <c r="M88">
        <v>583638.55284000002</v>
      </c>
      <c r="N88" s="14">
        <v>669545.73672000004</v>
      </c>
      <c r="O88" s="13">
        <v>586337.04975999997</v>
      </c>
      <c r="P88">
        <v>732328.46435999998</v>
      </c>
      <c r="Q88" s="14">
        <v>863441.87404000002</v>
      </c>
      <c r="R88" s="13">
        <v>688298.33836000005</v>
      </c>
      <c r="S88">
        <v>575820.85450999998</v>
      </c>
      <c r="T88" s="14">
        <v>615658.47368000005</v>
      </c>
      <c r="U88" s="13">
        <v>700715.05972999998</v>
      </c>
      <c r="V88">
        <v>841041.21070000005</v>
      </c>
      <c r="W88" s="14">
        <v>666217.13471000001</v>
      </c>
      <c r="X88" s="13">
        <v>749463.02723000001</v>
      </c>
      <c r="Y88">
        <v>755824.09707000002</v>
      </c>
      <c r="Z88" s="14">
        <v>575058.63008000003</v>
      </c>
    </row>
    <row r="89" spans="1:26" customFormat="1" x14ac:dyDescent="0.25">
      <c r="A89">
        <v>6.84</v>
      </c>
      <c r="B89" s="13">
        <v>598671.87884000002</v>
      </c>
      <c r="C89">
        <v>624792.80090999999</v>
      </c>
      <c r="D89" s="14">
        <v>716766.33100999997</v>
      </c>
      <c r="E89" s="13">
        <v>652210.95328999998</v>
      </c>
      <c r="F89">
        <v>757897.19391999999</v>
      </c>
      <c r="G89" s="14">
        <v>740537.77998999995</v>
      </c>
      <c r="H89" s="13">
        <v>740292.30260000005</v>
      </c>
      <c r="I89">
        <v>420940.44280000002</v>
      </c>
      <c r="J89" s="14">
        <v>733057.71377999999</v>
      </c>
      <c r="K89" s="13">
        <v>818919.36641000002</v>
      </c>
      <c r="L89">
        <v>394389.04171000002</v>
      </c>
      <c r="M89">
        <v>566157.08308999997</v>
      </c>
      <c r="N89" s="14">
        <v>733692.94816000003</v>
      </c>
      <c r="O89" s="13">
        <v>616151.17295000004</v>
      </c>
      <c r="P89">
        <v>670758.79602000001</v>
      </c>
      <c r="Q89" s="14">
        <v>808399.24794000003</v>
      </c>
      <c r="R89" s="13">
        <v>603403.81082999997</v>
      </c>
      <c r="S89">
        <v>587990.57524999999</v>
      </c>
      <c r="T89" s="14">
        <v>754105.70770999999</v>
      </c>
      <c r="U89" s="13">
        <v>656378.52024999994</v>
      </c>
      <c r="V89">
        <v>807045.66107999999</v>
      </c>
      <c r="W89" s="14">
        <v>649382.15686999995</v>
      </c>
      <c r="X89" s="13">
        <v>768679.21013999998</v>
      </c>
      <c r="Y89">
        <v>701635.79347000003</v>
      </c>
      <c r="Z89" s="14">
        <v>587601.87025000004</v>
      </c>
    </row>
    <row r="90" spans="1:26" customFormat="1" x14ac:dyDescent="0.25">
      <c r="A90">
        <v>5.86</v>
      </c>
      <c r="B90" s="13">
        <v>820857.01786999998</v>
      </c>
      <c r="C90">
        <v>684833.65234999999</v>
      </c>
      <c r="D90" s="14">
        <v>474093.20834999997</v>
      </c>
      <c r="E90" s="13">
        <v>670389.66989000002</v>
      </c>
      <c r="F90">
        <v>748967.36109000002</v>
      </c>
      <c r="G90" s="14">
        <v>761283.76009999996</v>
      </c>
      <c r="H90" s="13">
        <v>778422.36505000002</v>
      </c>
      <c r="I90">
        <v>718277.88838000002</v>
      </c>
      <c r="J90" s="14">
        <v>761525.54278999998</v>
      </c>
      <c r="K90" s="13">
        <v>709600.19915</v>
      </c>
      <c r="L90">
        <v>398473.21194000001</v>
      </c>
      <c r="M90">
        <v>554841.02072000003</v>
      </c>
      <c r="N90" s="14">
        <v>721154.18273</v>
      </c>
      <c r="O90" s="13">
        <v>601486.82908000005</v>
      </c>
      <c r="P90">
        <v>765008.29602000001</v>
      </c>
      <c r="Q90" s="14">
        <v>708699.26800000004</v>
      </c>
      <c r="R90" s="13">
        <v>731294.45888000005</v>
      </c>
      <c r="S90">
        <v>558324.63139999995</v>
      </c>
      <c r="T90" s="14">
        <v>693515.63847000001</v>
      </c>
      <c r="U90" s="13">
        <v>706525.30769000005</v>
      </c>
      <c r="V90">
        <v>793304.05098000006</v>
      </c>
      <c r="W90" s="14">
        <v>682451.86803000001</v>
      </c>
      <c r="X90" s="13">
        <v>652919.47250000003</v>
      </c>
      <c r="Y90">
        <v>641768.54176000005</v>
      </c>
      <c r="Z90" s="14">
        <v>571414.78700000001</v>
      </c>
    </row>
    <row r="91" spans="1:26" customFormat="1" x14ac:dyDescent="0.25">
      <c r="A91">
        <v>4.8899999999999997</v>
      </c>
      <c r="B91" s="13">
        <v>715110.73438000004</v>
      </c>
      <c r="C91">
        <v>666804.12344999996</v>
      </c>
      <c r="D91" s="14">
        <v>695037.24187999999</v>
      </c>
      <c r="E91" s="13">
        <v>667893.98806999996</v>
      </c>
      <c r="F91">
        <v>868137.25431999995</v>
      </c>
      <c r="G91" s="14">
        <v>729604.17734000005</v>
      </c>
      <c r="H91" s="13">
        <v>751559.86231</v>
      </c>
      <c r="I91">
        <v>667102.00360000005</v>
      </c>
      <c r="J91" s="14">
        <v>689105.37384999997</v>
      </c>
      <c r="K91" s="13">
        <v>662080.48649000004</v>
      </c>
      <c r="L91">
        <v>421549.09882999997</v>
      </c>
      <c r="M91">
        <v>556659.86739999999</v>
      </c>
      <c r="N91" s="14">
        <v>697348.03359999997</v>
      </c>
      <c r="O91" s="13">
        <v>633505.86820999999</v>
      </c>
      <c r="P91">
        <v>792711.43455000001</v>
      </c>
      <c r="Q91" s="14">
        <v>773901.64827999996</v>
      </c>
      <c r="R91" s="13">
        <v>691872.17711000005</v>
      </c>
      <c r="S91">
        <v>605104.41206999996</v>
      </c>
      <c r="T91" s="14">
        <v>719531.39956000005</v>
      </c>
      <c r="U91" s="13">
        <v>690148.36205999996</v>
      </c>
      <c r="V91">
        <v>765875.10991999996</v>
      </c>
      <c r="W91" s="14">
        <v>647416.44154000003</v>
      </c>
      <c r="X91" s="13">
        <v>727122.97207000002</v>
      </c>
      <c r="Y91">
        <v>663066.45721999998</v>
      </c>
      <c r="Z91" s="14">
        <v>604603.85941999999</v>
      </c>
    </row>
    <row r="92" spans="1:26" s="1" customFormat="1" x14ac:dyDescent="0.25">
      <c r="A92" s="1" t="s">
        <v>6</v>
      </c>
      <c r="B92" s="15"/>
      <c r="D92" s="16"/>
      <c r="E92" s="15"/>
      <c r="G92" s="16"/>
      <c r="H92" s="15"/>
      <c r="J92" s="16"/>
      <c r="K92" s="15"/>
      <c r="N92" s="16"/>
      <c r="O92" s="15"/>
      <c r="Q92" s="16"/>
      <c r="R92" s="15"/>
      <c r="T92" s="16"/>
      <c r="U92" s="15"/>
      <c r="W92" s="16"/>
      <c r="X92" s="15"/>
      <c r="Z92" s="16"/>
    </row>
    <row r="93" spans="1:26" customFormat="1" x14ac:dyDescent="0.25">
      <c r="A93" t="s">
        <v>3</v>
      </c>
      <c r="B93" s="13">
        <f>AVERAGE(B86:B91)</f>
        <v>718766.42345499992</v>
      </c>
      <c r="C93">
        <f>AVERAGE(C86:C91)</f>
        <v>678538.18354166672</v>
      </c>
      <c r="D93" s="14">
        <f>AVERAGE(D86:D91)</f>
        <v>668760.09069833334</v>
      </c>
      <c r="E93" s="13">
        <f t="shared" ref="E93:Z93" si="0">AVERAGE(E86:E91)</f>
        <v>632110.49559333338</v>
      </c>
      <c r="F93">
        <f t="shared" si="0"/>
        <v>798892.61258166668</v>
      </c>
      <c r="G93" s="14">
        <f t="shared" si="0"/>
        <v>708704.66879499995</v>
      </c>
      <c r="H93" s="13">
        <f t="shared" si="0"/>
        <v>692796.96448166668</v>
      </c>
      <c r="I93">
        <f t="shared" si="0"/>
        <v>666369.93703833327</v>
      </c>
      <c r="J93" s="14">
        <f t="shared" si="0"/>
        <v>748501.25315833325</v>
      </c>
      <c r="K93" s="13">
        <f t="shared" si="0"/>
        <v>729689.76160666661</v>
      </c>
      <c r="L93">
        <f t="shared" si="0"/>
        <v>413141.86521999998</v>
      </c>
      <c r="M93">
        <f t="shared" si="0"/>
        <v>579091.15601666656</v>
      </c>
      <c r="N93" s="14">
        <f t="shared" si="0"/>
        <v>716644.45409666665</v>
      </c>
      <c r="O93" s="13">
        <f t="shared" si="0"/>
        <v>595634.07929000002</v>
      </c>
      <c r="P93">
        <f t="shared" si="0"/>
        <v>719103.66608500015</v>
      </c>
      <c r="Q93" s="14">
        <f t="shared" si="0"/>
        <v>804033.38839666673</v>
      </c>
      <c r="R93" s="13">
        <f t="shared" si="0"/>
        <v>673157.63994166662</v>
      </c>
      <c r="S93">
        <f t="shared" si="0"/>
        <v>583314.26350999996</v>
      </c>
      <c r="T93" s="14">
        <f t="shared" si="0"/>
        <v>692971.1640300001</v>
      </c>
      <c r="U93" s="13">
        <f t="shared" si="0"/>
        <v>685644.26285000006</v>
      </c>
      <c r="V93">
        <f t="shared" si="0"/>
        <v>795890.14185666665</v>
      </c>
      <c r="W93" s="14">
        <f t="shared" si="0"/>
        <v>649119.98165500001</v>
      </c>
      <c r="X93" s="13">
        <f t="shared" si="0"/>
        <v>696732.60363833338</v>
      </c>
      <c r="Y93">
        <f t="shared" si="0"/>
        <v>730207.81666833337</v>
      </c>
      <c r="Z93" s="14">
        <f t="shared" si="0"/>
        <v>599545.16128333344</v>
      </c>
    </row>
    <row r="94" spans="1:26" customFormat="1" x14ac:dyDescent="0.25">
      <c r="A94" t="s">
        <v>4</v>
      </c>
      <c r="B94" s="13">
        <f>AVERAGE(B6:B15)</f>
        <v>1.5111070000000002</v>
      </c>
      <c r="C94">
        <f>AVERAGE(C6:C15)</f>
        <v>1.7727130000000002</v>
      </c>
      <c r="D94" s="14">
        <f>AVERAGE(D6:D15)</f>
        <v>1.1943595</v>
      </c>
      <c r="E94" s="13">
        <f t="shared" ref="E94:Y94" si="1">AVERAGE(E6:E15)</f>
        <v>1.2815460000000001</v>
      </c>
      <c r="F94">
        <f t="shared" si="1"/>
        <v>1.5512070000000002</v>
      </c>
      <c r="G94" s="14">
        <f t="shared" si="1"/>
        <v>1.364697</v>
      </c>
      <c r="H94" s="13">
        <f t="shared" si="1"/>
        <v>1.395896</v>
      </c>
      <c r="I94">
        <f t="shared" si="1"/>
        <v>0.42797800000000008</v>
      </c>
      <c r="J94" s="14">
        <f t="shared" si="1"/>
        <v>1.4752110000000003</v>
      </c>
      <c r="K94" s="13">
        <f t="shared" si="1"/>
        <v>0.33368199999999998</v>
      </c>
      <c r="L94">
        <f t="shared" si="1"/>
        <v>0.54469100000000004</v>
      </c>
      <c r="M94">
        <f t="shared" si="1"/>
        <v>0.87980300000000011</v>
      </c>
      <c r="N94" s="14">
        <f t="shared" si="1"/>
        <v>0.66462900000000003</v>
      </c>
      <c r="O94" s="13">
        <f t="shared" si="1"/>
        <v>0.80857699999999999</v>
      </c>
      <c r="P94">
        <f t="shared" si="1"/>
        <v>0.34530300000000003</v>
      </c>
      <c r="Q94" s="14">
        <f t="shared" si="1"/>
        <v>0.86670099999999972</v>
      </c>
      <c r="R94" s="13">
        <f t="shared" si="1"/>
        <v>1.2927119999999999</v>
      </c>
      <c r="S94">
        <f t="shared" si="1"/>
        <v>0.96451399999999998</v>
      </c>
      <c r="T94" s="14">
        <f t="shared" si="1"/>
        <v>1.208556</v>
      </c>
      <c r="U94" s="13">
        <f t="shared" si="1"/>
        <v>1.086293</v>
      </c>
      <c r="V94">
        <f t="shared" si="1"/>
        <v>1.2746169999999999</v>
      </c>
      <c r="W94" s="14">
        <f t="shared" si="1"/>
        <v>1.0589679999999999</v>
      </c>
      <c r="X94" s="13">
        <f t="shared" si="1"/>
        <v>0.82748100000000002</v>
      </c>
      <c r="Y94">
        <f t="shared" si="1"/>
        <v>0.60103600000000001</v>
      </c>
      <c r="Z94" s="14">
        <f>AVERAGE(Z6:Z15)</f>
        <v>0.36360099999999995</v>
      </c>
    </row>
    <row r="95" spans="1:26" x14ac:dyDescent="0.25">
      <c r="B95" s="36"/>
    </row>
    <row r="269" spans="2:2" x14ac:dyDescent="0.25">
      <c r="B269" s="36"/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5F3E12D-1393-49C5-A44C-471C95808A1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Overview</vt:lpstr>
      <vt:lpstr>BWX</vt:lpstr>
      <vt:lpstr>CLX</vt:lpstr>
      <vt:lpstr>CRX</vt:lpstr>
      <vt:lpstr>RBX</vt:lpstr>
      <vt:lpstr>SFX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Henriette Brykczynski</dc:creator>
  <cp:lastModifiedBy>Henriette Brykczynski</cp:lastModifiedBy>
  <dcterms:created xsi:type="dcterms:W3CDTF">2025-10-31T08:56:56Z</dcterms:created>
  <dcterms:modified xsi:type="dcterms:W3CDTF">2026-02-02T14:29:04Z</dcterms:modified>
</cp:coreProperties>
</file>