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GEOLAB\BlindPredictionContest\2_Supporting_docs\BPC_rules\"/>
    </mc:Choice>
  </mc:AlternateContent>
  <xr:revisionPtr revIDLastSave="0" documentId="13_ncr:1_{B8119F7A-E9DF-4723-ADC5-EDBF98A02D0C}" xr6:coauthVersionLast="36" xr6:coauthVersionMax="47" xr10:uidLastSave="{00000000-0000-0000-0000-000000000000}"/>
  <workbookProtection workbookAlgorithmName="SHA-512" workbookHashValue="obmXWLGqKpqDXLMKqLjQl924uC+QW/Sjk3DR7IufvZugxauAP4UqcRirA7zCWPKqYAhtkLjLCfKJ0nV7JVgyyg==" workbookSaltValue="HUR4u6HK8JL9iCPo9Hhjbg==" workbookSpinCount="100000" lockStructure="1"/>
  <bookViews>
    <workbookView xWindow="0" yWindow="0" windowWidth="23016" windowHeight="8220" tabRatio="741" xr2:uid="{AFCB8EF8-992B-413D-9571-71CF6D27AB0A}"/>
  </bookViews>
  <sheets>
    <sheet name="Registration" sheetId="1" r:id="rId1"/>
    <sheet name="Prediction-Monotonic test" sheetId="5" r:id="rId2"/>
    <sheet name="Scoring-Monotonic test" sheetId="42" r:id="rId3"/>
    <sheet name="Prediction-Cyclic test" sheetId="43" r:id="rId4"/>
    <sheet name="Scoring-Cyclic test" sheetId="44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7" i="44" l="1"/>
  <c r="E37" i="44"/>
  <c r="C37" i="44"/>
  <c r="C36" i="44"/>
  <c r="E36" i="44"/>
  <c r="AA6" i="43" l="1"/>
  <c r="Y6" i="43"/>
  <c r="D25" i="42"/>
  <c r="C25" i="42"/>
  <c r="D6" i="42"/>
  <c r="C6" i="42"/>
  <c r="B25" i="42"/>
  <c r="D57" i="42"/>
  <c r="F45" i="42" l="1"/>
  <c r="C48" i="44" l="1"/>
  <c r="Y37" i="44"/>
  <c r="AC22" i="44"/>
  <c r="AD22" i="44"/>
  <c r="AE22" i="44"/>
  <c r="AF22" i="44"/>
  <c r="AG22" i="44"/>
  <c r="AH22" i="44"/>
  <c r="AI22" i="44"/>
  <c r="AJ22" i="44"/>
  <c r="AK22" i="44"/>
  <c r="AL22" i="44"/>
  <c r="AM22" i="44"/>
  <c r="AN22" i="44"/>
  <c r="AO22" i="44"/>
  <c r="AP22" i="44"/>
  <c r="AQ22" i="44"/>
  <c r="AR22" i="44"/>
  <c r="AA21" i="44"/>
  <c r="Y21" i="44"/>
  <c r="Y35" i="44" s="1"/>
  <c r="E21" i="44"/>
  <c r="E35" i="44" s="1"/>
  <c r="G22" i="44"/>
  <c r="H22" i="44"/>
  <c r="I22" i="44"/>
  <c r="J22" i="44"/>
  <c r="K22" i="44"/>
  <c r="L22" i="44"/>
  <c r="M22" i="44"/>
  <c r="N22" i="44"/>
  <c r="O22" i="44"/>
  <c r="P22" i="44"/>
  <c r="Q22" i="44"/>
  <c r="R22" i="44"/>
  <c r="S22" i="44"/>
  <c r="T22" i="44"/>
  <c r="U22" i="44"/>
  <c r="V22" i="44"/>
  <c r="C21" i="44"/>
  <c r="C35" i="44" s="1"/>
  <c r="AA35" i="44"/>
  <c r="AA36" i="44"/>
  <c r="Y36" i="44"/>
  <c r="D45" i="42"/>
  <c r="D44" i="42"/>
  <c r="D29" i="42" l="1"/>
  <c r="E29" i="42"/>
  <c r="D30" i="42"/>
  <c r="E30" i="42"/>
  <c r="D31" i="42"/>
  <c r="E31" i="42"/>
  <c r="D32" i="42"/>
  <c r="E32" i="42"/>
  <c r="D33" i="42"/>
  <c r="E33" i="42"/>
  <c r="D34" i="42"/>
  <c r="E34" i="42"/>
  <c r="D35" i="42"/>
  <c r="E35" i="42"/>
  <c r="D36" i="42"/>
  <c r="E36" i="42"/>
  <c r="D37" i="42"/>
  <c r="E37" i="42"/>
  <c r="D38" i="42"/>
  <c r="E38" i="42"/>
  <c r="AT24" i="44" l="1"/>
  <c r="AT37" i="44" s="1"/>
  <c r="G21" i="44"/>
  <c r="B21" i="44"/>
  <c r="V26" i="44"/>
  <c r="V27" i="44"/>
  <c r="V28" i="44"/>
  <c r="V29" i="44"/>
  <c r="V25" i="44"/>
  <c r="AT21" i="44"/>
  <c r="AT35" i="44" s="1"/>
  <c r="B28" i="42"/>
  <c r="B6" i="42"/>
  <c r="B11" i="42"/>
  <c r="B30" i="42" s="1"/>
  <c r="B12" i="42"/>
  <c r="B31" i="42" s="1"/>
  <c r="B13" i="42"/>
  <c r="B32" i="42" s="1"/>
  <c r="B14" i="42"/>
  <c r="B33" i="42" s="1"/>
  <c r="B15" i="42"/>
  <c r="B34" i="42" s="1"/>
  <c r="B16" i="42"/>
  <c r="B35" i="42" s="1"/>
  <c r="B17" i="42"/>
  <c r="B36" i="42" s="1"/>
  <c r="B18" i="42"/>
  <c r="B37" i="42" s="1"/>
  <c r="B19" i="42"/>
  <c r="B38" i="42" s="1"/>
  <c r="B10" i="42"/>
  <c r="B29" i="42" s="1"/>
  <c r="F37" i="42"/>
  <c r="G37" i="42"/>
  <c r="H37" i="42"/>
  <c r="I37" i="42"/>
  <c r="J37" i="42"/>
  <c r="K37" i="42"/>
  <c r="L37" i="42"/>
  <c r="M37" i="42"/>
  <c r="N37" i="42"/>
  <c r="O37" i="42"/>
  <c r="P37" i="42"/>
  <c r="Q37" i="42"/>
  <c r="R37" i="42"/>
  <c r="S37" i="42"/>
  <c r="T37" i="42"/>
  <c r="U37" i="42"/>
  <c r="F38" i="42"/>
  <c r="G38" i="42"/>
  <c r="H38" i="42"/>
  <c r="I38" i="42"/>
  <c r="J38" i="42"/>
  <c r="K38" i="42"/>
  <c r="L38" i="42"/>
  <c r="M38" i="42"/>
  <c r="N38" i="42"/>
  <c r="O38" i="42"/>
  <c r="P38" i="42"/>
  <c r="Q38" i="42"/>
  <c r="R38" i="42"/>
  <c r="S38" i="42"/>
  <c r="T38" i="42"/>
  <c r="U38" i="42"/>
  <c r="C37" i="42"/>
  <c r="C38" i="42"/>
  <c r="D46" i="42" l="1"/>
  <c r="D47" i="42" s="1"/>
  <c r="D49" i="42" s="1"/>
  <c r="D51" i="42" s="1"/>
  <c r="AT36" i="44"/>
  <c r="AT38" i="44" s="1"/>
  <c r="AT40" i="44" s="1"/>
  <c r="AT42" i="44" s="1"/>
  <c r="C46" i="42"/>
  <c r="G37" i="44"/>
  <c r="AC36" i="44"/>
  <c r="AC37" i="44"/>
  <c r="AA26" i="44"/>
  <c r="Z26" i="44"/>
  <c r="Z27" i="44"/>
  <c r="AB27" i="44"/>
  <c r="Z28" i="44"/>
  <c r="AC35" i="44"/>
  <c r="Z25" i="44"/>
  <c r="AB25" i="44"/>
  <c r="AB26" i="44"/>
  <c r="AA27" i="44"/>
  <c r="AA28" i="44"/>
  <c r="AB28" i="44"/>
  <c r="Y26" i="44"/>
  <c r="Y27" i="44"/>
  <c r="Y28" i="44"/>
  <c r="Y25" i="44"/>
  <c r="AD25" i="44"/>
  <c r="AE25" i="44"/>
  <c r="AF25" i="44"/>
  <c r="AG25" i="44"/>
  <c r="AH25" i="44"/>
  <c r="AI25" i="44"/>
  <c r="AJ25" i="44"/>
  <c r="AK25" i="44"/>
  <c r="AL25" i="44"/>
  <c r="AM25" i="44"/>
  <c r="AN25" i="44"/>
  <c r="AO25" i="44"/>
  <c r="AP25" i="44"/>
  <c r="AQ25" i="44"/>
  <c r="AR25" i="44"/>
  <c r="AD26" i="44"/>
  <c r="AE26" i="44"/>
  <c r="AF26" i="44"/>
  <c r="AG26" i="44"/>
  <c r="AH26" i="44"/>
  <c r="AI26" i="44"/>
  <c r="AJ26" i="44"/>
  <c r="AK26" i="44"/>
  <c r="AL26" i="44"/>
  <c r="AM26" i="44"/>
  <c r="AN26" i="44"/>
  <c r="AO26" i="44"/>
  <c r="AP26" i="44"/>
  <c r="AQ26" i="44"/>
  <c r="AR26" i="44"/>
  <c r="AD27" i="44"/>
  <c r="AE27" i="44"/>
  <c r="AF27" i="44"/>
  <c r="AG27" i="44"/>
  <c r="AH27" i="44"/>
  <c r="AI27" i="44"/>
  <c r="AJ27" i="44"/>
  <c r="AK27" i="44"/>
  <c r="AL27" i="44"/>
  <c r="AM27" i="44"/>
  <c r="AN27" i="44"/>
  <c r="AO27" i="44"/>
  <c r="AP27" i="44"/>
  <c r="AQ27" i="44"/>
  <c r="AR27" i="44"/>
  <c r="AD28" i="44"/>
  <c r="AE28" i="44"/>
  <c r="AF28" i="44"/>
  <c r="AG28" i="44"/>
  <c r="AH28" i="44"/>
  <c r="AI28" i="44"/>
  <c r="AJ28" i="44"/>
  <c r="AK28" i="44"/>
  <c r="AL28" i="44"/>
  <c r="AM28" i="44"/>
  <c r="AN28" i="44"/>
  <c r="AO28" i="44"/>
  <c r="AP28" i="44"/>
  <c r="AQ28" i="44"/>
  <c r="AR28" i="44"/>
  <c r="AC26" i="44"/>
  <c r="AC27" i="44"/>
  <c r="AC28" i="44"/>
  <c r="AC25" i="44"/>
  <c r="F25" i="44"/>
  <c r="E29" i="44"/>
  <c r="D29" i="44"/>
  <c r="C29" i="44"/>
  <c r="E28" i="44"/>
  <c r="D28" i="44"/>
  <c r="C28" i="44"/>
  <c r="E27" i="44"/>
  <c r="D27" i="44"/>
  <c r="C27" i="44"/>
  <c r="E26" i="44"/>
  <c r="D26" i="44"/>
  <c r="C26" i="44"/>
  <c r="E25" i="44"/>
  <c r="C25" i="44"/>
  <c r="G36" i="44"/>
  <c r="G35" i="44"/>
  <c r="U29" i="44"/>
  <c r="T29" i="44"/>
  <c r="S29" i="44"/>
  <c r="R29" i="44"/>
  <c r="Q29" i="44"/>
  <c r="P29" i="44"/>
  <c r="O29" i="44"/>
  <c r="N29" i="44"/>
  <c r="M29" i="44"/>
  <c r="L29" i="44"/>
  <c r="K29" i="44"/>
  <c r="J29" i="44"/>
  <c r="I29" i="44"/>
  <c r="H29" i="44"/>
  <c r="G29" i="44"/>
  <c r="F29" i="44"/>
  <c r="U28" i="44"/>
  <c r="T28" i="44"/>
  <c r="S28" i="44"/>
  <c r="R28" i="44"/>
  <c r="Q28" i="44"/>
  <c r="P28" i="44"/>
  <c r="O28" i="44"/>
  <c r="N28" i="44"/>
  <c r="M28" i="44"/>
  <c r="L28" i="44"/>
  <c r="K28" i="44"/>
  <c r="J28" i="44"/>
  <c r="I28" i="44"/>
  <c r="H28" i="44"/>
  <c r="G28" i="44"/>
  <c r="F28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AA25" i="44"/>
  <c r="AA38" i="44" l="1"/>
  <c r="AA40" i="44" s="1"/>
  <c r="AA42" i="44" s="1"/>
  <c r="Y38" i="44"/>
  <c r="Y40" i="44" s="1"/>
  <c r="Y42" i="44" s="1"/>
  <c r="E38" i="44"/>
  <c r="E40" i="44" s="1"/>
  <c r="E42" i="44" s="1"/>
  <c r="D25" i="44"/>
  <c r="C38" i="44" s="1"/>
  <c r="C40" i="44" s="1"/>
  <c r="C42" i="44" s="1"/>
  <c r="AC38" i="44"/>
  <c r="AC40" i="44" s="1"/>
  <c r="AC42" i="44" s="1"/>
  <c r="G38" i="44"/>
  <c r="G40" i="44" s="1"/>
  <c r="G42" i="44" s="1"/>
  <c r="F30" i="42"/>
  <c r="G30" i="42"/>
  <c r="H30" i="42"/>
  <c r="I30" i="42"/>
  <c r="J30" i="42"/>
  <c r="K30" i="42"/>
  <c r="L30" i="42"/>
  <c r="M30" i="42"/>
  <c r="N30" i="42"/>
  <c r="O30" i="42"/>
  <c r="P30" i="42"/>
  <c r="Q30" i="42"/>
  <c r="R30" i="42"/>
  <c r="S30" i="42"/>
  <c r="T30" i="42"/>
  <c r="U30" i="42"/>
  <c r="F31" i="42"/>
  <c r="G31" i="42"/>
  <c r="H31" i="42"/>
  <c r="I31" i="42"/>
  <c r="J31" i="42"/>
  <c r="K31" i="42"/>
  <c r="L31" i="42"/>
  <c r="M31" i="42"/>
  <c r="N31" i="42"/>
  <c r="O31" i="42"/>
  <c r="P31" i="42"/>
  <c r="Q31" i="42"/>
  <c r="R31" i="42"/>
  <c r="S31" i="42"/>
  <c r="T31" i="42"/>
  <c r="U31" i="42"/>
  <c r="F32" i="42"/>
  <c r="G32" i="42"/>
  <c r="H32" i="42"/>
  <c r="I32" i="42"/>
  <c r="J32" i="42"/>
  <c r="K32" i="42"/>
  <c r="L32" i="42"/>
  <c r="M32" i="42"/>
  <c r="N32" i="42"/>
  <c r="O32" i="42"/>
  <c r="P32" i="42"/>
  <c r="Q32" i="42"/>
  <c r="R32" i="42"/>
  <c r="S32" i="42"/>
  <c r="T32" i="42"/>
  <c r="U32" i="42"/>
  <c r="F33" i="42"/>
  <c r="G33" i="42"/>
  <c r="H33" i="42"/>
  <c r="I33" i="42"/>
  <c r="J33" i="42"/>
  <c r="K33" i="42"/>
  <c r="L33" i="42"/>
  <c r="M33" i="42"/>
  <c r="N33" i="42"/>
  <c r="O33" i="42"/>
  <c r="P33" i="42"/>
  <c r="Q33" i="42"/>
  <c r="R33" i="42"/>
  <c r="S33" i="42"/>
  <c r="T33" i="42"/>
  <c r="U33" i="42"/>
  <c r="F34" i="42"/>
  <c r="G34" i="42"/>
  <c r="H34" i="42"/>
  <c r="I34" i="42"/>
  <c r="J34" i="42"/>
  <c r="K34" i="42"/>
  <c r="L34" i="42"/>
  <c r="M34" i="42"/>
  <c r="N34" i="42"/>
  <c r="O34" i="42"/>
  <c r="P34" i="42"/>
  <c r="Q34" i="42"/>
  <c r="R34" i="42"/>
  <c r="S34" i="42"/>
  <c r="T34" i="42"/>
  <c r="U34" i="42"/>
  <c r="F35" i="42"/>
  <c r="G35" i="42"/>
  <c r="H35" i="42"/>
  <c r="I35" i="42"/>
  <c r="J35" i="42"/>
  <c r="K35" i="42"/>
  <c r="L35" i="42"/>
  <c r="M35" i="42"/>
  <c r="N35" i="42"/>
  <c r="O35" i="42"/>
  <c r="P35" i="42"/>
  <c r="Q35" i="42"/>
  <c r="R35" i="42"/>
  <c r="S35" i="42"/>
  <c r="T35" i="42"/>
  <c r="U35" i="42"/>
  <c r="F36" i="42"/>
  <c r="G36" i="42"/>
  <c r="H36" i="42"/>
  <c r="I36" i="42"/>
  <c r="J36" i="42"/>
  <c r="K36" i="42"/>
  <c r="L36" i="42"/>
  <c r="M36" i="42"/>
  <c r="N36" i="42"/>
  <c r="O36" i="42"/>
  <c r="P36" i="42"/>
  <c r="Q36" i="42"/>
  <c r="R36" i="42"/>
  <c r="S36" i="42"/>
  <c r="T36" i="42"/>
  <c r="U36" i="42"/>
  <c r="G29" i="42"/>
  <c r="H29" i="42"/>
  <c r="I29" i="42"/>
  <c r="J29" i="42"/>
  <c r="K29" i="42"/>
  <c r="L29" i="42"/>
  <c r="M29" i="42"/>
  <c r="N29" i="42"/>
  <c r="O29" i="42"/>
  <c r="P29" i="42"/>
  <c r="Q29" i="42"/>
  <c r="R29" i="42"/>
  <c r="S29" i="42"/>
  <c r="T29" i="42"/>
  <c r="U29" i="42"/>
  <c r="F29" i="42"/>
  <c r="C50" i="44" l="1"/>
  <c r="W44" i="42"/>
  <c r="W28" i="42"/>
  <c r="W47" i="42" s="1"/>
  <c r="W49" i="42" s="1"/>
  <c r="W51" i="42" s="1"/>
  <c r="F44" i="42" l="1"/>
  <c r="C44" i="42"/>
  <c r="C30" i="42" l="1"/>
  <c r="C31" i="42"/>
  <c r="C32" i="42"/>
  <c r="C33" i="42"/>
  <c r="C34" i="42"/>
  <c r="C35" i="42"/>
  <c r="C36" i="42"/>
  <c r="C29" i="42"/>
  <c r="C47" i="42" s="1"/>
  <c r="C49" i="42" l="1"/>
  <c r="C51" i="42" s="1"/>
  <c r="F46" i="42"/>
  <c r="F47" i="42" s="1"/>
  <c r="F49" i="42" s="1"/>
  <c r="F51" i="42" s="1"/>
  <c r="D59" i="4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Joaquín Liaudat</author>
  </authors>
  <commentList>
    <comment ref="B10" authorId="0" shapeId="0" xr:uid="{1FBA32F6-B6D5-4B0A-871E-2C51D66A2FF0}">
      <text>
        <r>
          <rPr>
            <sz val="9"/>
            <color indexed="81"/>
            <rFont val="Tahoma"/>
            <family val="2"/>
          </rPr>
          <t xml:space="preserve">To be completed by the BPC organisers.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Joaquín Liaudat</author>
  </authors>
  <commentList>
    <comment ref="C6" authorId="0" shapeId="0" xr:uid="{5563C791-1D82-4666-AD9F-D31A3A27BEBD}">
      <text>
        <r>
          <rPr>
            <sz val="9"/>
            <color indexed="81"/>
            <rFont val="Tahoma"/>
            <family val="2"/>
          </rPr>
          <t>- Force read by the load cell.
- These must be non-negative values.</t>
        </r>
      </text>
    </comment>
    <comment ref="D6" authorId="0" shapeId="0" xr:uid="{5FEDFB42-7279-4ED9-B1B1-11C59219A00C}">
      <text>
        <r>
          <rPr>
            <sz val="9"/>
            <color indexed="81"/>
            <rFont val="Tahoma"/>
            <family val="2"/>
          </rPr>
          <t xml:space="preserve">- Refer to the figure below for the position of the tracked points A and B on the pile, and reference ccordinate basis. 
</t>
        </r>
      </text>
    </comment>
    <comment ref="F6" authorId="0" shapeId="0" xr:uid="{A32DE7F7-D042-4D9F-AA97-FCC882B8DA5E}">
      <text>
        <r>
          <rPr>
            <sz val="9"/>
            <color indexed="81"/>
            <rFont val="Tahoma"/>
            <family val="2"/>
          </rPr>
          <t>- Lonngitudinal strains meadured by the strain gauges (SG) atached to the pile.
- Sign convention: tensile strains are positive and compression strains are negative. 
- The longitudinal strains will be in the range between -1200 um/m and +1200 um/m (approx yield strain of the pile steel).
- Refer to the figure below for the position of the strain gauges on the pile.</t>
        </r>
      </text>
    </comment>
    <comment ref="W6" authorId="0" shapeId="0" xr:uid="{F5075573-985B-47AE-ADF4-F4B659502D50}">
      <text>
        <r>
          <rPr>
            <sz val="9"/>
            <color indexed="81"/>
            <rFont val="Tahoma"/>
            <family val="2"/>
          </rPr>
          <t xml:space="preserve">- Horizontal displacement of the pile at Point C developed in Stage 3 upon unloading. 
- This must be a negative value. </t>
        </r>
      </text>
    </comment>
    <comment ref="D7" authorId="0" shapeId="0" xr:uid="{8BE0FF6F-C4C6-490C-8916-51B9F7543317}">
      <text>
        <r>
          <rPr>
            <sz val="9"/>
            <color indexed="81"/>
            <rFont val="Tahoma"/>
            <family val="2"/>
          </rPr>
          <t>- Vertical displacement of point A.
- Sign convention: upward displacements are positive.</t>
        </r>
      </text>
    </comment>
    <comment ref="E7" authorId="0" shapeId="0" xr:uid="{3779F18D-5D75-4C44-8FC1-5874E727853B}">
      <text>
        <r>
          <rPr>
            <sz val="9"/>
            <color indexed="81"/>
            <rFont val="Tahoma"/>
            <family val="2"/>
          </rPr>
          <t>- Vertical displacement of point B.
- Sign convention: upward displacements are positive.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Dr.-Ing. Jan Machacek</author>
    <author>Joaquín Liaudat</author>
  </authors>
  <commentList>
    <comment ref="B6" authorId="0" shapeId="0" xr:uid="{94143FD5-A80F-4B03-980E-AF73829202AB}">
      <text>
        <r>
          <rPr>
            <sz val="9"/>
            <color indexed="81"/>
            <rFont val="Segoe UI"/>
            <family val="2"/>
          </rPr>
          <t>The number of cycles refers to the end of the loading cycle (only mean force active).</t>
        </r>
      </text>
    </comment>
    <comment ref="C6" authorId="1" shapeId="0" xr:uid="{339CA56E-6E7F-40AE-92D6-F8F2537EBD10}">
      <text>
        <r>
          <rPr>
            <sz val="9"/>
            <color indexed="81"/>
            <rFont val="Tahoma"/>
            <family val="2"/>
          </rPr>
          <t xml:space="preserve">- Refer to the figure below for the position of the tracked points A and B on the pile, and reference ccordinate basis. 
</t>
        </r>
      </text>
    </comment>
    <comment ref="E6" authorId="1" shapeId="0" xr:uid="{50C48611-E7E5-4F4D-B43A-CCF49A2D25EE}">
      <text>
        <r>
          <rPr>
            <sz val="9"/>
            <color indexed="81"/>
            <rFont val="Tahoma"/>
            <family val="2"/>
          </rPr>
          <t xml:space="preserve">- Refer to the figure below for the position of the tracked points A and B on the pile, and reference ccordinate basis. 
</t>
        </r>
      </text>
    </comment>
    <comment ref="G6" authorId="1" shapeId="0" xr:uid="{293CDF4F-D9FB-4B4B-90CD-6D15AA7AEA64}">
      <text>
        <r>
          <rPr>
            <sz val="9"/>
            <color indexed="81"/>
            <rFont val="Tahoma"/>
            <family val="2"/>
          </rPr>
          <t>- Lonngitudinal strains meadured by the strain gauges (SG) atached to the pile.
- Sign convention: tensile strains are positive and compression strains are negative. 
- The longitudinal strains will be in the range between -1200 um/m and +1200 um/m (approx yield strain of the pile steel).
- Refer to the figure below for the position of the strain gauges on the pile.</t>
        </r>
      </text>
    </comment>
    <comment ref="X6" authorId="0" shapeId="0" xr:uid="{B17E9AD0-549E-43C6-ADA0-C3CC4DBF56F2}">
      <text>
        <r>
          <rPr>
            <sz val="9"/>
            <color indexed="81"/>
            <rFont val="Segoe UI"/>
            <family val="2"/>
          </rPr>
          <t>- The number of cycles refers to the end of the loading cycle (only mean force active).</t>
        </r>
      </text>
    </comment>
    <comment ref="Y6" authorId="1" shapeId="0" xr:uid="{A7C1C573-2F65-4EBB-B12C-C9FF960201F2}">
      <text>
        <r>
          <rPr>
            <sz val="9"/>
            <color indexed="81"/>
            <rFont val="Tahoma"/>
            <family val="2"/>
          </rPr>
          <t xml:space="preserve">- Refer to the figure below for the position of the tracked points A and B on the pile, and reference ccordinate basis. 
</t>
        </r>
      </text>
    </comment>
    <comment ref="AA6" authorId="1" shapeId="0" xr:uid="{1A5D82B5-2592-430C-A992-C67EEEFAAFBB}">
      <text>
        <r>
          <rPr>
            <sz val="9"/>
            <color indexed="81"/>
            <rFont val="Tahoma"/>
            <family val="2"/>
          </rPr>
          <t xml:space="preserve">- Refer to the figure below for the position of the tracked points A and B on the pile, and reference ccordinate basis. 
</t>
        </r>
      </text>
    </comment>
    <comment ref="AC6" authorId="1" shapeId="0" xr:uid="{8B61B562-642C-4E1F-BBD9-1157AC68D777}">
      <text>
        <r>
          <rPr>
            <sz val="9"/>
            <color indexed="81"/>
            <rFont val="Tahoma"/>
            <family val="2"/>
          </rPr>
          <t>- Lonngitudinal strains meadured by the strain gauges (SG) atached to the pile.
- Sign convention: tensile strains are positive and compression strains are negative. 
- The longitudinal strains will be in the range between -1200 um/m and +1200 um/m (approx yield strain of the pile steel).
- Refer to the figure below for the position of the strain gauges on the pile.</t>
        </r>
      </text>
    </comment>
    <comment ref="AT6" authorId="1" shapeId="0" xr:uid="{28925CF6-2157-48EB-BCBD-724C8472D993}">
      <text>
        <r>
          <rPr>
            <sz val="9"/>
            <color indexed="81"/>
            <rFont val="Tahoma"/>
            <family val="2"/>
          </rPr>
          <t>- Total number of cycles in Stage 5.
- This value will be between 1000 and 3000 cylec.
- The number of cycles refers to the end of the loading cycle (only mean force active).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C7" authorId="1" shapeId="0" xr:uid="{00710302-9EAD-4D08-BF57-4D4FD52AEAE9}">
      <text>
        <r>
          <rPr>
            <sz val="9"/>
            <color indexed="81"/>
            <rFont val="Tahoma"/>
            <family val="2"/>
          </rPr>
          <t>- Horizontal displacement of point A.
- These must be positive values.</t>
        </r>
      </text>
    </comment>
    <comment ref="D7" authorId="1" shapeId="0" xr:uid="{A548FA44-2B90-48D3-85F9-A9BA1E5B4577}">
      <text>
        <r>
          <rPr>
            <sz val="9"/>
            <color indexed="81"/>
            <rFont val="Tahoma"/>
            <family val="2"/>
          </rPr>
          <t>- Horizontal displacement of point B.
- These must be positive values.</t>
        </r>
      </text>
    </comment>
    <comment ref="E7" authorId="1" shapeId="0" xr:uid="{C3A84DE3-CE89-45D6-8872-CD4B956A6D81}">
      <text>
        <r>
          <rPr>
            <sz val="9"/>
            <color indexed="81"/>
            <rFont val="Tahoma"/>
            <family val="2"/>
          </rPr>
          <t>- Vertical displacement of point A.
- Sign convention: upward displacements are positive.</t>
        </r>
      </text>
    </comment>
    <comment ref="F7" authorId="1" shapeId="0" xr:uid="{11190915-C63B-4949-8B82-4B27AE3A15AB}">
      <text>
        <r>
          <rPr>
            <sz val="9"/>
            <color indexed="81"/>
            <rFont val="Tahoma"/>
            <family val="2"/>
          </rPr>
          <t>- Vertical displacement of point B.
- Sign convention: upward displacements are positive.</t>
        </r>
      </text>
    </comment>
    <comment ref="Y7" authorId="1" shapeId="0" xr:uid="{1FB01B95-36A9-44D2-B1CF-0F826D1C9DC9}">
      <text>
        <r>
          <rPr>
            <sz val="9"/>
            <color indexed="81"/>
            <rFont val="Tahoma"/>
            <family val="2"/>
          </rPr>
          <t>- Horizontal displacment of point A.
- These must be positive values.</t>
        </r>
      </text>
    </comment>
    <comment ref="Z7" authorId="1" shapeId="0" xr:uid="{CC5A74D1-7BF0-411D-9B69-F7F98EACAEE7}">
      <text>
        <r>
          <rPr>
            <sz val="9"/>
            <color indexed="81"/>
            <rFont val="Tahoma"/>
            <family val="2"/>
          </rPr>
          <t>- Horizontal displacment of point B.
- These must be positive values.</t>
        </r>
      </text>
    </comment>
    <comment ref="AA7" authorId="1" shapeId="0" xr:uid="{01F629C0-8161-41C2-BF14-BEF1ECA907F6}">
      <text>
        <r>
          <rPr>
            <sz val="9"/>
            <color indexed="81"/>
            <rFont val="Tahoma"/>
            <family val="2"/>
          </rPr>
          <t>- Vertical displacment of point A.
- Sign convention: upward displacements are positive.</t>
        </r>
      </text>
    </comment>
    <comment ref="AB7" authorId="1" shapeId="0" xr:uid="{991CA799-A06D-4F25-B554-91A010BE535F}">
      <text>
        <r>
          <rPr>
            <sz val="9"/>
            <color indexed="81"/>
            <rFont val="Tahoma"/>
            <family val="2"/>
          </rPr>
          <t>- Vertical displacment of point B.
- Sign convention: upward displacements are positive.</t>
        </r>
      </text>
    </comment>
  </commentList>
</comments>
</file>

<file path=xl/sharedStrings.xml><?xml version="1.0" encoding="utf-8"?>
<sst xmlns="http://schemas.openxmlformats.org/spreadsheetml/2006/main" count="372" uniqueCount="78">
  <si>
    <t xml:space="preserve">Name </t>
  </si>
  <si>
    <t>Email</t>
  </si>
  <si>
    <t>Affiliation</t>
  </si>
  <si>
    <t>Surname</t>
  </si>
  <si>
    <t>Team Registration</t>
  </si>
  <si>
    <t>1 (*)</t>
  </si>
  <si>
    <t>(*) corresponding author</t>
  </si>
  <si>
    <t>Gender</t>
  </si>
  <si>
    <t>Team Name:</t>
  </si>
  <si>
    <t>Team ID</t>
  </si>
  <si>
    <t>SG1</t>
  </si>
  <si>
    <t>SG2</t>
  </si>
  <si>
    <t>SG3</t>
  </si>
  <si>
    <t>SG4</t>
  </si>
  <si>
    <t>SG5</t>
  </si>
  <si>
    <t>SG6</t>
  </si>
  <si>
    <t>SG7</t>
  </si>
  <si>
    <t>SG8</t>
  </si>
  <si>
    <t>SG9</t>
  </si>
  <si>
    <t>SG10</t>
  </si>
  <si>
    <t>SG11</t>
  </si>
  <si>
    <t>SG12</t>
  </si>
  <si>
    <t>SG13</t>
  </si>
  <si>
    <t>SG14</t>
  </si>
  <si>
    <t>SG15</t>
  </si>
  <si>
    <t>SG16</t>
  </si>
  <si>
    <t>mm</t>
  </si>
  <si>
    <t>kN</t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</si>
  <si>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m/m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</si>
  <si>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A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</si>
  <si>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A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</si>
  <si>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B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</si>
  <si>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B</t>
    </r>
  </si>
  <si>
    <r>
      <rPr>
        <b/>
        <sz val="11"/>
        <color theme="1"/>
        <rFont val="Calibri"/>
        <family val="2"/>
        <scheme val="minor"/>
      </rPr>
      <t>F</t>
    </r>
    <r>
      <rPr>
        <b/>
        <vertAlign val="subscript"/>
        <sz val="11"/>
        <color theme="1"/>
        <rFont val="Calibri"/>
        <family val="2"/>
        <scheme val="minor"/>
      </rPr>
      <t>C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</si>
  <si>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x</t>
    </r>
    <r>
      <rPr>
        <b/>
        <vertAlign val="subscript"/>
        <sz val="11"/>
        <color theme="1"/>
        <rFont val="Calibri"/>
        <family val="2"/>
        <scheme val="minor"/>
      </rPr>
      <t>C</t>
    </r>
  </si>
  <si>
    <t>Predicted values for monotonic loading test</t>
  </si>
  <si>
    <t>Experimental results for monotonic loading test</t>
  </si>
  <si>
    <t>Stage 1</t>
  </si>
  <si>
    <t>Stage 3</t>
  </si>
  <si>
    <t>Category</t>
  </si>
  <si>
    <t>Average error</t>
  </si>
  <si>
    <t>Penalty factor</t>
  </si>
  <si>
    <t>Penalty parameter</t>
  </si>
  <si>
    <t>Pile head displacement recovery after complete unloading</t>
  </si>
  <si>
    <t>Pile longitudinal strains</t>
  </si>
  <si>
    <t>Reaction force</t>
  </si>
  <si>
    <t>Prediciton Error</t>
  </si>
  <si>
    <t>Maximum Score per category</t>
  </si>
  <si>
    <t>Maximum possible prediction score</t>
  </si>
  <si>
    <t>Penalised category score</t>
  </si>
  <si>
    <t>Number of cycles</t>
  </si>
  <si>
    <t>N</t>
  </si>
  <si>
    <t>Stage 2 (first package of cycles)</t>
  </si>
  <si>
    <t>Stage 5 (second package of cycles)</t>
  </si>
  <si>
    <t>Predicted values for cyclic loading test</t>
  </si>
  <si>
    <t>Experimental results for cyclic loading test</t>
  </si>
  <si>
    <t>Introduce here the experimental results to compute the prediction score</t>
  </si>
  <si>
    <t>Introduce here your predicted values</t>
  </si>
  <si>
    <t>No. of components</t>
  </si>
  <si>
    <t>No. of steps</t>
  </si>
  <si>
    <t xml:space="preserve">Overall prediction score </t>
  </si>
  <si>
    <t>Total number fo cycles</t>
  </si>
  <si>
    <t>Maximum possible prediction score:</t>
  </si>
  <si>
    <t>Prediction score:</t>
  </si>
  <si>
    <t>Imposed number of cycles</t>
  </si>
  <si>
    <t>Total number of cycles</t>
  </si>
  <si>
    <r>
      <t xml:space="preserve">Are you submitting a prediction for the </t>
    </r>
    <r>
      <rPr>
        <b/>
        <sz val="11"/>
        <color theme="1"/>
        <rFont val="Calibri"/>
        <family val="2"/>
        <scheme val="minor"/>
      </rPr>
      <t>monotonic pile test</t>
    </r>
    <r>
      <rPr>
        <sz val="11"/>
        <color theme="1"/>
        <rFont val="Calibri"/>
        <family val="2"/>
        <scheme val="minor"/>
      </rPr>
      <t>?</t>
    </r>
  </si>
  <si>
    <r>
      <t xml:space="preserve">Are you submitting a prediction for the </t>
    </r>
    <r>
      <rPr>
        <b/>
        <sz val="11"/>
        <color theme="1"/>
        <rFont val="Calibri"/>
        <family val="2"/>
        <scheme val="minor"/>
      </rPr>
      <t>cylic pile test</t>
    </r>
    <r>
      <rPr>
        <sz val="11"/>
        <color theme="1"/>
        <rFont val="Calibri"/>
        <family val="2"/>
        <scheme val="minor"/>
      </rPr>
      <t>?</t>
    </r>
  </si>
  <si>
    <t>Team Members</t>
  </si>
  <si>
    <t>Vertical pile head displacements</t>
  </si>
  <si>
    <t>Horizontal pile head displacements</t>
  </si>
  <si>
    <t>Country of residence</t>
  </si>
  <si>
    <t>YES</t>
  </si>
  <si>
    <t>Imposed pile displacement at point C</t>
  </si>
  <si>
    <t>Vertical pile displacements at points A and B</t>
  </si>
  <si>
    <t>Horizontal  pile displacements at points A and B</t>
  </si>
  <si>
    <t>Group</t>
  </si>
  <si>
    <t>GEOLAB Blind Prediction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</si>
</sst>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8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"/>
      <scheme val="minor"/>
    </font>
    <font>
      <b/>
      <sz val="9"/>
      <color indexed="81"/>
      <name val="Tahoma"/>
      <family val="2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9"/>
      <color indexed="81"/>
      <name val="Segoe UI"/>
      <family val="2"/>
    </font>
    <font>
      <sz val="18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left"/>
    </xf>
    <xf numFmtId="2" fontId="0" fillId="0" borderId="0" xfId="0" applyNumberFormat="1"/>
    <xf numFmtId="0" fontId="0" fillId="5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3" borderId="1" xfId="0" applyFont="1" applyFill="1" applyBorder="1"/>
    <xf numFmtId="0" fontId="6" fillId="0" borderId="0" xfId="0" applyFont="1"/>
    <xf numFmtId="0" fontId="6" fillId="7" borderId="1" xfId="0" applyFont="1" applyFill="1" applyBorder="1"/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5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/>
    <xf numFmtId="0" fontId="0" fillId="7" borderId="1" xfId="0" applyFill="1" applyBorder="1" applyAlignment="1">
      <alignment horizontal="center"/>
    </xf>
    <xf numFmtId="0" fontId="1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" fontId="0" fillId="7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/>
    </xf>
    <xf numFmtId="0" fontId="19" fillId="0" borderId="0" xfId="0" applyFont="1"/>
    <xf numFmtId="2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49" fontId="4" fillId="0" borderId="0" xfId="0" applyNumberFormat="1" applyFont="1" applyAlignment="1">
      <alignment vertical="center" wrapText="1"/>
    </xf>
    <xf numFmtId="0" fontId="0" fillId="0" borderId="0" xfId="0" applyAlignment="1"/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Border="1"/>
    <xf numFmtId="165" fontId="0" fillId="0" borderId="1" xfId="0" applyNumberFormat="1" applyBorder="1" applyAlignment="1">
      <alignment horizontal="center"/>
    </xf>
    <xf numFmtId="0" fontId="14" fillId="0" borderId="0" xfId="0" applyFont="1" applyBorder="1" applyAlignment="1"/>
    <xf numFmtId="1" fontId="0" fillId="8" borderId="1" xfId="0" applyNumberFormat="1" applyFill="1" applyBorder="1" applyAlignment="1" applyProtection="1">
      <alignment horizontal="center"/>
      <protection locked="0"/>
    </xf>
    <xf numFmtId="164" fontId="0" fillId="6" borderId="1" xfId="0" applyNumberFormat="1" applyFill="1" applyBorder="1" applyAlignment="1" applyProtection="1">
      <alignment horizontal="center"/>
      <protection locked="0"/>
    </xf>
    <xf numFmtId="1" fontId="0" fillId="6" borderId="1" xfId="0" applyNumberFormat="1" applyFill="1" applyBorder="1" applyAlignment="1" applyProtection="1">
      <alignment horizontal="center"/>
      <protection locked="0"/>
    </xf>
    <xf numFmtId="2" fontId="0" fillId="6" borderId="1" xfId="0" applyNumberFormat="1" applyFill="1" applyBorder="1" applyAlignment="1" applyProtection="1">
      <alignment horizontal="center"/>
      <protection locked="0"/>
    </xf>
    <xf numFmtId="0" fontId="3" fillId="6" borderId="9" xfId="0" applyFont="1" applyFill="1" applyBorder="1" applyProtection="1">
      <protection locked="0"/>
    </xf>
    <xf numFmtId="0" fontId="0" fillId="6" borderId="10" xfId="0" applyFill="1" applyBorder="1" applyProtection="1">
      <protection locked="0"/>
    </xf>
    <xf numFmtId="0" fontId="0" fillId="6" borderId="2" xfId="0" applyFill="1" applyBorder="1" applyAlignment="1" applyProtection="1">
      <alignment horizontal="center"/>
      <protection locked="0"/>
    </xf>
    <xf numFmtId="0" fontId="0" fillId="6" borderId="11" xfId="0" applyFill="1" applyBorder="1" applyProtection="1">
      <protection locked="0"/>
    </xf>
    <xf numFmtId="0" fontId="3" fillId="6" borderId="3" xfId="0" applyFont="1" applyFill="1" applyBorder="1" applyAlignment="1" applyProtection="1">
      <alignment vertical="top" wrapText="1"/>
      <protection locked="0"/>
    </xf>
    <xf numFmtId="0" fontId="0" fillId="6" borderId="4" xfId="0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3" fillId="6" borderId="5" xfId="0" applyFont="1" applyFill="1" applyBorder="1" applyAlignment="1" applyProtection="1">
      <alignment vertical="top" wrapText="1"/>
      <protection locked="0"/>
    </xf>
    <xf numFmtId="0" fontId="0" fillId="6" borderId="1" xfId="0" applyFill="1" applyBorder="1" applyProtection="1">
      <protection locked="0"/>
    </xf>
    <xf numFmtId="0" fontId="6" fillId="6" borderId="1" xfId="0" applyFont="1" applyFill="1" applyBorder="1" applyProtection="1">
      <protection locked="0"/>
    </xf>
    <xf numFmtId="2" fontId="0" fillId="8" borderId="1" xfId="0" applyNumberFormat="1" applyFill="1" applyBorder="1" applyAlignment="1" applyProtection="1">
      <alignment horizontal="center"/>
      <protection locked="0"/>
    </xf>
    <xf numFmtId="0" fontId="0" fillId="0" borderId="0" xfId="0" applyBorder="1"/>
    <xf numFmtId="0" fontId="20" fillId="0" borderId="0" xfId="0" applyFont="1" applyBorder="1"/>
    <xf numFmtId="0" fontId="0" fillId="0" borderId="6" xfId="0" applyBorder="1"/>
    <xf numFmtId="0" fontId="2" fillId="0" borderId="0" xfId="0" applyFont="1" applyAlignment="1">
      <alignment horizontal="left"/>
    </xf>
    <xf numFmtId="0" fontId="4" fillId="6" borderId="7" xfId="0" applyFont="1" applyFill="1" applyBorder="1" applyAlignment="1" applyProtection="1">
      <alignment horizontal="center"/>
      <protection locked="0"/>
    </xf>
    <xf numFmtId="0" fontId="4" fillId="6" borderId="12" xfId="0" applyFont="1" applyFill="1" applyBorder="1" applyAlignment="1" applyProtection="1">
      <alignment horizontal="center"/>
      <protection locked="0"/>
    </xf>
    <xf numFmtId="0" fontId="4" fillId="6" borderId="8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7" borderId="7" xfId="0" applyNumberFormat="1" applyFill="1" applyBorder="1" applyAlignment="1">
      <alignment horizontal="center"/>
    </xf>
    <xf numFmtId="2" fontId="0" fillId="7" borderId="12" xfId="0" applyNumberFormat="1" applyFill="1" applyBorder="1" applyAlignment="1">
      <alignment horizontal="center"/>
    </xf>
    <xf numFmtId="2" fontId="0" fillId="7" borderId="8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7" fillId="0" borderId="7" xfId="0" applyNumberFormat="1" applyFont="1" applyBorder="1" applyAlignment="1">
      <alignment horizontal="center"/>
    </xf>
    <xf numFmtId="164" fontId="17" fillId="0" borderId="12" xfId="0" applyNumberFormat="1" applyFont="1" applyBorder="1" applyAlignment="1">
      <alignment horizontal="center"/>
    </xf>
    <xf numFmtId="164" fontId="17" fillId="0" borderId="8" xfId="0" applyNumberFormat="1" applyFont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1" fontId="0" fillId="7" borderId="7" xfId="0" applyNumberFormat="1" applyFill="1" applyBorder="1" applyAlignment="1">
      <alignment horizontal="center"/>
    </xf>
    <xf numFmtId="1" fontId="0" fillId="7" borderId="8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6" fillId="0" borderId="0" xfId="0" applyNumberFormat="1" applyFont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2" fontId="0" fillId="7" borderId="1" xfId="0" applyNumberFormat="1" applyFill="1" applyBorder="1" applyAlignment="1">
      <alignment horizontal="center"/>
    </xf>
  </cellXfs>
  <cellStyles count="1">
    <cellStyle name="Normal" xfId="0" builtinId="0"/>
  </cellStyles>
  <dxfs count="1"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1333500</xdr:colOff>
      <xdr:row>0</xdr:row>
      <xdr:rowOff>107314</xdr:rowOff>
    </xdr:from>
    <xdr:to>
      <xdr:col>4</xdr:col>
      <xdr:colOff>2359025</xdr:colOff>
      <xdr:row>4</xdr:row>
      <xdr:rowOff>115146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32BDB5-6421-4065-A670-046B71DB098C}"/>
            </a:ext>
          </a:extLst>
        </xdr:cNvPr>
        <xdr:cNvPicPr/>
      </xdr:nvPicPr>
      <xdr:blipFill>
        <a:blip xmlns:r="http://schemas.openxmlformats.org/officeDocument/2006/relationships" r:embed="rId1"/>
        <a:srcRect l="7785" t="4954" r="5853" b="5471"/>
        <a:stretch/>
      </xdr:blipFill>
      <xdr:spPr bwMode="auto">
        <a:xfrm>
          <a:off x="7196667" y="107314"/>
          <a:ext cx="1025525" cy="103441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100541</xdr:colOff>
      <xdr:row>0</xdr:row>
      <xdr:rowOff>126999</xdr:rowOff>
    </xdr:from>
    <xdr:to>
      <xdr:col>4</xdr:col>
      <xdr:colOff>931332</xdr:colOff>
      <xdr:row>4</xdr:row>
      <xdr:rowOff>152611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0855C4-4208-4E69-A378-99F73568EA2E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5445124" y="126999"/>
          <a:ext cx="1349375" cy="10521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34637</xdr:colOff>
      <xdr:row>22</xdr:row>
      <xdr:rowOff>1</xdr:rowOff>
    </xdr:from>
    <xdr:to>
      <xdr:col>12</xdr:col>
      <xdr:colOff>292665</xdr:colOff>
      <xdr:row>67</xdr:row>
      <xdr:rowOff>2447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653F1B-CA69-4F48-BB07-0884CA51E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864" y="6996546"/>
          <a:ext cx="8108257" cy="85749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623453</xdr:colOff>
      <xdr:row>18</xdr:row>
      <xdr:rowOff>173182</xdr:rowOff>
    </xdr:from>
    <xdr:to>
      <xdr:col>14</xdr:col>
      <xdr:colOff>676973</xdr:colOff>
      <xdr:row>63</xdr:row>
      <xdr:rowOff>175628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4380766-BFD3-4BA4-BA21-85F0C2DCE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4817" y="5836227"/>
          <a:ext cx="8102145" cy="857494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65BE-86F4-46DC-B35C-E63408F0F213}">
  <sheetPr>
    <tabColor theme="3" tint="-0.249977111117893"/>
  </sheetPr>
  <dimension ref="A1:H40"/>
  <sheetViews>
    <sheetView showGridLines="0" tabSelected="1" zoomScaleNormal="100" workbookViewId="0">
      <selection activeCell="C16" sqref="C16"/>
    </sheetView>
  </sheetViews>
  <sheetFormatPr defaultColWidth="11.44140625" defaultRowHeight="14.4"/>
  <cols>
    <col min="1" max="1" width="23.33203125" bestFit="1" customWidth="1"/>
    <col min="2" max="3" width="28.44140625" customWidth="1"/>
    <col min="4" max="4" width="7.6640625" bestFit="1" customWidth="1"/>
    <col min="5" max="5" width="56.6640625" customWidth="1"/>
    <col min="6" max="6" width="38.88671875" bestFit="1" customWidth="1"/>
    <col min="7" max="7" width="39.33203125" customWidth="1"/>
    <col min="8" max="8" width="33.109375" customWidth="1"/>
  </cols>
  <sheetData>
    <row r="1" spans="1:7" s="66" customFormat="1"/>
    <row r="2" spans="1:7" s="66" customFormat="1"/>
    <row r="3" spans="1:7" s="66" customFormat="1" ht="36.6">
      <c r="A3" s="67" t="s">
        <v>77</v>
      </c>
    </row>
    <row r="4" spans="1:7" s="66" customFormat="1"/>
    <row r="5" spans="1:7" s="68" customFormat="1"/>
    <row r="8" spans="1:7" ht="25.8">
      <c r="A8" s="69" t="s">
        <v>4</v>
      </c>
      <c r="B8" s="69"/>
      <c r="C8" s="69"/>
      <c r="D8" s="1"/>
    </row>
    <row r="9" spans="1:7" ht="25.8">
      <c r="A9" s="1"/>
      <c r="B9" s="1"/>
      <c r="C9" s="1"/>
      <c r="D9" s="1"/>
    </row>
    <row r="10" spans="1:7" ht="16.5" customHeight="1">
      <c r="A10" s="13" t="s">
        <v>9</v>
      </c>
      <c r="B10" s="15"/>
      <c r="C10" s="1"/>
      <c r="D10" s="1"/>
    </row>
    <row r="11" spans="1:7" ht="25.8">
      <c r="A11" s="1"/>
      <c r="B11" s="1"/>
      <c r="C11" s="1"/>
      <c r="D11" s="1"/>
    </row>
    <row r="12" spans="1:7" s="14" customFormat="1" ht="15.6">
      <c r="A12" s="13" t="s">
        <v>8</v>
      </c>
      <c r="B12" s="70"/>
      <c r="C12" s="71"/>
      <c r="D12" s="71"/>
      <c r="E12" s="72"/>
    </row>
    <row r="13" spans="1:7" s="14" customFormat="1" ht="15.6">
      <c r="C13" s="46"/>
      <c r="D13" s="46"/>
      <c r="E13" s="46"/>
      <c r="F13" s="47"/>
      <c r="G13" s="48"/>
    </row>
    <row r="15" spans="1:7">
      <c r="A15" t="s">
        <v>66</v>
      </c>
      <c r="D15" s="63" t="s">
        <v>72</v>
      </c>
    </row>
    <row r="16" spans="1:7" ht="15.6">
      <c r="A16" s="44"/>
      <c r="B16" s="44"/>
      <c r="C16" s="44"/>
      <c r="D16" s="6"/>
    </row>
    <row r="17" spans="1:8">
      <c r="A17" t="s">
        <v>67</v>
      </c>
      <c r="D17" s="63"/>
    </row>
    <row r="20" spans="1:8">
      <c r="A20" s="10" t="s">
        <v>68</v>
      </c>
      <c r="B20" s="10" t="s">
        <v>0</v>
      </c>
      <c r="C20" s="10" t="s">
        <v>3</v>
      </c>
      <c r="D20" s="10" t="s">
        <v>7</v>
      </c>
      <c r="E20" s="10" t="s">
        <v>2</v>
      </c>
      <c r="F20" s="10" t="s">
        <v>76</v>
      </c>
      <c r="G20" s="10" t="s">
        <v>71</v>
      </c>
      <c r="H20" s="10" t="s">
        <v>1</v>
      </c>
    </row>
    <row r="21" spans="1:8" ht="15.6">
      <c r="A21" s="12" t="s">
        <v>5</v>
      </c>
      <c r="B21" s="55"/>
      <c r="C21" s="55"/>
      <c r="D21" s="56"/>
      <c r="E21" s="57"/>
      <c r="F21" s="64"/>
      <c r="G21" s="57"/>
      <c r="H21" s="58"/>
    </row>
    <row r="22" spans="1:8" ht="15.6">
      <c r="A22" s="4">
        <v>2</v>
      </c>
      <c r="B22" s="59"/>
      <c r="C22" s="59"/>
      <c r="D22" s="60"/>
      <c r="E22" s="61"/>
      <c r="F22" s="64"/>
      <c r="G22" s="61"/>
      <c r="H22" s="62"/>
    </row>
    <row r="23" spans="1:8" ht="15" customHeight="1">
      <c r="A23" s="4">
        <v>3</v>
      </c>
      <c r="B23" s="59"/>
      <c r="C23" s="59"/>
      <c r="D23" s="60"/>
      <c r="E23" s="61"/>
      <c r="F23" s="64"/>
      <c r="G23" s="61"/>
      <c r="H23" s="62"/>
    </row>
    <row r="24" spans="1:8" ht="15.6">
      <c r="A24" s="4">
        <v>4</v>
      </c>
      <c r="B24" s="59"/>
      <c r="C24" s="59"/>
      <c r="D24" s="60"/>
      <c r="E24" s="61"/>
      <c r="F24" s="64"/>
      <c r="G24" s="61"/>
      <c r="H24" s="62"/>
    </row>
    <row r="25" spans="1:8" ht="15.6">
      <c r="A25" s="4">
        <v>5</v>
      </c>
      <c r="B25" s="59"/>
      <c r="C25" s="59"/>
      <c r="D25" s="60"/>
      <c r="E25" s="61"/>
      <c r="F25" s="64"/>
      <c r="G25" s="61"/>
      <c r="H25" s="62"/>
    </row>
    <row r="26" spans="1:8" ht="15" customHeight="1">
      <c r="A26" s="4">
        <v>6</v>
      </c>
      <c r="B26" s="59"/>
      <c r="C26" s="59"/>
      <c r="D26" s="60"/>
      <c r="E26" s="61"/>
      <c r="F26" s="64"/>
      <c r="G26" s="61"/>
      <c r="H26" s="62"/>
    </row>
    <row r="27" spans="1:8" ht="15.6">
      <c r="A27" s="4">
        <v>7</v>
      </c>
      <c r="B27" s="59"/>
      <c r="C27" s="59"/>
      <c r="D27" s="60"/>
      <c r="E27" s="61"/>
      <c r="F27" s="64"/>
      <c r="G27" s="61"/>
      <c r="H27" s="62"/>
    </row>
    <row r="28" spans="1:8" ht="15.6">
      <c r="A28" s="4">
        <v>8</v>
      </c>
      <c r="B28" s="59"/>
      <c r="C28" s="59"/>
      <c r="D28" s="60"/>
      <c r="E28" s="61"/>
      <c r="F28" s="64"/>
      <c r="G28" s="61"/>
      <c r="H28" s="62"/>
    </row>
    <row r="29" spans="1:8" ht="15.6">
      <c r="A29" s="4">
        <v>9</v>
      </c>
      <c r="B29" s="59"/>
      <c r="C29" s="59"/>
      <c r="D29" s="60"/>
      <c r="E29" s="61"/>
      <c r="F29" s="64"/>
      <c r="G29" s="61"/>
      <c r="H29" s="62"/>
    </row>
    <row r="30" spans="1:8" ht="15.6">
      <c r="A30" s="4">
        <v>10</v>
      </c>
      <c r="B30" s="59"/>
      <c r="C30" s="59"/>
      <c r="D30" s="60"/>
      <c r="E30" s="61"/>
      <c r="F30" s="64"/>
      <c r="G30" s="61"/>
      <c r="H30" s="62"/>
    </row>
    <row r="31" spans="1:8">
      <c r="A31" t="s">
        <v>6</v>
      </c>
    </row>
    <row r="34" spans="1:1" ht="18" customHeight="1"/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</sheetData>
  <sheetProtection algorithmName="SHA-512" hashValue="UK5KmGvkdB6urSZmoyLPRmnCnAHVI6oUK7ViDbtA4acXVPyJTKtTwFg9gjWM9BGoHFEinnQFA4z0oiowuYaE6g==" saltValue="chHvx3D3cPiIskbOUato6A==" spinCount="100000" sheet="1" objects="1" scenarios="1"/>
  <dataConsolidate/>
  <mergeCells count="2">
    <mergeCell ref="A8:C8"/>
    <mergeCell ref="B12:E12"/>
  </mergeCells>
  <conditionalFormatting sqref="C31:E32 G31:G32">
    <cfRule type="cellIs" dxfId="0" priority="51" operator="equal">
      <formula>"Yes"</formula>
    </cfRule>
  </conditionalFormatting>
  <dataValidations count="5">
    <dataValidation type="list" allowBlank="1" showInputMessage="1" showErrorMessage="1" sqref="D21:D30" xr:uid="{68900873-9992-41D9-AE2A-9381C092D4C4}">
      <formula1>"Female,Male,Other"</formula1>
    </dataValidation>
    <dataValidation type="list" allowBlank="1" showInputMessage="1" showErrorMessage="1" sqref="D15 D17" xr:uid="{E7502E4C-2EF5-40D6-B7FF-5FF386D3C0FA}">
      <formula1>"YES, NO"</formula1>
    </dataValidation>
    <dataValidation type="list" allowBlank="1" showInputMessage="1" showErrorMessage="1" sqref="G13" xr:uid="{F46A5361-9C19-4BD3-9D1B-755401247EC6}">
      <formula1>"Researchers,  Practicing Engineers,"</formula1>
    </dataValidation>
    <dataValidation type="list" allowBlank="1" showInputMessage="1" showErrorMessage="1" sqref="F22:F30" xr:uid="{1999A4FD-AF10-4736-A5B8-48754AF97F8E}">
      <formula1>"Practicing Engineers, Researchers (including PhD candidates), B.Sc/M.Sc. Student"</formula1>
    </dataValidation>
    <dataValidation type="list" allowBlank="1" showInputMessage="1" showErrorMessage="1" sqref="F21" xr:uid="{B4219A61-8212-41C1-A135-F39ADED71633}">
      <formula1>"Practicing Engineers, Researchers (including PhD candidates), B.Sc/M.Sc. Student, Other"</formula1>
    </dataValidation>
  </dataValidations>
  <pageMargins left="0.25" right="0.25" top="0.75" bottom="0.75" header="0.3" footer="0.3"/>
  <pageSetup paperSize="9" fitToWidth="0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764F5-A079-4C5D-83A7-41B644AE8EA7}">
  <sheetPr>
    <tabColor theme="9" tint="0.79998168889431442"/>
  </sheetPr>
  <dimension ref="A2:X87"/>
  <sheetViews>
    <sheetView showGridLines="0" zoomScaleNormal="100" workbookViewId="0">
      <selection activeCell="C16" sqref="C16"/>
    </sheetView>
  </sheetViews>
  <sheetFormatPr defaultColWidth="10.88671875" defaultRowHeight="14.4"/>
  <cols>
    <col min="1" max="1" width="2.6640625" customWidth="1"/>
    <col min="2" max="2" width="22" customWidth="1"/>
    <col min="3" max="3" width="17.109375" customWidth="1"/>
    <col min="4" max="4" width="13.109375" bestFit="1" customWidth="1"/>
    <col min="23" max="23" width="24.44140625" bestFit="1" customWidth="1"/>
    <col min="24" max="24" width="11.33203125" customWidth="1"/>
    <col min="25" max="25" width="22.109375" customWidth="1"/>
  </cols>
  <sheetData>
    <row r="2" spans="1:24" ht="25.8">
      <c r="B2" s="7" t="s">
        <v>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4" ht="20.25" customHeight="1">
      <c r="B3" s="24" t="s">
        <v>57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4" ht="21">
      <c r="B4" s="76" t="s">
        <v>37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50"/>
      <c r="W4" s="23" t="s">
        <v>38</v>
      </c>
      <c r="X4" s="24"/>
    </row>
    <row r="5" spans="1:24" ht="25.8">
      <c r="A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4" ht="45" customHeight="1">
      <c r="A6" s="1"/>
      <c r="B6" s="5" t="s">
        <v>73</v>
      </c>
      <c r="C6" s="9" t="s">
        <v>45</v>
      </c>
      <c r="D6" s="73" t="s">
        <v>74</v>
      </c>
      <c r="E6" s="74"/>
      <c r="F6" s="73" t="s">
        <v>44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5"/>
      <c r="V6" s="8"/>
      <c r="W6" s="5" t="s">
        <v>43</v>
      </c>
    </row>
    <row r="7" spans="1:24" ht="30" customHeight="1">
      <c r="B7" s="19" t="s">
        <v>34</v>
      </c>
      <c r="C7" s="20" t="s">
        <v>33</v>
      </c>
      <c r="D7" s="19" t="s">
        <v>30</v>
      </c>
      <c r="E7" s="19" t="s">
        <v>32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8"/>
      <c r="W7" s="19" t="s">
        <v>34</v>
      </c>
    </row>
    <row r="8" spans="1:24" ht="25.8">
      <c r="B8" s="3" t="s">
        <v>26</v>
      </c>
      <c r="C8" s="3" t="s">
        <v>27</v>
      </c>
      <c r="D8" s="3" t="s">
        <v>26</v>
      </c>
      <c r="E8" s="3" t="s">
        <v>26</v>
      </c>
      <c r="F8" s="18" t="s">
        <v>28</v>
      </c>
      <c r="G8" s="18" t="s">
        <v>28</v>
      </c>
      <c r="H8" s="18" t="s">
        <v>28</v>
      </c>
      <c r="I8" s="18" t="s">
        <v>28</v>
      </c>
      <c r="J8" s="18" t="s">
        <v>28</v>
      </c>
      <c r="K8" s="18" t="s">
        <v>28</v>
      </c>
      <c r="L8" s="18" t="s">
        <v>28</v>
      </c>
      <c r="M8" s="18" t="s">
        <v>28</v>
      </c>
      <c r="N8" s="18" t="s">
        <v>28</v>
      </c>
      <c r="O8" s="18" t="s">
        <v>28</v>
      </c>
      <c r="P8" s="18" t="s">
        <v>28</v>
      </c>
      <c r="Q8" s="18" t="s">
        <v>28</v>
      </c>
      <c r="R8" s="18" t="s">
        <v>28</v>
      </c>
      <c r="S8" s="18" t="s">
        <v>28</v>
      </c>
      <c r="T8" s="18" t="s">
        <v>28</v>
      </c>
      <c r="U8" s="18" t="s">
        <v>28</v>
      </c>
      <c r="V8" s="8"/>
      <c r="W8" s="3" t="s">
        <v>26</v>
      </c>
    </row>
    <row r="9" spans="1:24" ht="25.8">
      <c r="B9" s="16">
        <v>0</v>
      </c>
      <c r="C9" s="17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8"/>
      <c r="W9" s="54"/>
    </row>
    <row r="10" spans="1:24" ht="25.8">
      <c r="B10" s="16">
        <v>2</v>
      </c>
      <c r="C10" s="54"/>
      <c r="D10" s="54"/>
      <c r="E10" s="54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8"/>
    </row>
    <row r="11" spans="1:24" ht="25.8">
      <c r="B11" s="16">
        <v>5</v>
      </c>
      <c r="C11" s="54"/>
      <c r="D11" s="54"/>
      <c r="E11" s="54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8"/>
    </row>
    <row r="12" spans="1:24" ht="25.8">
      <c r="B12" s="16">
        <v>10</v>
      </c>
      <c r="C12" s="54"/>
      <c r="D12" s="54"/>
      <c r="E12" s="54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"/>
    </row>
    <row r="13" spans="1:24" ht="25.8">
      <c r="B13" s="16">
        <v>15</v>
      </c>
      <c r="C13" s="54"/>
      <c r="D13" s="54"/>
      <c r="E13" s="54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8"/>
    </row>
    <row r="14" spans="1:24" ht="25.8">
      <c r="B14" s="16">
        <v>20</v>
      </c>
      <c r="C14" s="54"/>
      <c r="D14" s="54"/>
      <c r="E14" s="54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8"/>
    </row>
    <row r="15" spans="1:24" ht="25.8">
      <c r="B15" s="16">
        <v>26</v>
      </c>
      <c r="C15" s="54"/>
      <c r="D15" s="54"/>
      <c r="E15" s="54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8"/>
    </row>
    <row r="16" spans="1:24" ht="25.8">
      <c r="B16" s="16">
        <v>33</v>
      </c>
      <c r="C16" s="54"/>
      <c r="D16" s="54"/>
      <c r="E16" s="54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8"/>
    </row>
    <row r="17" spans="2:22" ht="25.8">
      <c r="B17" s="16">
        <v>40</v>
      </c>
      <c r="C17" s="54"/>
      <c r="D17" s="54"/>
      <c r="E17" s="54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8"/>
    </row>
    <row r="18" spans="2:22" ht="25.8">
      <c r="B18" s="16">
        <v>50</v>
      </c>
      <c r="C18" s="54"/>
      <c r="D18" s="54"/>
      <c r="E18" s="54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8"/>
    </row>
    <row r="19" spans="2:22" ht="27" customHeight="1">
      <c r="B19" s="16">
        <v>60</v>
      </c>
      <c r="C19" s="54"/>
      <c r="D19" s="54"/>
      <c r="E19" s="54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</row>
    <row r="20" spans="2:22">
      <c r="B20" s="21"/>
      <c r="D20" s="2"/>
    </row>
    <row r="21" spans="2:22">
      <c r="D21" s="2"/>
    </row>
    <row r="22" spans="2:22">
      <c r="D22" s="2"/>
    </row>
    <row r="23" spans="2:22">
      <c r="D23" s="2"/>
    </row>
    <row r="24" spans="2:22">
      <c r="D24" s="2"/>
    </row>
    <row r="25" spans="2:22">
      <c r="D25" s="2"/>
    </row>
    <row r="26" spans="2:22">
      <c r="D26" s="2"/>
    </row>
    <row r="27" spans="2:22">
      <c r="D27" s="2"/>
    </row>
    <row r="28" spans="2:22">
      <c r="D28" s="2"/>
    </row>
    <row r="29" spans="2:22">
      <c r="D29" s="2"/>
    </row>
    <row r="30" spans="2:22">
      <c r="D30" s="2"/>
    </row>
    <row r="31" spans="2:22">
      <c r="D31" s="2"/>
    </row>
    <row r="32" spans="2:22">
      <c r="D32" s="2"/>
    </row>
    <row r="33" spans="4:4">
      <c r="D33" s="2"/>
    </row>
    <row r="34" spans="4:4">
      <c r="D34" s="2"/>
    </row>
    <row r="35" spans="4:4">
      <c r="D35" s="2"/>
    </row>
    <row r="36" spans="4:4">
      <c r="D36" s="2"/>
    </row>
    <row r="37" spans="4:4">
      <c r="D37" s="2"/>
    </row>
    <row r="38" spans="4:4">
      <c r="D38" s="2"/>
    </row>
    <row r="39" spans="4:4">
      <c r="D39" s="2"/>
    </row>
    <row r="40" spans="4:4">
      <c r="D40" s="2"/>
    </row>
    <row r="41" spans="4:4">
      <c r="D41" s="2"/>
    </row>
    <row r="42" spans="4:4">
      <c r="D42" s="2"/>
    </row>
    <row r="43" spans="4:4">
      <c r="D43" s="2"/>
    </row>
    <row r="44" spans="4:4">
      <c r="D44" s="2"/>
    </row>
    <row r="45" spans="4:4">
      <c r="D45" s="2"/>
    </row>
    <row r="46" spans="4:4">
      <c r="D46" s="2"/>
    </row>
    <row r="47" spans="4:4">
      <c r="D47" s="2"/>
    </row>
    <row r="48" spans="4:4">
      <c r="D48" s="2"/>
    </row>
    <row r="49" spans="4:4">
      <c r="D49" s="2"/>
    </row>
    <row r="50" spans="4:4">
      <c r="D50" s="2"/>
    </row>
    <row r="51" spans="4:4">
      <c r="D51" s="2"/>
    </row>
    <row r="52" spans="4:4">
      <c r="D52" s="2"/>
    </row>
    <row r="53" spans="4:4">
      <c r="D53" s="2"/>
    </row>
    <row r="54" spans="4:4">
      <c r="D54" s="2"/>
    </row>
    <row r="55" spans="4:4">
      <c r="D55" s="2"/>
    </row>
    <row r="56" spans="4:4">
      <c r="D56" s="2"/>
    </row>
    <row r="57" spans="4:4">
      <c r="D57" s="2"/>
    </row>
    <row r="58" spans="4:4">
      <c r="D58" s="2"/>
    </row>
    <row r="59" spans="4:4">
      <c r="D59" s="2"/>
    </row>
    <row r="60" spans="4:4">
      <c r="D60" s="2"/>
    </row>
    <row r="61" spans="4:4">
      <c r="D61" s="2"/>
    </row>
    <row r="62" spans="4:4">
      <c r="D62" s="2"/>
    </row>
    <row r="63" spans="4:4">
      <c r="D63" s="2"/>
    </row>
    <row r="64" spans="4:4">
      <c r="D64" s="2"/>
    </row>
    <row r="65" spans="4:4">
      <c r="D65" s="2"/>
    </row>
    <row r="66" spans="4:4">
      <c r="D66" s="2"/>
    </row>
    <row r="67" spans="4:4">
      <c r="D67" s="2"/>
    </row>
    <row r="68" spans="4:4">
      <c r="D68" s="2"/>
    </row>
    <row r="69" spans="4:4">
      <c r="D69" s="2"/>
    </row>
    <row r="70" spans="4:4">
      <c r="D70" s="2"/>
    </row>
    <row r="71" spans="4:4">
      <c r="D71" s="2"/>
    </row>
    <row r="72" spans="4:4">
      <c r="D72" s="2"/>
    </row>
    <row r="73" spans="4:4">
      <c r="D73" s="2"/>
    </row>
    <row r="74" spans="4:4">
      <c r="D74" s="2"/>
    </row>
    <row r="75" spans="4:4">
      <c r="D75" s="2"/>
    </row>
    <row r="76" spans="4:4">
      <c r="D76" s="2"/>
    </row>
    <row r="77" spans="4:4">
      <c r="D77" s="2"/>
    </row>
    <row r="78" spans="4:4">
      <c r="D78" s="2"/>
    </row>
    <row r="79" spans="4:4">
      <c r="D79" s="2"/>
    </row>
    <row r="80" spans="4:4">
      <c r="D80" s="2"/>
    </row>
    <row r="81" spans="4:4">
      <c r="D81" s="2"/>
    </row>
    <row r="82" spans="4:4">
      <c r="D82" s="2"/>
    </row>
    <row r="83" spans="4:4">
      <c r="D83" s="2"/>
    </row>
    <row r="84" spans="4:4">
      <c r="D84" s="2"/>
    </row>
    <row r="85" spans="4:4">
      <c r="D85" s="2"/>
    </row>
    <row r="86" spans="4:4">
      <c r="D86" s="2"/>
    </row>
    <row r="87" spans="4:4">
      <c r="D87" s="2"/>
    </row>
  </sheetData>
  <sheetProtection algorithmName="SHA-512" hashValue="vGLbJyHlNd8Hp4L8y8xQIUXf76EcWpS5UH6p0/UIKnnt8ju1qOBsAfTMj0k4xhYQLYzwHx3/9LNiLSQa8vbEFw==" saltValue="tkaH7pIw8EZriSeDuGJw6w==" spinCount="100000" sheet="1" objects="1" scenarios="1"/>
  <mergeCells count="3">
    <mergeCell ref="F6:U6"/>
    <mergeCell ref="D6:E6"/>
    <mergeCell ref="B4:U4"/>
  </mergeCells>
  <dataValidations count="3">
    <dataValidation type="decimal" allowBlank="1" showInputMessage="1" showErrorMessage="1" sqref="C10:C19" xr:uid="{45E53711-70B0-47A6-A13C-4ECEF869C68E}">
      <formula1>0</formula1>
      <formula2>100</formula2>
    </dataValidation>
    <dataValidation type="decimal" allowBlank="1" showInputMessage="1" showErrorMessage="1" sqref="W9" xr:uid="{E53C217A-2F86-4D6E-8DFA-E56BDD72F418}">
      <formula1>-100</formula1>
      <formula2>0</formula2>
    </dataValidation>
    <dataValidation type="decimal" allowBlank="1" showInputMessage="1" showErrorMessage="1" sqref="F10:U19" xr:uid="{441FB761-AA0E-4DB1-9217-A653701AFC34}">
      <formula1>-1200</formula1>
      <formula2>1200</formula2>
    </dataValidation>
  </dataValidations>
  <pageMargins left="0.25" right="0.25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AC07-00D5-4EFD-8B39-50EB0B057545}">
  <sheetPr>
    <tabColor theme="7" tint="0.79998168889431442"/>
  </sheetPr>
  <dimension ref="A2:X92"/>
  <sheetViews>
    <sheetView showGridLines="0" zoomScaleNormal="100" workbookViewId="0">
      <selection activeCell="C16" sqref="C16"/>
    </sheetView>
  </sheetViews>
  <sheetFormatPr defaultColWidth="10.88671875" defaultRowHeight="14.4"/>
  <cols>
    <col min="1" max="1" width="34.5546875" bestFit="1" customWidth="1"/>
    <col min="2" max="2" width="20.44140625" bestFit="1" customWidth="1"/>
    <col min="3" max="3" width="22" bestFit="1" customWidth="1"/>
    <col min="4" max="4" width="13.109375" bestFit="1" customWidth="1"/>
    <col min="23" max="23" width="29.44140625" customWidth="1"/>
    <col min="25" max="25" width="29.6640625" bestFit="1" customWidth="1"/>
  </cols>
  <sheetData>
    <row r="2" spans="1:24" ht="25.8">
      <c r="B2" s="7" t="s">
        <v>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4" ht="25.8">
      <c r="B3" t="s">
        <v>56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4" ht="21">
      <c r="B4" s="76" t="s">
        <v>37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50"/>
      <c r="W4" s="23" t="s">
        <v>38</v>
      </c>
      <c r="X4" s="24"/>
    </row>
    <row r="5" spans="1:24" ht="25.8">
      <c r="A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4" ht="45" customHeight="1">
      <c r="A6" s="1"/>
      <c r="B6" s="5" t="str">
        <f>+'Prediction-Monotonic test'!B6</f>
        <v>Imposed pile displacement at point C</v>
      </c>
      <c r="C6" s="9" t="str">
        <f>+'Prediction-Monotonic test'!C6</f>
        <v>Reaction force</v>
      </c>
      <c r="D6" s="73" t="str">
        <f>+'Prediction-Monotonic test'!D6:E6</f>
        <v>Vertical pile displacements at points A and B</v>
      </c>
      <c r="E6" s="74"/>
      <c r="F6" s="73" t="s">
        <v>44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5"/>
      <c r="V6" s="8"/>
      <c r="W6" s="5" t="s">
        <v>43</v>
      </c>
    </row>
    <row r="7" spans="1:24" ht="30" customHeight="1">
      <c r="B7" s="19" t="s">
        <v>34</v>
      </c>
      <c r="C7" s="20" t="s">
        <v>33</v>
      </c>
      <c r="D7" s="19" t="s">
        <v>30</v>
      </c>
      <c r="E7" s="19" t="s">
        <v>32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8"/>
      <c r="W7" s="19" t="s">
        <v>34</v>
      </c>
    </row>
    <row r="8" spans="1:24" ht="25.8">
      <c r="B8" s="3" t="s">
        <v>26</v>
      </c>
      <c r="C8" s="3" t="s">
        <v>27</v>
      </c>
      <c r="D8" s="3" t="s">
        <v>26</v>
      </c>
      <c r="E8" s="3" t="s">
        <v>26</v>
      </c>
      <c r="F8" s="18" t="s">
        <v>28</v>
      </c>
      <c r="G8" s="18" t="s">
        <v>28</v>
      </c>
      <c r="H8" s="18" t="s">
        <v>28</v>
      </c>
      <c r="I8" s="18" t="s">
        <v>28</v>
      </c>
      <c r="J8" s="18" t="s">
        <v>28</v>
      </c>
      <c r="K8" s="18" t="s">
        <v>28</v>
      </c>
      <c r="L8" s="18" t="s">
        <v>28</v>
      </c>
      <c r="M8" s="18" t="s">
        <v>28</v>
      </c>
      <c r="N8" s="18" t="s">
        <v>28</v>
      </c>
      <c r="O8" s="18" t="s">
        <v>28</v>
      </c>
      <c r="P8" s="18" t="s">
        <v>28</v>
      </c>
      <c r="Q8" s="18" t="s">
        <v>28</v>
      </c>
      <c r="R8" s="18" t="s">
        <v>28</v>
      </c>
      <c r="S8" s="18" t="s">
        <v>28</v>
      </c>
      <c r="T8" s="18" t="s">
        <v>28</v>
      </c>
      <c r="U8" s="18" t="s">
        <v>28</v>
      </c>
      <c r="V8" s="8"/>
      <c r="W8" s="3" t="s">
        <v>26</v>
      </c>
    </row>
    <row r="9" spans="1:24" ht="25.8">
      <c r="B9" s="16">
        <v>0</v>
      </c>
      <c r="C9" s="17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8"/>
      <c r="W9" s="65"/>
    </row>
    <row r="10" spans="1:24" ht="25.8">
      <c r="B10" s="16">
        <f>+'Prediction-Monotonic test'!B10</f>
        <v>2</v>
      </c>
      <c r="C10" s="65"/>
      <c r="D10" s="65"/>
      <c r="E10" s="65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8"/>
    </row>
    <row r="11" spans="1:24" ht="25.8">
      <c r="B11" s="16">
        <f>+'Prediction-Monotonic test'!B11</f>
        <v>5</v>
      </c>
      <c r="C11" s="65"/>
      <c r="D11" s="65"/>
      <c r="E11" s="65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8"/>
    </row>
    <row r="12" spans="1:24" ht="25.8">
      <c r="B12" s="16">
        <f>+'Prediction-Monotonic test'!B12</f>
        <v>10</v>
      </c>
      <c r="C12" s="65"/>
      <c r="D12" s="65"/>
      <c r="E12" s="65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8"/>
    </row>
    <row r="13" spans="1:24" ht="25.8">
      <c r="B13" s="16">
        <f>+'Prediction-Monotonic test'!B13</f>
        <v>15</v>
      </c>
      <c r="C13" s="65"/>
      <c r="D13" s="65"/>
      <c r="E13" s="65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8"/>
    </row>
    <row r="14" spans="1:24" ht="25.8">
      <c r="B14" s="16">
        <f>+'Prediction-Monotonic test'!B14</f>
        <v>20</v>
      </c>
      <c r="C14" s="65"/>
      <c r="D14" s="65"/>
      <c r="E14" s="65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8"/>
    </row>
    <row r="15" spans="1:24" ht="25.8">
      <c r="B15" s="16">
        <f>+'Prediction-Monotonic test'!B15</f>
        <v>26</v>
      </c>
      <c r="C15" s="65"/>
      <c r="D15" s="65"/>
      <c r="E15" s="65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8"/>
    </row>
    <row r="16" spans="1:24" ht="25.8">
      <c r="B16" s="16">
        <f>+'Prediction-Monotonic test'!B16</f>
        <v>33</v>
      </c>
      <c r="C16" s="65"/>
      <c r="D16" s="65"/>
      <c r="E16" s="65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8"/>
    </row>
    <row r="17" spans="2:24" ht="25.8">
      <c r="B17" s="16">
        <f>+'Prediction-Monotonic test'!B17</f>
        <v>40</v>
      </c>
      <c r="C17" s="65"/>
      <c r="D17" s="65"/>
      <c r="E17" s="65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8"/>
    </row>
    <row r="18" spans="2:24" ht="25.8">
      <c r="B18" s="16">
        <f>+'Prediction-Monotonic test'!B18</f>
        <v>50</v>
      </c>
      <c r="C18" s="65"/>
      <c r="D18" s="65"/>
      <c r="E18" s="65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8"/>
    </row>
    <row r="19" spans="2:24" ht="25.8">
      <c r="B19" s="16">
        <f>+'Prediction-Monotonic test'!B19</f>
        <v>60</v>
      </c>
      <c r="C19" s="65"/>
      <c r="D19" s="65"/>
      <c r="E19" s="65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8"/>
    </row>
    <row r="20" spans="2:24">
      <c r="D20" s="2"/>
    </row>
    <row r="21" spans="2:24">
      <c r="D21" s="2"/>
    </row>
    <row r="22" spans="2:24" ht="25.8">
      <c r="B22" s="7" t="s">
        <v>46</v>
      </c>
      <c r="D22" s="2"/>
    </row>
    <row r="23" spans="2:24" ht="21">
      <c r="B23" s="76" t="s">
        <v>37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50"/>
      <c r="W23" s="23" t="s">
        <v>38</v>
      </c>
      <c r="X23" s="24"/>
    </row>
    <row r="24" spans="2:24" ht="25.8"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2:24" ht="48.75" customHeight="1">
      <c r="B25" s="5" t="str">
        <f>+B6</f>
        <v>Imposed pile displacement at point C</v>
      </c>
      <c r="C25" s="9" t="str">
        <f>+C6</f>
        <v>Reaction force</v>
      </c>
      <c r="D25" s="73" t="str">
        <f>+D6</f>
        <v>Vertical pile displacements at points A and B</v>
      </c>
      <c r="E25" s="74"/>
      <c r="F25" s="73" t="s">
        <v>44</v>
      </c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5"/>
      <c r="V25" s="8"/>
      <c r="W25" s="5" t="s">
        <v>43</v>
      </c>
    </row>
    <row r="26" spans="2:24" ht="25.8">
      <c r="B26" s="19" t="s">
        <v>34</v>
      </c>
      <c r="C26" s="20" t="s">
        <v>33</v>
      </c>
      <c r="D26" s="19" t="s">
        <v>30</v>
      </c>
      <c r="E26" s="19" t="s">
        <v>32</v>
      </c>
      <c r="F26" s="5" t="s">
        <v>10</v>
      </c>
      <c r="G26" s="5" t="s">
        <v>11</v>
      </c>
      <c r="H26" s="5" t="s">
        <v>12</v>
      </c>
      <c r="I26" s="5" t="s">
        <v>13</v>
      </c>
      <c r="J26" s="5" t="s">
        <v>14</v>
      </c>
      <c r="K26" s="5" t="s">
        <v>15</v>
      </c>
      <c r="L26" s="5" t="s">
        <v>16</v>
      </c>
      <c r="M26" s="5" t="s">
        <v>17</v>
      </c>
      <c r="N26" s="5" t="s">
        <v>18</v>
      </c>
      <c r="O26" s="5" t="s">
        <v>19</v>
      </c>
      <c r="P26" s="5" t="s">
        <v>20</v>
      </c>
      <c r="Q26" s="5" t="s">
        <v>21</v>
      </c>
      <c r="R26" s="5" t="s">
        <v>22</v>
      </c>
      <c r="S26" s="5" t="s">
        <v>23</v>
      </c>
      <c r="T26" s="5" t="s">
        <v>24</v>
      </c>
      <c r="U26" s="5" t="s">
        <v>25</v>
      </c>
      <c r="V26" s="8"/>
      <c r="W26" s="19" t="s">
        <v>34</v>
      </c>
    </row>
    <row r="27" spans="2:24" ht="25.8">
      <c r="B27" s="3" t="s">
        <v>26</v>
      </c>
      <c r="C27" s="3"/>
      <c r="D27" s="3"/>
      <c r="E27" s="3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8"/>
      <c r="W27" s="3"/>
    </row>
    <row r="28" spans="2:24" ht="25.8">
      <c r="B28" s="16">
        <f>+B9</f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8"/>
      <c r="W28" s="43" t="e">
        <f>+ABS('Prediction-Monotonic test'!W9-'Scoring-Monotonic test'!W9)/ABS('Scoring-Monotonic test'!W9)</f>
        <v>#DIV/0!</v>
      </c>
    </row>
    <row r="29" spans="2:24" ht="25.8">
      <c r="B29" s="16">
        <f t="shared" ref="B29:B38" si="0">+B10</f>
        <v>2</v>
      </c>
      <c r="C29" s="43" t="e">
        <f>+ABS(C10-'Prediction-Monotonic test'!C10)/C10</f>
        <v>#DIV/0!</v>
      </c>
      <c r="D29" s="43" t="e">
        <f>+ABS(D10-'Prediction-Monotonic test'!D10)/(MAX(ABS($D10),ABS($E10)))</f>
        <v>#DIV/0!</v>
      </c>
      <c r="E29" s="43" t="e">
        <f>+ABS(E10-'Prediction-Monotonic test'!E10)/(MAX(ABS($D10),ABS($E10)))</f>
        <v>#DIV/0!</v>
      </c>
      <c r="F29" s="43" t="e">
        <f>+ABS(F10-'Prediction-Monotonic test'!F10)/MAX(MAX($F10:$U10),ABS(MIN($F10:$U10)))</f>
        <v>#DIV/0!</v>
      </c>
      <c r="G29" s="43" t="e">
        <f>+ABS(G10-'Prediction-Monotonic test'!G10)/MAX(MAX($F10:$U10),ABS(MIN($F10:$U10)))</f>
        <v>#DIV/0!</v>
      </c>
      <c r="H29" s="43" t="e">
        <f>+ABS(H10-'Prediction-Monotonic test'!H10)/MAX(MAX($F10:$U10),ABS(MIN($F10:$U10)))</f>
        <v>#DIV/0!</v>
      </c>
      <c r="I29" s="43" t="e">
        <f>+ABS(I10-'Prediction-Monotonic test'!I10)/MAX(MAX($F10:$U10),ABS(MIN($F10:$U10)))</f>
        <v>#DIV/0!</v>
      </c>
      <c r="J29" s="43" t="e">
        <f>+ABS(J10-'Prediction-Monotonic test'!J10)/MAX(MAX($F10:$U10),ABS(MIN($F10:$U10)))</f>
        <v>#DIV/0!</v>
      </c>
      <c r="K29" s="43" t="e">
        <f>+ABS(K10-'Prediction-Monotonic test'!K10)/MAX(MAX($F10:$U10),ABS(MIN($F10:$U10)))</f>
        <v>#DIV/0!</v>
      </c>
      <c r="L29" s="43" t="e">
        <f>+ABS(L10-'Prediction-Monotonic test'!L10)/MAX(MAX($F10:$U10),ABS(MIN($F10:$U10)))</f>
        <v>#DIV/0!</v>
      </c>
      <c r="M29" s="43" t="e">
        <f>+ABS(M10-'Prediction-Monotonic test'!M10)/MAX(MAX($F10:$U10),ABS(MIN($F10:$U10)))</f>
        <v>#DIV/0!</v>
      </c>
      <c r="N29" s="43" t="e">
        <f>+ABS(N10-'Prediction-Monotonic test'!N10)/MAX(MAX($F10:$U10),ABS(MIN($F10:$U10)))</f>
        <v>#DIV/0!</v>
      </c>
      <c r="O29" s="43" t="e">
        <f>+ABS(O10-'Prediction-Monotonic test'!O10)/MAX(MAX($F10:$U10),ABS(MIN($F10:$U10)))</f>
        <v>#DIV/0!</v>
      </c>
      <c r="P29" s="43" t="e">
        <f>+ABS(P10-'Prediction-Monotonic test'!P10)/MAX(MAX($F10:$U10),ABS(MIN($F10:$U10)))</f>
        <v>#DIV/0!</v>
      </c>
      <c r="Q29" s="43" t="e">
        <f>+ABS(Q10-'Prediction-Monotonic test'!Q10)/MAX(MAX($F10:$U10),ABS(MIN($F10:$U10)))</f>
        <v>#DIV/0!</v>
      </c>
      <c r="R29" s="43" t="e">
        <f>+ABS(R10-'Prediction-Monotonic test'!R10)/MAX(MAX($F10:$U10),ABS(MIN($F10:$U10)))</f>
        <v>#DIV/0!</v>
      </c>
      <c r="S29" s="43" t="e">
        <f>+ABS(S10-'Prediction-Monotonic test'!S10)/MAX(MAX($F10:$U10),ABS(MIN($F10:$U10)))</f>
        <v>#DIV/0!</v>
      </c>
      <c r="T29" s="43" t="e">
        <f>+ABS(T10-'Prediction-Monotonic test'!T10)/MAX(MAX($F10:$U10),ABS(MIN($F10:$U10)))</f>
        <v>#DIV/0!</v>
      </c>
      <c r="U29" s="43" t="e">
        <f>+ABS(U10-'Prediction-Monotonic test'!U10)/MAX(MAX($F10:$U10),ABS(MIN($F10:$U10)))</f>
        <v>#DIV/0!</v>
      </c>
      <c r="V29" s="8"/>
    </row>
    <row r="30" spans="2:24" ht="25.8">
      <c r="B30" s="16">
        <f t="shared" si="0"/>
        <v>5</v>
      </c>
      <c r="C30" s="43" t="e">
        <f>+ABS(C11-'Prediction-Monotonic test'!C11)/C11</f>
        <v>#DIV/0!</v>
      </c>
      <c r="D30" s="43" t="e">
        <f>+ABS(D11-'Prediction-Monotonic test'!D11)/(MAX(ABS($D11),ABS($E11)))</f>
        <v>#DIV/0!</v>
      </c>
      <c r="E30" s="43" t="e">
        <f>+ABS(E11-'Prediction-Monotonic test'!E11)/(MAX(ABS($D11),ABS($E11)))</f>
        <v>#DIV/0!</v>
      </c>
      <c r="F30" s="43" t="e">
        <f>+ABS(F11-'Prediction-Monotonic test'!F11)/MAX(MAX($F11:$U11),ABS(MIN($F11:$U11)))</f>
        <v>#DIV/0!</v>
      </c>
      <c r="G30" s="43" t="e">
        <f>+ABS(G11-'Prediction-Monotonic test'!G11)/MAX(MAX($F11:$U11),ABS(MIN($F11:$U11)))</f>
        <v>#DIV/0!</v>
      </c>
      <c r="H30" s="43" t="e">
        <f>+ABS(H11-'Prediction-Monotonic test'!H11)/MAX(MAX($F11:$U11),ABS(MIN($F11:$U11)))</f>
        <v>#DIV/0!</v>
      </c>
      <c r="I30" s="43" t="e">
        <f>+ABS(I11-'Prediction-Monotonic test'!I11)/MAX(MAX($F11:$U11),ABS(MIN($F11:$U11)))</f>
        <v>#DIV/0!</v>
      </c>
      <c r="J30" s="43" t="e">
        <f>+ABS(J11-'Prediction-Monotonic test'!J11)/MAX(MAX($F11:$U11),ABS(MIN($F11:$U11)))</f>
        <v>#DIV/0!</v>
      </c>
      <c r="K30" s="43" t="e">
        <f>+ABS(K11-'Prediction-Monotonic test'!K11)/MAX(MAX($F11:$U11),ABS(MIN($F11:$U11)))</f>
        <v>#DIV/0!</v>
      </c>
      <c r="L30" s="43" t="e">
        <f>+ABS(L11-'Prediction-Monotonic test'!L11)/MAX(MAX($F11:$U11),ABS(MIN($F11:$U11)))</f>
        <v>#DIV/0!</v>
      </c>
      <c r="M30" s="43" t="e">
        <f>+ABS(M11-'Prediction-Monotonic test'!M11)/MAX(MAX($F11:$U11),ABS(MIN($F11:$U11)))</f>
        <v>#DIV/0!</v>
      </c>
      <c r="N30" s="43" t="e">
        <f>+ABS(N11-'Prediction-Monotonic test'!N11)/MAX(MAX($F11:$U11),ABS(MIN($F11:$U11)))</f>
        <v>#DIV/0!</v>
      </c>
      <c r="O30" s="43" t="e">
        <f>+ABS(O11-'Prediction-Monotonic test'!O11)/MAX(MAX($F11:$U11),ABS(MIN($F11:$U11)))</f>
        <v>#DIV/0!</v>
      </c>
      <c r="P30" s="43" t="e">
        <f>+ABS(P11-'Prediction-Monotonic test'!P11)/MAX(MAX($F11:$U11),ABS(MIN($F11:$U11)))</f>
        <v>#DIV/0!</v>
      </c>
      <c r="Q30" s="43" t="e">
        <f>+ABS(Q11-'Prediction-Monotonic test'!Q11)/MAX(MAX($F11:$U11),ABS(MIN($F11:$U11)))</f>
        <v>#DIV/0!</v>
      </c>
      <c r="R30" s="43" t="e">
        <f>+ABS(R11-'Prediction-Monotonic test'!R11)/MAX(MAX($F11:$U11),ABS(MIN($F11:$U11)))</f>
        <v>#DIV/0!</v>
      </c>
      <c r="S30" s="43" t="e">
        <f>+ABS(S11-'Prediction-Monotonic test'!S11)/MAX(MAX($F11:$U11),ABS(MIN($F11:$U11)))</f>
        <v>#DIV/0!</v>
      </c>
      <c r="T30" s="43" t="e">
        <f>+ABS(T11-'Prediction-Monotonic test'!T11)/MAX(MAX($F11:$U11),ABS(MIN($F11:$U11)))</f>
        <v>#DIV/0!</v>
      </c>
      <c r="U30" s="43" t="e">
        <f>+ABS(U11-'Prediction-Monotonic test'!U11)/MAX(MAX($F11:$U11),ABS(MIN($F11:$U11)))</f>
        <v>#DIV/0!</v>
      </c>
      <c r="V30" s="8"/>
    </row>
    <row r="31" spans="2:24" ht="25.8">
      <c r="B31" s="16">
        <f t="shared" si="0"/>
        <v>10</v>
      </c>
      <c r="C31" s="43" t="e">
        <f>+ABS(C12-'Prediction-Monotonic test'!C12)/C12</f>
        <v>#DIV/0!</v>
      </c>
      <c r="D31" s="43" t="e">
        <f>+ABS(D12-'Prediction-Monotonic test'!D12)/(MAX(ABS($D12),ABS($E12)))</f>
        <v>#DIV/0!</v>
      </c>
      <c r="E31" s="43" t="e">
        <f>+ABS(E12-'Prediction-Monotonic test'!E12)/(MAX(ABS($D12),ABS($E12)))</f>
        <v>#DIV/0!</v>
      </c>
      <c r="F31" s="43" t="e">
        <f>+ABS(F12-'Prediction-Monotonic test'!F12)/MAX(MAX($F12:$U12),ABS(MIN($F12:$U12)))</f>
        <v>#DIV/0!</v>
      </c>
      <c r="G31" s="43" t="e">
        <f>+ABS(G12-'Prediction-Monotonic test'!G12)/MAX(MAX($F12:$U12),ABS(MIN($F12:$U12)))</f>
        <v>#DIV/0!</v>
      </c>
      <c r="H31" s="43" t="e">
        <f>+ABS(H12-'Prediction-Monotonic test'!H12)/MAX(MAX($F12:$U12),ABS(MIN($F12:$U12)))</f>
        <v>#DIV/0!</v>
      </c>
      <c r="I31" s="43" t="e">
        <f>+ABS(I12-'Prediction-Monotonic test'!I12)/MAX(MAX($F12:$U12),ABS(MIN($F12:$U12)))</f>
        <v>#DIV/0!</v>
      </c>
      <c r="J31" s="43" t="e">
        <f>+ABS(J12-'Prediction-Monotonic test'!J12)/MAX(MAX($F12:$U12),ABS(MIN($F12:$U12)))</f>
        <v>#DIV/0!</v>
      </c>
      <c r="K31" s="43" t="e">
        <f>+ABS(K12-'Prediction-Monotonic test'!K12)/MAX(MAX($F12:$U12),ABS(MIN($F12:$U12)))</f>
        <v>#DIV/0!</v>
      </c>
      <c r="L31" s="43" t="e">
        <f>+ABS(L12-'Prediction-Monotonic test'!L12)/MAX(MAX($F12:$U12),ABS(MIN($F12:$U12)))</f>
        <v>#DIV/0!</v>
      </c>
      <c r="M31" s="43" t="e">
        <f>+ABS(M12-'Prediction-Monotonic test'!M12)/MAX(MAX($F12:$U12),ABS(MIN($F12:$U12)))</f>
        <v>#DIV/0!</v>
      </c>
      <c r="N31" s="43" t="e">
        <f>+ABS(N12-'Prediction-Monotonic test'!N12)/MAX(MAX($F12:$U12),ABS(MIN($F12:$U12)))</f>
        <v>#DIV/0!</v>
      </c>
      <c r="O31" s="43" t="e">
        <f>+ABS(O12-'Prediction-Monotonic test'!O12)/MAX(MAX($F12:$U12),ABS(MIN($F12:$U12)))</f>
        <v>#DIV/0!</v>
      </c>
      <c r="P31" s="43" t="e">
        <f>+ABS(P12-'Prediction-Monotonic test'!P12)/MAX(MAX($F12:$U12),ABS(MIN($F12:$U12)))</f>
        <v>#DIV/0!</v>
      </c>
      <c r="Q31" s="43" t="e">
        <f>+ABS(Q12-'Prediction-Monotonic test'!Q12)/MAX(MAX($F12:$U12),ABS(MIN($F12:$U12)))</f>
        <v>#DIV/0!</v>
      </c>
      <c r="R31" s="43" t="e">
        <f>+ABS(R12-'Prediction-Monotonic test'!R12)/MAX(MAX($F12:$U12),ABS(MIN($F12:$U12)))</f>
        <v>#DIV/0!</v>
      </c>
      <c r="S31" s="43" t="e">
        <f>+ABS(S12-'Prediction-Monotonic test'!S12)/MAX(MAX($F12:$U12),ABS(MIN($F12:$U12)))</f>
        <v>#DIV/0!</v>
      </c>
      <c r="T31" s="43" t="e">
        <f>+ABS(T12-'Prediction-Monotonic test'!T12)/MAX(MAX($F12:$U12),ABS(MIN($F12:$U12)))</f>
        <v>#DIV/0!</v>
      </c>
      <c r="U31" s="43" t="e">
        <f>+ABS(U12-'Prediction-Monotonic test'!U12)/MAX(MAX($F12:$U12),ABS(MIN($F12:$U12)))</f>
        <v>#DIV/0!</v>
      </c>
      <c r="V31" s="8"/>
    </row>
    <row r="32" spans="2:24" ht="25.8">
      <c r="B32" s="16">
        <f t="shared" si="0"/>
        <v>15</v>
      </c>
      <c r="C32" s="43" t="e">
        <f>+ABS(C13-'Prediction-Monotonic test'!C13)/C13</f>
        <v>#DIV/0!</v>
      </c>
      <c r="D32" s="43" t="e">
        <f>+ABS(D13-'Prediction-Monotonic test'!D13)/(MAX(ABS($D13),ABS($E13)))</f>
        <v>#DIV/0!</v>
      </c>
      <c r="E32" s="43" t="e">
        <f>+ABS(E13-'Prediction-Monotonic test'!E13)/(MAX(ABS($D13),ABS($E13)))</f>
        <v>#DIV/0!</v>
      </c>
      <c r="F32" s="43" t="e">
        <f>+ABS(F13-'Prediction-Monotonic test'!F13)/MAX(MAX($F13:$U13),ABS(MIN($F13:$U13)))</f>
        <v>#DIV/0!</v>
      </c>
      <c r="G32" s="43" t="e">
        <f>+ABS(G13-'Prediction-Monotonic test'!G13)/MAX(MAX($F13:$U13),ABS(MIN($F13:$U13)))</f>
        <v>#DIV/0!</v>
      </c>
      <c r="H32" s="43" t="e">
        <f>+ABS(H13-'Prediction-Monotonic test'!H13)/MAX(MAX($F13:$U13),ABS(MIN($F13:$U13)))</f>
        <v>#DIV/0!</v>
      </c>
      <c r="I32" s="43" t="e">
        <f>+ABS(I13-'Prediction-Monotonic test'!I13)/MAX(MAX($F13:$U13),ABS(MIN($F13:$U13)))</f>
        <v>#DIV/0!</v>
      </c>
      <c r="J32" s="43" t="e">
        <f>+ABS(J13-'Prediction-Monotonic test'!J13)/MAX(MAX($F13:$U13),ABS(MIN($F13:$U13)))</f>
        <v>#DIV/0!</v>
      </c>
      <c r="K32" s="43" t="e">
        <f>+ABS(K13-'Prediction-Monotonic test'!K13)/MAX(MAX($F13:$U13),ABS(MIN($F13:$U13)))</f>
        <v>#DIV/0!</v>
      </c>
      <c r="L32" s="43" t="e">
        <f>+ABS(L13-'Prediction-Monotonic test'!L13)/MAX(MAX($F13:$U13),ABS(MIN($F13:$U13)))</f>
        <v>#DIV/0!</v>
      </c>
      <c r="M32" s="43" t="e">
        <f>+ABS(M13-'Prediction-Monotonic test'!M13)/MAX(MAX($F13:$U13),ABS(MIN($F13:$U13)))</f>
        <v>#DIV/0!</v>
      </c>
      <c r="N32" s="43" t="e">
        <f>+ABS(N13-'Prediction-Monotonic test'!N13)/MAX(MAX($F13:$U13),ABS(MIN($F13:$U13)))</f>
        <v>#DIV/0!</v>
      </c>
      <c r="O32" s="43" t="e">
        <f>+ABS(O13-'Prediction-Monotonic test'!O13)/MAX(MAX($F13:$U13),ABS(MIN($F13:$U13)))</f>
        <v>#DIV/0!</v>
      </c>
      <c r="P32" s="43" t="e">
        <f>+ABS(P13-'Prediction-Monotonic test'!P13)/MAX(MAX($F13:$U13),ABS(MIN($F13:$U13)))</f>
        <v>#DIV/0!</v>
      </c>
      <c r="Q32" s="43" t="e">
        <f>+ABS(Q13-'Prediction-Monotonic test'!Q13)/MAX(MAX($F13:$U13),ABS(MIN($F13:$U13)))</f>
        <v>#DIV/0!</v>
      </c>
      <c r="R32" s="43" t="e">
        <f>+ABS(R13-'Prediction-Monotonic test'!R13)/MAX(MAX($F13:$U13),ABS(MIN($F13:$U13)))</f>
        <v>#DIV/0!</v>
      </c>
      <c r="S32" s="43" t="e">
        <f>+ABS(S13-'Prediction-Monotonic test'!S13)/MAX(MAX($F13:$U13),ABS(MIN($F13:$U13)))</f>
        <v>#DIV/0!</v>
      </c>
      <c r="T32" s="43" t="e">
        <f>+ABS(T13-'Prediction-Monotonic test'!T13)/MAX(MAX($F13:$U13),ABS(MIN($F13:$U13)))</f>
        <v>#DIV/0!</v>
      </c>
      <c r="U32" s="43" t="e">
        <f>+ABS(U13-'Prediction-Monotonic test'!U13)/MAX(MAX($F13:$U13),ABS(MIN($F13:$U13)))</f>
        <v>#DIV/0!</v>
      </c>
      <c r="V32" s="8"/>
    </row>
    <row r="33" spans="1:24" ht="25.8">
      <c r="B33" s="16">
        <f t="shared" si="0"/>
        <v>20</v>
      </c>
      <c r="C33" s="43" t="e">
        <f>+ABS(C14-'Prediction-Monotonic test'!C14)/C14</f>
        <v>#DIV/0!</v>
      </c>
      <c r="D33" s="43" t="e">
        <f>+ABS(D14-'Prediction-Monotonic test'!D14)/(MAX(ABS($D14),ABS($E14)))</f>
        <v>#DIV/0!</v>
      </c>
      <c r="E33" s="43" t="e">
        <f>+ABS(E14-'Prediction-Monotonic test'!E14)/(MAX(ABS($D14),ABS($E14)))</f>
        <v>#DIV/0!</v>
      </c>
      <c r="F33" s="43" t="e">
        <f>+ABS(F14-'Prediction-Monotonic test'!F14)/MAX(MAX($F14:$U14),ABS(MIN($F14:$U14)))</f>
        <v>#DIV/0!</v>
      </c>
      <c r="G33" s="43" t="e">
        <f>+ABS(G14-'Prediction-Monotonic test'!G14)/MAX(MAX($F14:$U14),ABS(MIN($F14:$U14)))</f>
        <v>#DIV/0!</v>
      </c>
      <c r="H33" s="43" t="e">
        <f>+ABS(H14-'Prediction-Monotonic test'!H14)/MAX(MAX($F14:$U14),ABS(MIN($F14:$U14)))</f>
        <v>#DIV/0!</v>
      </c>
      <c r="I33" s="43" t="e">
        <f>+ABS(I14-'Prediction-Monotonic test'!I14)/MAX(MAX($F14:$U14),ABS(MIN($F14:$U14)))</f>
        <v>#DIV/0!</v>
      </c>
      <c r="J33" s="43" t="e">
        <f>+ABS(J14-'Prediction-Monotonic test'!J14)/MAX(MAX($F14:$U14),ABS(MIN($F14:$U14)))</f>
        <v>#DIV/0!</v>
      </c>
      <c r="K33" s="43" t="e">
        <f>+ABS(K14-'Prediction-Monotonic test'!K14)/MAX(MAX($F14:$U14),ABS(MIN($F14:$U14)))</f>
        <v>#DIV/0!</v>
      </c>
      <c r="L33" s="43" t="e">
        <f>+ABS(L14-'Prediction-Monotonic test'!L14)/MAX(MAX($F14:$U14),ABS(MIN($F14:$U14)))</f>
        <v>#DIV/0!</v>
      </c>
      <c r="M33" s="43" t="e">
        <f>+ABS(M14-'Prediction-Monotonic test'!M14)/MAX(MAX($F14:$U14),ABS(MIN($F14:$U14)))</f>
        <v>#DIV/0!</v>
      </c>
      <c r="N33" s="43" t="e">
        <f>+ABS(N14-'Prediction-Monotonic test'!N14)/MAX(MAX($F14:$U14),ABS(MIN($F14:$U14)))</f>
        <v>#DIV/0!</v>
      </c>
      <c r="O33" s="43" t="e">
        <f>+ABS(O14-'Prediction-Monotonic test'!O14)/MAX(MAX($F14:$U14),ABS(MIN($F14:$U14)))</f>
        <v>#DIV/0!</v>
      </c>
      <c r="P33" s="43" t="e">
        <f>+ABS(P14-'Prediction-Monotonic test'!P14)/MAX(MAX($F14:$U14),ABS(MIN($F14:$U14)))</f>
        <v>#DIV/0!</v>
      </c>
      <c r="Q33" s="43" t="e">
        <f>+ABS(Q14-'Prediction-Monotonic test'!Q14)/MAX(MAX($F14:$U14),ABS(MIN($F14:$U14)))</f>
        <v>#DIV/0!</v>
      </c>
      <c r="R33" s="43" t="e">
        <f>+ABS(R14-'Prediction-Monotonic test'!R14)/MAX(MAX($F14:$U14),ABS(MIN($F14:$U14)))</f>
        <v>#DIV/0!</v>
      </c>
      <c r="S33" s="43" t="e">
        <f>+ABS(S14-'Prediction-Monotonic test'!S14)/MAX(MAX($F14:$U14),ABS(MIN($F14:$U14)))</f>
        <v>#DIV/0!</v>
      </c>
      <c r="T33" s="43" t="e">
        <f>+ABS(T14-'Prediction-Monotonic test'!T14)/MAX(MAX($F14:$U14),ABS(MIN($F14:$U14)))</f>
        <v>#DIV/0!</v>
      </c>
      <c r="U33" s="43" t="e">
        <f>+ABS(U14-'Prediction-Monotonic test'!U14)/MAX(MAX($F14:$U14),ABS(MIN($F14:$U14)))</f>
        <v>#DIV/0!</v>
      </c>
      <c r="V33" s="8"/>
    </row>
    <row r="34" spans="1:24" ht="25.8">
      <c r="B34" s="16">
        <f t="shared" si="0"/>
        <v>26</v>
      </c>
      <c r="C34" s="43" t="e">
        <f>+ABS(C15-'Prediction-Monotonic test'!C15)/C15</f>
        <v>#DIV/0!</v>
      </c>
      <c r="D34" s="43" t="e">
        <f>+ABS(D15-'Prediction-Monotonic test'!D15)/(MAX(ABS($D15),ABS($E15)))</f>
        <v>#DIV/0!</v>
      </c>
      <c r="E34" s="43" t="e">
        <f>+ABS(E15-'Prediction-Monotonic test'!E15)/(MAX(ABS($D15),ABS($E15)))</f>
        <v>#DIV/0!</v>
      </c>
      <c r="F34" s="43" t="e">
        <f>+ABS(F15-'Prediction-Monotonic test'!F15)/MAX(MAX($F15:$U15),ABS(MIN($F15:$U15)))</f>
        <v>#DIV/0!</v>
      </c>
      <c r="G34" s="43" t="e">
        <f>+ABS(G15-'Prediction-Monotonic test'!G15)/MAX(MAX($F15:$U15),ABS(MIN($F15:$U15)))</f>
        <v>#DIV/0!</v>
      </c>
      <c r="H34" s="43" t="e">
        <f>+ABS(H15-'Prediction-Monotonic test'!H15)/MAX(MAX($F15:$U15),ABS(MIN($F15:$U15)))</f>
        <v>#DIV/0!</v>
      </c>
      <c r="I34" s="43" t="e">
        <f>+ABS(I15-'Prediction-Monotonic test'!I15)/MAX(MAX($F15:$U15),ABS(MIN($F15:$U15)))</f>
        <v>#DIV/0!</v>
      </c>
      <c r="J34" s="43" t="e">
        <f>+ABS(J15-'Prediction-Monotonic test'!J15)/MAX(MAX($F15:$U15),ABS(MIN($F15:$U15)))</f>
        <v>#DIV/0!</v>
      </c>
      <c r="K34" s="43" t="e">
        <f>+ABS(K15-'Prediction-Monotonic test'!K15)/MAX(MAX($F15:$U15),ABS(MIN($F15:$U15)))</f>
        <v>#DIV/0!</v>
      </c>
      <c r="L34" s="43" t="e">
        <f>+ABS(L15-'Prediction-Monotonic test'!L15)/MAX(MAX($F15:$U15),ABS(MIN($F15:$U15)))</f>
        <v>#DIV/0!</v>
      </c>
      <c r="M34" s="43" t="e">
        <f>+ABS(M15-'Prediction-Monotonic test'!M15)/MAX(MAX($F15:$U15),ABS(MIN($F15:$U15)))</f>
        <v>#DIV/0!</v>
      </c>
      <c r="N34" s="43" t="e">
        <f>+ABS(N15-'Prediction-Monotonic test'!N15)/MAX(MAX($F15:$U15),ABS(MIN($F15:$U15)))</f>
        <v>#DIV/0!</v>
      </c>
      <c r="O34" s="43" t="e">
        <f>+ABS(O15-'Prediction-Monotonic test'!O15)/MAX(MAX($F15:$U15),ABS(MIN($F15:$U15)))</f>
        <v>#DIV/0!</v>
      </c>
      <c r="P34" s="43" t="e">
        <f>+ABS(P15-'Prediction-Monotonic test'!P15)/MAX(MAX($F15:$U15),ABS(MIN($F15:$U15)))</f>
        <v>#DIV/0!</v>
      </c>
      <c r="Q34" s="43" t="e">
        <f>+ABS(Q15-'Prediction-Monotonic test'!Q15)/MAX(MAX($F15:$U15),ABS(MIN($F15:$U15)))</f>
        <v>#DIV/0!</v>
      </c>
      <c r="R34" s="43" t="e">
        <f>+ABS(R15-'Prediction-Monotonic test'!R15)/MAX(MAX($F15:$U15),ABS(MIN($F15:$U15)))</f>
        <v>#DIV/0!</v>
      </c>
      <c r="S34" s="43" t="e">
        <f>+ABS(S15-'Prediction-Monotonic test'!S15)/MAX(MAX($F15:$U15),ABS(MIN($F15:$U15)))</f>
        <v>#DIV/0!</v>
      </c>
      <c r="T34" s="43" t="e">
        <f>+ABS(T15-'Prediction-Monotonic test'!T15)/MAX(MAX($F15:$U15),ABS(MIN($F15:$U15)))</f>
        <v>#DIV/0!</v>
      </c>
      <c r="U34" s="43" t="e">
        <f>+ABS(U15-'Prediction-Monotonic test'!U15)/MAX(MAX($F15:$U15),ABS(MIN($F15:$U15)))</f>
        <v>#DIV/0!</v>
      </c>
      <c r="V34" s="8"/>
    </row>
    <row r="35" spans="1:24" ht="25.8">
      <c r="B35" s="16">
        <f t="shared" si="0"/>
        <v>33</v>
      </c>
      <c r="C35" s="43" t="e">
        <f>+ABS(C16-'Prediction-Monotonic test'!C16)/C16</f>
        <v>#DIV/0!</v>
      </c>
      <c r="D35" s="43" t="e">
        <f>+ABS(D16-'Prediction-Monotonic test'!D16)/(MAX(ABS($D16),ABS($E16)))</f>
        <v>#DIV/0!</v>
      </c>
      <c r="E35" s="43" t="e">
        <f>+ABS(E16-'Prediction-Monotonic test'!E16)/(MAX(ABS($D16),ABS($E16)))</f>
        <v>#DIV/0!</v>
      </c>
      <c r="F35" s="43" t="e">
        <f>+ABS(F16-'Prediction-Monotonic test'!F16)/MAX(MAX($F16:$U16),ABS(MIN($F16:$U16)))</f>
        <v>#DIV/0!</v>
      </c>
      <c r="G35" s="43" t="e">
        <f>+ABS(G16-'Prediction-Monotonic test'!G16)/MAX(MAX($F16:$U16),ABS(MIN($F16:$U16)))</f>
        <v>#DIV/0!</v>
      </c>
      <c r="H35" s="43" t="e">
        <f>+ABS(H16-'Prediction-Monotonic test'!H16)/MAX(MAX($F16:$U16),ABS(MIN($F16:$U16)))</f>
        <v>#DIV/0!</v>
      </c>
      <c r="I35" s="43" t="e">
        <f>+ABS(I16-'Prediction-Monotonic test'!I16)/MAX(MAX($F16:$U16),ABS(MIN($F16:$U16)))</f>
        <v>#DIV/0!</v>
      </c>
      <c r="J35" s="43" t="e">
        <f>+ABS(J16-'Prediction-Monotonic test'!J16)/MAX(MAX($F16:$U16),ABS(MIN($F16:$U16)))</f>
        <v>#DIV/0!</v>
      </c>
      <c r="K35" s="43" t="e">
        <f>+ABS(K16-'Prediction-Monotonic test'!K16)/MAX(MAX($F16:$U16),ABS(MIN($F16:$U16)))</f>
        <v>#DIV/0!</v>
      </c>
      <c r="L35" s="43" t="e">
        <f>+ABS(L16-'Prediction-Monotonic test'!L16)/MAX(MAX($F16:$U16),ABS(MIN($F16:$U16)))</f>
        <v>#DIV/0!</v>
      </c>
      <c r="M35" s="43" t="e">
        <f>+ABS(M16-'Prediction-Monotonic test'!M16)/MAX(MAX($F16:$U16),ABS(MIN($F16:$U16)))</f>
        <v>#DIV/0!</v>
      </c>
      <c r="N35" s="43" t="e">
        <f>+ABS(N16-'Prediction-Monotonic test'!N16)/MAX(MAX($F16:$U16),ABS(MIN($F16:$U16)))</f>
        <v>#DIV/0!</v>
      </c>
      <c r="O35" s="43" t="e">
        <f>+ABS(O16-'Prediction-Monotonic test'!O16)/MAX(MAX($F16:$U16),ABS(MIN($F16:$U16)))</f>
        <v>#DIV/0!</v>
      </c>
      <c r="P35" s="43" t="e">
        <f>+ABS(P16-'Prediction-Monotonic test'!P16)/MAX(MAX($F16:$U16),ABS(MIN($F16:$U16)))</f>
        <v>#DIV/0!</v>
      </c>
      <c r="Q35" s="43" t="e">
        <f>+ABS(Q16-'Prediction-Monotonic test'!Q16)/MAX(MAX($F16:$U16),ABS(MIN($F16:$U16)))</f>
        <v>#DIV/0!</v>
      </c>
      <c r="R35" s="43" t="e">
        <f>+ABS(R16-'Prediction-Monotonic test'!R16)/MAX(MAX($F16:$U16),ABS(MIN($F16:$U16)))</f>
        <v>#DIV/0!</v>
      </c>
      <c r="S35" s="43" t="e">
        <f>+ABS(S16-'Prediction-Monotonic test'!S16)/MAX(MAX($F16:$U16),ABS(MIN($F16:$U16)))</f>
        <v>#DIV/0!</v>
      </c>
      <c r="T35" s="43" t="e">
        <f>+ABS(T16-'Prediction-Monotonic test'!T16)/MAX(MAX($F16:$U16),ABS(MIN($F16:$U16)))</f>
        <v>#DIV/0!</v>
      </c>
      <c r="U35" s="43" t="e">
        <f>+ABS(U16-'Prediction-Monotonic test'!U16)/MAX(MAX($F16:$U16),ABS(MIN($F16:$U16)))</f>
        <v>#DIV/0!</v>
      </c>
      <c r="V35" s="8"/>
    </row>
    <row r="36" spans="1:24" ht="25.8">
      <c r="B36" s="16">
        <f t="shared" si="0"/>
        <v>40</v>
      </c>
      <c r="C36" s="43" t="e">
        <f>+ABS(C17-'Prediction-Monotonic test'!C17)/C17</f>
        <v>#DIV/0!</v>
      </c>
      <c r="D36" s="43" t="e">
        <f>+ABS(D17-'Prediction-Monotonic test'!D17)/(MAX(ABS($D17),ABS($E17)))</f>
        <v>#DIV/0!</v>
      </c>
      <c r="E36" s="43" t="e">
        <f>+ABS(E17-'Prediction-Monotonic test'!E17)/(MAX(ABS($D17),ABS($E17)))</f>
        <v>#DIV/0!</v>
      </c>
      <c r="F36" s="43" t="e">
        <f>+ABS(F17-'Prediction-Monotonic test'!F17)/MAX(MAX($F17:$U17),ABS(MIN($F17:$U17)))</f>
        <v>#DIV/0!</v>
      </c>
      <c r="G36" s="43" t="e">
        <f>+ABS(G17-'Prediction-Monotonic test'!G17)/MAX(MAX($F17:$U17),ABS(MIN($F17:$U17)))</f>
        <v>#DIV/0!</v>
      </c>
      <c r="H36" s="43" t="e">
        <f>+ABS(H17-'Prediction-Monotonic test'!H17)/MAX(MAX($F17:$U17),ABS(MIN($F17:$U17)))</f>
        <v>#DIV/0!</v>
      </c>
      <c r="I36" s="43" t="e">
        <f>+ABS(I17-'Prediction-Monotonic test'!I17)/MAX(MAX($F17:$U17),ABS(MIN($F17:$U17)))</f>
        <v>#DIV/0!</v>
      </c>
      <c r="J36" s="43" t="e">
        <f>+ABS(J17-'Prediction-Monotonic test'!J17)/MAX(MAX($F17:$U17),ABS(MIN($F17:$U17)))</f>
        <v>#DIV/0!</v>
      </c>
      <c r="K36" s="43" t="e">
        <f>+ABS(K17-'Prediction-Monotonic test'!K17)/MAX(MAX($F17:$U17),ABS(MIN($F17:$U17)))</f>
        <v>#DIV/0!</v>
      </c>
      <c r="L36" s="43" t="e">
        <f>+ABS(L17-'Prediction-Monotonic test'!L17)/MAX(MAX($F17:$U17),ABS(MIN($F17:$U17)))</f>
        <v>#DIV/0!</v>
      </c>
      <c r="M36" s="43" t="e">
        <f>+ABS(M17-'Prediction-Monotonic test'!M17)/MAX(MAX($F17:$U17),ABS(MIN($F17:$U17)))</f>
        <v>#DIV/0!</v>
      </c>
      <c r="N36" s="43" t="e">
        <f>+ABS(N17-'Prediction-Monotonic test'!N17)/MAX(MAX($F17:$U17),ABS(MIN($F17:$U17)))</f>
        <v>#DIV/0!</v>
      </c>
      <c r="O36" s="43" t="e">
        <f>+ABS(O17-'Prediction-Monotonic test'!O17)/MAX(MAX($F17:$U17),ABS(MIN($F17:$U17)))</f>
        <v>#DIV/0!</v>
      </c>
      <c r="P36" s="43" t="e">
        <f>+ABS(P17-'Prediction-Monotonic test'!P17)/MAX(MAX($F17:$U17),ABS(MIN($F17:$U17)))</f>
        <v>#DIV/0!</v>
      </c>
      <c r="Q36" s="43" t="e">
        <f>+ABS(Q17-'Prediction-Monotonic test'!Q17)/MAX(MAX($F17:$U17),ABS(MIN($F17:$U17)))</f>
        <v>#DIV/0!</v>
      </c>
      <c r="R36" s="43" t="e">
        <f>+ABS(R17-'Prediction-Monotonic test'!R17)/MAX(MAX($F17:$U17),ABS(MIN($F17:$U17)))</f>
        <v>#DIV/0!</v>
      </c>
      <c r="S36" s="43" t="e">
        <f>+ABS(S17-'Prediction-Monotonic test'!S17)/MAX(MAX($F17:$U17),ABS(MIN($F17:$U17)))</f>
        <v>#DIV/0!</v>
      </c>
      <c r="T36" s="43" t="e">
        <f>+ABS(T17-'Prediction-Monotonic test'!T17)/MAX(MAX($F17:$U17),ABS(MIN($F17:$U17)))</f>
        <v>#DIV/0!</v>
      </c>
      <c r="U36" s="43" t="e">
        <f>+ABS(U17-'Prediction-Monotonic test'!U17)/MAX(MAX($F17:$U17),ABS(MIN($F17:$U17)))</f>
        <v>#DIV/0!</v>
      </c>
      <c r="V36" s="8"/>
    </row>
    <row r="37" spans="1:24" ht="25.8">
      <c r="B37" s="16">
        <f t="shared" si="0"/>
        <v>50</v>
      </c>
      <c r="C37" s="43" t="e">
        <f>+ABS(C18-'Prediction-Monotonic test'!C18)/C18</f>
        <v>#DIV/0!</v>
      </c>
      <c r="D37" s="43" t="e">
        <f>+ABS(D18-'Prediction-Monotonic test'!D18)/(MAX(ABS($D18),ABS($E18)))</f>
        <v>#DIV/0!</v>
      </c>
      <c r="E37" s="43" t="e">
        <f>+ABS(E18-'Prediction-Monotonic test'!E18)/(MAX(ABS($D18),ABS($E18)))</f>
        <v>#DIV/0!</v>
      </c>
      <c r="F37" s="43" t="e">
        <f>+ABS(F18-'Prediction-Monotonic test'!F18)/MAX(MAX($F18:$U18),ABS(MIN($F18:$U18)))</f>
        <v>#DIV/0!</v>
      </c>
      <c r="G37" s="43" t="e">
        <f>+ABS(G18-'Prediction-Monotonic test'!G18)/MAX(MAX($F18:$U18),ABS(MIN($F18:$U18)))</f>
        <v>#DIV/0!</v>
      </c>
      <c r="H37" s="43" t="e">
        <f>+ABS(H18-'Prediction-Monotonic test'!H18)/MAX(MAX($F18:$U18),ABS(MIN($F18:$U18)))</f>
        <v>#DIV/0!</v>
      </c>
      <c r="I37" s="43" t="e">
        <f>+ABS(I18-'Prediction-Monotonic test'!I18)/MAX(MAX($F18:$U18),ABS(MIN($F18:$U18)))</f>
        <v>#DIV/0!</v>
      </c>
      <c r="J37" s="43" t="e">
        <f>+ABS(J18-'Prediction-Monotonic test'!J18)/MAX(MAX($F18:$U18),ABS(MIN($F18:$U18)))</f>
        <v>#DIV/0!</v>
      </c>
      <c r="K37" s="43" t="e">
        <f>+ABS(K18-'Prediction-Monotonic test'!K18)/MAX(MAX($F18:$U18),ABS(MIN($F18:$U18)))</f>
        <v>#DIV/0!</v>
      </c>
      <c r="L37" s="43" t="e">
        <f>+ABS(L18-'Prediction-Monotonic test'!L18)/MAX(MAX($F18:$U18),ABS(MIN($F18:$U18)))</f>
        <v>#DIV/0!</v>
      </c>
      <c r="M37" s="43" t="e">
        <f>+ABS(M18-'Prediction-Monotonic test'!M18)/MAX(MAX($F18:$U18),ABS(MIN($F18:$U18)))</f>
        <v>#DIV/0!</v>
      </c>
      <c r="N37" s="43" t="e">
        <f>+ABS(N18-'Prediction-Monotonic test'!N18)/MAX(MAX($F18:$U18),ABS(MIN($F18:$U18)))</f>
        <v>#DIV/0!</v>
      </c>
      <c r="O37" s="43" t="e">
        <f>+ABS(O18-'Prediction-Monotonic test'!O18)/MAX(MAX($F18:$U18),ABS(MIN($F18:$U18)))</f>
        <v>#DIV/0!</v>
      </c>
      <c r="P37" s="43" t="e">
        <f>+ABS(P18-'Prediction-Monotonic test'!P18)/MAX(MAX($F18:$U18),ABS(MIN($F18:$U18)))</f>
        <v>#DIV/0!</v>
      </c>
      <c r="Q37" s="43" t="e">
        <f>+ABS(Q18-'Prediction-Monotonic test'!Q18)/MAX(MAX($F18:$U18),ABS(MIN($F18:$U18)))</f>
        <v>#DIV/0!</v>
      </c>
      <c r="R37" s="43" t="e">
        <f>+ABS(R18-'Prediction-Monotonic test'!R18)/MAX(MAX($F18:$U18),ABS(MIN($F18:$U18)))</f>
        <v>#DIV/0!</v>
      </c>
      <c r="S37" s="43" t="e">
        <f>+ABS(S18-'Prediction-Monotonic test'!S18)/MAX(MAX($F18:$U18),ABS(MIN($F18:$U18)))</f>
        <v>#DIV/0!</v>
      </c>
      <c r="T37" s="43" t="e">
        <f>+ABS(T18-'Prediction-Monotonic test'!T18)/MAX(MAX($F18:$U18),ABS(MIN($F18:$U18)))</f>
        <v>#DIV/0!</v>
      </c>
      <c r="U37" s="43" t="e">
        <f>+ABS(U18-'Prediction-Monotonic test'!U18)/MAX(MAX($F18:$U18),ABS(MIN($F18:$U18)))</f>
        <v>#DIV/0!</v>
      </c>
      <c r="V37" s="8"/>
    </row>
    <row r="38" spans="1:24" ht="25.8">
      <c r="B38" s="16">
        <f t="shared" si="0"/>
        <v>60</v>
      </c>
      <c r="C38" s="43" t="e">
        <f>+ABS(C19-'Prediction-Monotonic test'!C19)/C19</f>
        <v>#DIV/0!</v>
      </c>
      <c r="D38" s="43" t="e">
        <f>+ABS(D19-'Prediction-Monotonic test'!D19)/(MAX(ABS($D19),ABS($E19)))</f>
        <v>#DIV/0!</v>
      </c>
      <c r="E38" s="43" t="e">
        <f>+ABS(E19-'Prediction-Monotonic test'!E19)/(MAX(ABS($D19),ABS($E19)))</f>
        <v>#DIV/0!</v>
      </c>
      <c r="F38" s="43" t="e">
        <f>+ABS(F19-'Prediction-Monotonic test'!F19)/MAX(MAX($F19:$U19),ABS(MIN($F19:$U19)))</f>
        <v>#DIV/0!</v>
      </c>
      <c r="G38" s="43" t="e">
        <f>+ABS(G19-'Prediction-Monotonic test'!G19)/MAX(MAX($F19:$U19),ABS(MIN($F19:$U19)))</f>
        <v>#DIV/0!</v>
      </c>
      <c r="H38" s="43" t="e">
        <f>+ABS(H19-'Prediction-Monotonic test'!H19)/MAX(MAX($F19:$U19),ABS(MIN($F19:$U19)))</f>
        <v>#DIV/0!</v>
      </c>
      <c r="I38" s="43" t="e">
        <f>+ABS(I19-'Prediction-Monotonic test'!I19)/MAX(MAX($F19:$U19),ABS(MIN($F19:$U19)))</f>
        <v>#DIV/0!</v>
      </c>
      <c r="J38" s="43" t="e">
        <f>+ABS(J19-'Prediction-Monotonic test'!J19)/MAX(MAX($F19:$U19),ABS(MIN($F19:$U19)))</f>
        <v>#DIV/0!</v>
      </c>
      <c r="K38" s="43" t="e">
        <f>+ABS(K19-'Prediction-Monotonic test'!K19)/MAX(MAX($F19:$U19),ABS(MIN($F19:$U19)))</f>
        <v>#DIV/0!</v>
      </c>
      <c r="L38" s="43" t="e">
        <f>+ABS(L19-'Prediction-Monotonic test'!L19)/MAX(MAX($F19:$U19),ABS(MIN($F19:$U19)))</f>
        <v>#DIV/0!</v>
      </c>
      <c r="M38" s="43" t="e">
        <f>+ABS(M19-'Prediction-Monotonic test'!M19)/MAX(MAX($F19:$U19),ABS(MIN($F19:$U19)))</f>
        <v>#DIV/0!</v>
      </c>
      <c r="N38" s="43" t="e">
        <f>+ABS(N19-'Prediction-Monotonic test'!N19)/MAX(MAX($F19:$U19),ABS(MIN($F19:$U19)))</f>
        <v>#DIV/0!</v>
      </c>
      <c r="O38" s="43" t="e">
        <f>+ABS(O19-'Prediction-Monotonic test'!O19)/MAX(MAX($F19:$U19),ABS(MIN($F19:$U19)))</f>
        <v>#DIV/0!</v>
      </c>
      <c r="P38" s="43" t="e">
        <f>+ABS(P19-'Prediction-Monotonic test'!P19)/MAX(MAX($F19:$U19),ABS(MIN($F19:$U19)))</f>
        <v>#DIV/0!</v>
      </c>
      <c r="Q38" s="43" t="e">
        <f>+ABS(Q19-'Prediction-Monotonic test'!Q19)/MAX(MAX($F19:$U19),ABS(MIN($F19:$U19)))</f>
        <v>#DIV/0!</v>
      </c>
      <c r="R38" s="43" t="e">
        <f>+ABS(R19-'Prediction-Monotonic test'!R19)/MAX(MAX($F19:$U19),ABS(MIN($F19:$U19)))</f>
        <v>#DIV/0!</v>
      </c>
      <c r="S38" s="43" t="e">
        <f>+ABS(S19-'Prediction-Monotonic test'!S19)/MAX(MAX($F19:$U19),ABS(MIN($F19:$U19)))</f>
        <v>#DIV/0!</v>
      </c>
      <c r="T38" s="43" t="e">
        <f>+ABS(T19-'Prediction-Monotonic test'!T19)/MAX(MAX($F19:$U19),ABS(MIN($F19:$U19)))</f>
        <v>#DIV/0!</v>
      </c>
      <c r="U38" s="43" t="e">
        <f>+ABS(U19-'Prediction-Monotonic test'!U19)/MAX(MAX($F19:$U19),ABS(MIN($F19:$U19)))</f>
        <v>#DIV/0!</v>
      </c>
      <c r="V38" s="8"/>
    </row>
    <row r="39" spans="1:24">
      <c r="D39" s="2"/>
    </row>
    <row r="40" spans="1:24">
      <c r="B40" s="99" t="s">
        <v>37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  <row r="41" spans="1:24" ht="21"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50"/>
      <c r="W41" s="23" t="s">
        <v>38</v>
      </c>
      <c r="X41" s="24"/>
    </row>
    <row r="42" spans="1:24">
      <c r="D42" s="2"/>
    </row>
    <row r="43" spans="1:24">
      <c r="D43" s="2"/>
    </row>
    <row r="44" spans="1:24" ht="45" customHeight="1">
      <c r="A44" s="26" t="s">
        <v>39</v>
      </c>
      <c r="C44" s="25" t="str">
        <f>C25</f>
        <v>Reaction force</v>
      </c>
      <c r="D44" s="100" t="str">
        <f>+D25</f>
        <v>Vertical pile displacements at points A and B</v>
      </c>
      <c r="E44" s="101"/>
      <c r="F44" s="102" t="str">
        <f>+F25</f>
        <v>Pile longitudinal strains</v>
      </c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W44" s="25" t="str">
        <f>W25</f>
        <v>Pile head displacement recovery after complete unloading</v>
      </c>
    </row>
    <row r="45" spans="1:24">
      <c r="A45" t="s">
        <v>58</v>
      </c>
      <c r="C45" s="11">
        <v>1</v>
      </c>
      <c r="D45" s="93">
        <f>+COUNT(D28:E28)</f>
        <v>2</v>
      </c>
      <c r="E45" s="94"/>
      <c r="F45" s="78">
        <f>+COUNT(F28:U28)</f>
        <v>16</v>
      </c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W45" s="11">
        <v>1</v>
      </c>
    </row>
    <row r="46" spans="1:24">
      <c r="A46" t="s">
        <v>59</v>
      </c>
      <c r="C46" s="11">
        <f>COUNT(B29:B38)</f>
        <v>10</v>
      </c>
      <c r="D46" s="93">
        <f>+COUNT(B29:B38)</f>
        <v>10</v>
      </c>
      <c r="E46" s="94"/>
      <c r="F46" s="78">
        <f>+COUNT(B29:B36)</f>
        <v>8</v>
      </c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W46" s="11">
        <v>1</v>
      </c>
    </row>
    <row r="47" spans="1:24">
      <c r="A47" t="s">
        <v>40</v>
      </c>
      <c r="C47" s="49" t="e">
        <f>+SUM(C29:C38)/C46/C45</f>
        <v>#DIV/0!</v>
      </c>
      <c r="D47" s="95" t="e">
        <f>+SUM(D29:E38)/D46/D45</f>
        <v>#DIV/0!</v>
      </c>
      <c r="E47" s="96"/>
      <c r="F47" s="77" t="e">
        <f>+SUM(F29:U38)/F46/F45</f>
        <v>#DIV/0!</v>
      </c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W47" s="49" t="e">
        <f>+SUM(W28)/W46/W45</f>
        <v>#DIV/0!</v>
      </c>
    </row>
    <row r="48" spans="1:24">
      <c r="A48" t="s">
        <v>42</v>
      </c>
      <c r="C48" s="31">
        <v>0.5</v>
      </c>
      <c r="D48" s="80">
        <v>1</v>
      </c>
      <c r="E48" s="81"/>
      <c r="F48" s="79">
        <v>0.5</v>
      </c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1"/>
      <c r="W48" s="31">
        <v>1</v>
      </c>
    </row>
    <row r="49" spans="1:23">
      <c r="A49" t="s">
        <v>41</v>
      </c>
      <c r="C49" s="22" t="e">
        <f>1-MIN(C47/C48,1)</f>
        <v>#DIV/0!</v>
      </c>
      <c r="D49" s="97" t="e">
        <f>1-MIN(D47/D48,1)</f>
        <v>#DIV/0!</v>
      </c>
      <c r="E49" s="98"/>
      <c r="F49" s="82" t="e">
        <f>1-MIN(F47/F48,1)</f>
        <v>#DIV/0!</v>
      </c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W49" s="22" t="e">
        <f>1-MIN(W47/W48,1)</f>
        <v>#DIV/0!</v>
      </c>
    </row>
    <row r="50" spans="1:23">
      <c r="A50" t="s">
        <v>47</v>
      </c>
      <c r="C50" s="28">
        <v>45</v>
      </c>
      <c r="D50" s="91">
        <v>20</v>
      </c>
      <c r="E50" s="92"/>
      <c r="F50" s="83">
        <v>25</v>
      </c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W50" s="28">
        <v>10</v>
      </c>
    </row>
    <row r="51" spans="1:23">
      <c r="A51" t="s">
        <v>49</v>
      </c>
      <c r="C51" s="17" t="e">
        <f>+C50*C49</f>
        <v>#DIV/0!</v>
      </c>
      <c r="D51" s="84" t="e">
        <f>+D50*D49</f>
        <v>#DIV/0!</v>
      </c>
      <c r="E51" s="86"/>
      <c r="F51" s="84" t="e">
        <f>+F50*F49</f>
        <v>#DIV/0!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6"/>
      <c r="W51" s="17" t="e">
        <f>+W50*W49</f>
        <v>#DIV/0!</v>
      </c>
    </row>
    <row r="52" spans="1:23">
      <c r="D52" s="2"/>
    </row>
    <row r="53" spans="1:23">
      <c r="D53" s="2"/>
    </row>
    <row r="54" spans="1:23">
      <c r="D54" s="2"/>
    </row>
    <row r="55" spans="1:23">
      <c r="D55" s="2"/>
    </row>
    <row r="57" spans="1:23" ht="33.6">
      <c r="A57" s="29" t="s">
        <v>48</v>
      </c>
      <c r="D57" s="90">
        <f>+W50+F50+C50+D50</f>
        <v>100</v>
      </c>
      <c r="E57" s="90"/>
      <c r="F57" s="90"/>
      <c r="G57" s="90"/>
    </row>
    <row r="58" spans="1:23" ht="33.6">
      <c r="A58" s="29"/>
      <c r="D58" s="32"/>
      <c r="E58" s="32"/>
      <c r="F58" s="32"/>
      <c r="G58" s="32"/>
    </row>
    <row r="59" spans="1:23" ht="33.6">
      <c r="A59" s="29" t="s">
        <v>60</v>
      </c>
      <c r="D59" s="87" t="e">
        <f>+C51+D51+F51+W51</f>
        <v>#DIV/0!</v>
      </c>
      <c r="E59" s="88"/>
      <c r="F59" s="88"/>
      <c r="G59" s="89"/>
    </row>
    <row r="60" spans="1:23" ht="15.6">
      <c r="A60" s="14"/>
      <c r="D60" s="2"/>
    </row>
    <row r="61" spans="1:23">
      <c r="D61" s="2"/>
    </row>
    <row r="62" spans="1:23">
      <c r="D62" s="2"/>
    </row>
    <row r="63" spans="1:23">
      <c r="D63" s="2"/>
    </row>
    <row r="64" spans="1:23">
      <c r="D64" s="2"/>
    </row>
    <row r="65" spans="4:4">
      <c r="D65" s="2"/>
    </row>
    <row r="66" spans="4:4">
      <c r="D66" s="2"/>
    </row>
    <row r="67" spans="4:4">
      <c r="D67" s="2"/>
    </row>
    <row r="68" spans="4:4">
      <c r="D68" s="2"/>
    </row>
    <row r="69" spans="4:4">
      <c r="D69" s="2"/>
    </row>
    <row r="70" spans="4:4">
      <c r="D70" s="2"/>
    </row>
    <row r="71" spans="4:4">
      <c r="D71" s="2"/>
    </row>
    <row r="72" spans="4:4">
      <c r="D72" s="2"/>
    </row>
    <row r="73" spans="4:4">
      <c r="D73" s="2"/>
    </row>
    <row r="74" spans="4:4">
      <c r="D74" s="2"/>
    </row>
    <row r="75" spans="4:4">
      <c r="D75" s="2"/>
    </row>
    <row r="76" spans="4:4">
      <c r="D76" s="2"/>
    </row>
    <row r="77" spans="4:4">
      <c r="D77" s="2"/>
    </row>
    <row r="78" spans="4:4">
      <c r="D78" s="2"/>
    </row>
    <row r="79" spans="4:4">
      <c r="D79" s="2"/>
    </row>
    <row r="80" spans="4:4">
      <c r="D80" s="2"/>
    </row>
    <row r="81" spans="4:4">
      <c r="D81" s="2"/>
    </row>
    <row r="82" spans="4:4">
      <c r="D82" s="2"/>
    </row>
    <row r="83" spans="4:4">
      <c r="D83" s="2"/>
    </row>
    <row r="84" spans="4:4">
      <c r="D84" s="2"/>
    </row>
    <row r="85" spans="4:4">
      <c r="D85" s="2"/>
    </row>
    <row r="86" spans="4:4">
      <c r="D86" s="2"/>
    </row>
    <row r="87" spans="4:4">
      <c r="D87" s="2"/>
    </row>
    <row r="88" spans="4:4">
      <c r="D88" s="2"/>
    </row>
    <row r="89" spans="4:4">
      <c r="D89" s="2"/>
    </row>
    <row r="90" spans="4:4">
      <c r="D90" s="2"/>
    </row>
    <row r="91" spans="4:4">
      <c r="D91" s="2"/>
    </row>
    <row r="92" spans="4:4">
      <c r="D92" s="2"/>
    </row>
  </sheetData>
  <sheetProtection algorithmName="SHA-512" hashValue="NBioUm6yqPGilmUnZ3tVtN8yFNRcMhgysNYrOpTvvwqCqYR8/SWwAlzPJKH3mywI2eL7FKdZLyFUHJWJFR7FgA==" saltValue="0be2xDrHDk6OtCEceAGPqg==" spinCount="100000" sheet="1" objects="1" scenarios="1"/>
  <mergeCells count="25">
    <mergeCell ref="B4:U4"/>
    <mergeCell ref="B40:U41"/>
    <mergeCell ref="B23:U23"/>
    <mergeCell ref="D25:E25"/>
    <mergeCell ref="D44:E44"/>
    <mergeCell ref="F44:U44"/>
    <mergeCell ref="D6:E6"/>
    <mergeCell ref="D45:E45"/>
    <mergeCell ref="D46:E46"/>
    <mergeCell ref="D47:E47"/>
    <mergeCell ref="D48:E48"/>
    <mergeCell ref="D49:E49"/>
    <mergeCell ref="F49:U49"/>
    <mergeCell ref="F50:U50"/>
    <mergeCell ref="F51:U51"/>
    <mergeCell ref="D59:G59"/>
    <mergeCell ref="D57:G57"/>
    <mergeCell ref="D51:E51"/>
    <mergeCell ref="D50:E50"/>
    <mergeCell ref="F47:U47"/>
    <mergeCell ref="F46:U46"/>
    <mergeCell ref="F48:U48"/>
    <mergeCell ref="F6:U6"/>
    <mergeCell ref="F25:U25"/>
    <mergeCell ref="F45:U45"/>
  </mergeCells>
  <dataValidations count="1">
    <dataValidation type="decimal" allowBlank="1" showInputMessage="1" showErrorMessage="1" sqref="W9" xr:uid="{7ED8E7CA-2212-4938-A82F-C6C6A7E8E5C8}">
      <formula1>-100</formula1>
      <formula2>0</formula2>
    </dataValidation>
  </dataValidation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4598-FC0B-4BA0-8A68-0B717C61C62C}">
  <sheetPr>
    <tabColor theme="9" tint="0.79998168889431442"/>
  </sheetPr>
  <dimension ref="A2:AT83"/>
  <sheetViews>
    <sheetView showGridLines="0" zoomScaleNormal="100" workbookViewId="0">
      <selection activeCell="C16" sqref="C16"/>
    </sheetView>
  </sheetViews>
  <sheetFormatPr defaultColWidth="10.88671875" defaultRowHeight="14.4"/>
  <cols>
    <col min="1" max="1" width="2.6640625" customWidth="1"/>
    <col min="2" max="2" width="18" customWidth="1"/>
    <col min="3" max="4" width="11.5546875" customWidth="1"/>
    <col min="24" max="24" width="15.33203125" customWidth="1"/>
    <col min="46" max="46" width="15.109375" customWidth="1"/>
  </cols>
  <sheetData>
    <row r="2" spans="1:46" ht="25.8">
      <c r="B2" s="7" t="s">
        <v>54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46" ht="25.8">
      <c r="B3" s="24" t="s">
        <v>57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46" ht="25.8">
      <c r="B4" s="76" t="s">
        <v>52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"/>
      <c r="X4" s="76" t="s">
        <v>53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</row>
    <row r="5" spans="1:46" ht="25.8">
      <c r="A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46" ht="45" customHeight="1">
      <c r="A6" s="1"/>
      <c r="B6" s="5" t="s">
        <v>50</v>
      </c>
      <c r="C6" s="73" t="s">
        <v>75</v>
      </c>
      <c r="D6" s="74"/>
      <c r="E6" s="73" t="s">
        <v>74</v>
      </c>
      <c r="F6" s="74"/>
      <c r="G6" s="73" t="s">
        <v>44</v>
      </c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5"/>
      <c r="W6" s="8"/>
      <c r="X6" s="5" t="s">
        <v>50</v>
      </c>
      <c r="Y6" s="73" t="str">
        <f>+C6</f>
        <v>Horizontal  pile displacements at points A and B</v>
      </c>
      <c r="Z6" s="74"/>
      <c r="AA6" s="73" t="str">
        <f>+E6</f>
        <v>Vertical pile displacements at points A and B</v>
      </c>
      <c r="AB6" s="74"/>
      <c r="AC6" s="73" t="s">
        <v>44</v>
      </c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5"/>
      <c r="AT6" s="5" t="s">
        <v>61</v>
      </c>
    </row>
    <row r="7" spans="1:46" ht="30" customHeight="1">
      <c r="B7" s="30" t="s">
        <v>51</v>
      </c>
      <c r="C7" s="19" t="s">
        <v>29</v>
      </c>
      <c r="D7" s="19" t="s">
        <v>31</v>
      </c>
      <c r="E7" s="19" t="s">
        <v>30</v>
      </c>
      <c r="F7" s="19" t="s">
        <v>32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8"/>
      <c r="X7" s="30" t="s">
        <v>51</v>
      </c>
      <c r="Y7" s="19" t="s">
        <v>29</v>
      </c>
      <c r="Z7" s="19" t="s">
        <v>31</v>
      </c>
      <c r="AA7" s="19" t="s">
        <v>30</v>
      </c>
      <c r="AB7" s="19" t="s">
        <v>32</v>
      </c>
      <c r="AC7" s="5" t="s">
        <v>10</v>
      </c>
      <c r="AD7" s="5" t="s">
        <v>11</v>
      </c>
      <c r="AE7" s="5" t="s">
        <v>12</v>
      </c>
      <c r="AF7" s="5" t="s">
        <v>13</v>
      </c>
      <c r="AG7" s="5" t="s">
        <v>14</v>
      </c>
      <c r="AH7" s="5" t="s">
        <v>15</v>
      </c>
      <c r="AI7" s="5" t="s">
        <v>16</v>
      </c>
      <c r="AJ7" s="5" t="s">
        <v>17</v>
      </c>
      <c r="AK7" s="5" t="s">
        <v>18</v>
      </c>
      <c r="AL7" s="5" t="s">
        <v>19</v>
      </c>
      <c r="AM7" s="5" t="s">
        <v>20</v>
      </c>
      <c r="AN7" s="5" t="s">
        <v>21</v>
      </c>
      <c r="AO7" s="5" t="s">
        <v>22</v>
      </c>
      <c r="AP7" s="5" t="s">
        <v>23</v>
      </c>
      <c r="AQ7" s="5" t="s">
        <v>24</v>
      </c>
      <c r="AR7" s="5" t="s">
        <v>25</v>
      </c>
      <c r="AT7" s="30" t="s">
        <v>51</v>
      </c>
    </row>
    <row r="8" spans="1:46" ht="25.8">
      <c r="B8" s="3"/>
      <c r="C8" s="3" t="s">
        <v>26</v>
      </c>
      <c r="D8" s="3" t="s">
        <v>26</v>
      </c>
      <c r="E8" s="3" t="s">
        <v>26</v>
      </c>
      <c r="F8" s="3" t="s">
        <v>26</v>
      </c>
      <c r="G8" s="18" t="s">
        <v>28</v>
      </c>
      <c r="H8" s="18" t="s">
        <v>28</v>
      </c>
      <c r="I8" s="18" t="s">
        <v>28</v>
      </c>
      <c r="J8" s="18" t="s">
        <v>28</v>
      </c>
      <c r="K8" s="18" t="s">
        <v>28</v>
      </c>
      <c r="L8" s="18" t="s">
        <v>28</v>
      </c>
      <c r="M8" s="18" t="s">
        <v>28</v>
      </c>
      <c r="N8" s="18" t="s">
        <v>28</v>
      </c>
      <c r="O8" s="18" t="s">
        <v>28</v>
      </c>
      <c r="P8" s="18" t="s">
        <v>28</v>
      </c>
      <c r="Q8" s="18" t="s">
        <v>28</v>
      </c>
      <c r="R8" s="18" t="s">
        <v>28</v>
      </c>
      <c r="S8" s="18" t="s">
        <v>28</v>
      </c>
      <c r="T8" s="18" t="s">
        <v>28</v>
      </c>
      <c r="U8" s="18" t="s">
        <v>28</v>
      </c>
      <c r="V8" s="18" t="s">
        <v>28</v>
      </c>
      <c r="W8" s="8"/>
      <c r="X8" s="3"/>
      <c r="Y8" s="3" t="s">
        <v>26</v>
      </c>
      <c r="Z8" s="3" t="s">
        <v>26</v>
      </c>
      <c r="AA8" s="3" t="s">
        <v>26</v>
      </c>
      <c r="AB8" s="3" t="s">
        <v>26</v>
      </c>
      <c r="AC8" s="18" t="s">
        <v>28</v>
      </c>
      <c r="AD8" s="18" t="s">
        <v>28</v>
      </c>
      <c r="AE8" s="18" t="s">
        <v>28</v>
      </c>
      <c r="AF8" s="18" t="s">
        <v>28</v>
      </c>
      <c r="AG8" s="18" t="s">
        <v>28</v>
      </c>
      <c r="AH8" s="18" t="s">
        <v>28</v>
      </c>
      <c r="AI8" s="18" t="s">
        <v>28</v>
      </c>
      <c r="AJ8" s="18" t="s">
        <v>28</v>
      </c>
      <c r="AK8" s="18" t="s">
        <v>28</v>
      </c>
      <c r="AL8" s="18" t="s">
        <v>28</v>
      </c>
      <c r="AM8" s="18" t="s">
        <v>28</v>
      </c>
      <c r="AN8" s="18" t="s">
        <v>28</v>
      </c>
      <c r="AO8" s="18" t="s">
        <v>28</v>
      </c>
      <c r="AP8" s="18" t="s">
        <v>28</v>
      </c>
      <c r="AQ8" s="18" t="s">
        <v>28</v>
      </c>
      <c r="AR8" s="18" t="s">
        <v>28</v>
      </c>
      <c r="AT8" s="3"/>
    </row>
    <row r="9" spans="1:46" ht="25.5" customHeight="1"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8"/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T9" s="53"/>
    </row>
    <row r="10" spans="1:46" ht="25.5" customHeight="1">
      <c r="B10" s="16">
        <v>2</v>
      </c>
      <c r="C10" s="52"/>
      <c r="D10" s="52"/>
      <c r="E10" s="52"/>
      <c r="F10" s="5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8"/>
      <c r="X10" s="16">
        <v>2</v>
      </c>
      <c r="Y10" s="52"/>
      <c r="Z10" s="52"/>
      <c r="AA10" s="52"/>
      <c r="AB10" s="52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</row>
    <row r="11" spans="1:46" ht="25.5" customHeight="1">
      <c r="B11" s="16">
        <v>10</v>
      </c>
      <c r="C11" s="52"/>
      <c r="D11" s="52"/>
      <c r="E11" s="52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8"/>
      <c r="X11" s="16">
        <v>10</v>
      </c>
      <c r="Y11" s="52"/>
      <c r="Z11" s="52"/>
      <c r="AA11" s="52"/>
      <c r="AB11" s="52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</row>
    <row r="12" spans="1:46" ht="25.5" customHeight="1">
      <c r="B12" s="16">
        <v>100</v>
      </c>
      <c r="C12" s="52"/>
      <c r="D12" s="52"/>
      <c r="E12" s="52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8"/>
      <c r="X12" s="16">
        <v>100</v>
      </c>
      <c r="Y12" s="52"/>
      <c r="Z12" s="52"/>
      <c r="AA12" s="52"/>
      <c r="AB12" s="52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</row>
    <row r="13" spans="1:46" ht="25.5" customHeight="1">
      <c r="B13" s="16">
        <v>1000</v>
      </c>
      <c r="C13" s="52"/>
      <c r="D13" s="52"/>
      <c r="E13" s="52"/>
      <c r="F13" s="52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8"/>
      <c r="X13" s="16">
        <v>1000</v>
      </c>
      <c r="Y13" s="52"/>
      <c r="Z13" s="52"/>
      <c r="AA13" s="52"/>
      <c r="AB13" s="52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</row>
    <row r="14" spans="1:46" ht="25.5" customHeight="1">
      <c r="B14" s="16">
        <v>10000</v>
      </c>
      <c r="C14" s="52"/>
      <c r="D14" s="52"/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8"/>
    </row>
    <row r="15" spans="1:46" ht="25.8">
      <c r="C15" s="2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46">
      <c r="C1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  <row r="51" spans="3:3">
      <c r="C51" s="2"/>
    </row>
    <row r="52" spans="3:3">
      <c r="C52" s="2"/>
    </row>
    <row r="53" spans="3:3">
      <c r="C53" s="2"/>
    </row>
    <row r="54" spans="3:3">
      <c r="C54" s="2"/>
    </row>
    <row r="55" spans="3:3">
      <c r="C55" s="2"/>
    </row>
    <row r="56" spans="3:3">
      <c r="C56" s="2"/>
    </row>
    <row r="57" spans="3:3">
      <c r="C57" s="2"/>
    </row>
    <row r="58" spans="3:3">
      <c r="C58" s="2"/>
    </row>
    <row r="59" spans="3:3">
      <c r="C59" s="2"/>
    </row>
    <row r="60" spans="3:3">
      <c r="C60" s="2"/>
    </row>
    <row r="61" spans="3:3">
      <c r="C61" s="2"/>
    </row>
    <row r="62" spans="3:3">
      <c r="C62" s="2"/>
    </row>
    <row r="63" spans="3:3">
      <c r="C63" s="2"/>
    </row>
    <row r="64" spans="3:3">
      <c r="C64" s="2"/>
    </row>
    <row r="65" spans="3:3">
      <c r="C65" s="2"/>
    </row>
    <row r="66" spans="3:3">
      <c r="C66" s="2"/>
    </row>
    <row r="67" spans="3:3">
      <c r="C67" s="2"/>
    </row>
    <row r="68" spans="3:3">
      <c r="C68" s="2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  <row r="82" spans="3:3">
      <c r="C82" s="2"/>
    </row>
    <row r="83" spans="3:3">
      <c r="C83" s="2"/>
    </row>
  </sheetData>
  <sheetProtection algorithmName="SHA-512" hashValue="EBTRZ6lDf0H8SK42L7UrTIeESqaSNhoGKEBmw66vPLJsm8lSZv1bLwPOnm38daA/smBUhUZnlJb8YtHHqt+l2g==" saltValue="n7kKdu8yQRRQqC3lyLnRNQ==" spinCount="100000" sheet="1" objects="1" scenarios="1"/>
  <mergeCells count="8">
    <mergeCell ref="B4:V4"/>
    <mergeCell ref="G6:V6"/>
    <mergeCell ref="AC6:AR6"/>
    <mergeCell ref="X4:AT4"/>
    <mergeCell ref="C6:D6"/>
    <mergeCell ref="E6:F6"/>
    <mergeCell ref="Y6:Z6"/>
    <mergeCell ref="AA6:AB6"/>
  </mergeCells>
  <dataValidations count="3">
    <dataValidation type="whole" allowBlank="1" showInputMessage="1" showErrorMessage="1" sqref="AT9" xr:uid="{381284C1-B7EF-4EA1-B421-FB7654E7B374}">
      <formula1>1000</formula1>
      <formula2>3000</formula2>
    </dataValidation>
    <dataValidation type="decimal" allowBlank="1" showInputMessage="1" showErrorMessage="1" sqref="G10:V14 AC10:AR13" xr:uid="{37FB6425-D52D-4547-813F-A394DCDCD3E9}">
      <formula1>-1200</formula1>
      <formula2>1200</formula2>
    </dataValidation>
    <dataValidation type="decimal" operator="greaterThan" allowBlank="1" showInputMessage="1" showErrorMessage="1" sqref="C10:D14 Y10:Z13" xr:uid="{6FC2845C-DE36-4734-899A-87B3F2D3841F}">
      <formula1>0</formula1>
    </dataValidation>
  </dataValidations>
  <pageMargins left="0.25" right="0.25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D37C3-737B-4FA2-8CC3-7A8A33BB86BB}">
  <sheetPr>
    <tabColor theme="7" tint="0.79998168889431442"/>
  </sheetPr>
  <dimension ref="A2:AT83"/>
  <sheetViews>
    <sheetView showGridLines="0" zoomScale="55" zoomScaleNormal="55" workbookViewId="0">
      <selection activeCell="AA38" sqref="AA38:AB38"/>
    </sheetView>
  </sheetViews>
  <sheetFormatPr defaultColWidth="10.88671875" defaultRowHeight="14.4"/>
  <cols>
    <col min="1" max="1" width="36" bestFit="1" customWidth="1"/>
    <col min="2" max="2" width="20.44140625" bestFit="1" customWidth="1"/>
    <col min="3" max="6" width="12.44140625" customWidth="1"/>
    <col min="22" max="22" width="13" customWidth="1"/>
    <col min="24" max="24" width="16.33203125" customWidth="1"/>
    <col min="46" max="46" width="23.33203125" customWidth="1"/>
  </cols>
  <sheetData>
    <row r="2" spans="1:46" ht="25.8">
      <c r="B2" s="7" t="s">
        <v>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46" ht="25.8">
      <c r="B3" t="s">
        <v>56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46" ht="25.8">
      <c r="B4" s="76" t="s">
        <v>52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"/>
      <c r="X4" s="76" t="s">
        <v>53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</row>
    <row r="5" spans="1:46" ht="25.8">
      <c r="A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46" ht="45" customHeight="1">
      <c r="A6" s="1"/>
      <c r="B6" s="5" t="s">
        <v>64</v>
      </c>
      <c r="C6" s="73" t="s">
        <v>70</v>
      </c>
      <c r="D6" s="74"/>
      <c r="E6" s="73" t="s">
        <v>69</v>
      </c>
      <c r="F6" s="74"/>
      <c r="G6" s="73" t="s">
        <v>44</v>
      </c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5"/>
      <c r="W6" s="8"/>
      <c r="X6" s="5" t="s">
        <v>50</v>
      </c>
      <c r="Y6" s="73" t="s">
        <v>70</v>
      </c>
      <c r="Z6" s="74"/>
      <c r="AA6" s="73" t="s">
        <v>69</v>
      </c>
      <c r="AB6" s="74"/>
      <c r="AC6" s="73" t="s">
        <v>44</v>
      </c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5"/>
      <c r="AT6" s="5" t="s">
        <v>65</v>
      </c>
    </row>
    <row r="7" spans="1:46" ht="30" customHeight="1">
      <c r="B7" s="30" t="s">
        <v>51</v>
      </c>
      <c r="C7" s="19" t="s">
        <v>29</v>
      </c>
      <c r="D7" s="19" t="s">
        <v>31</v>
      </c>
      <c r="E7" s="19" t="s">
        <v>30</v>
      </c>
      <c r="F7" s="19" t="s">
        <v>32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8"/>
      <c r="X7" s="30" t="s">
        <v>51</v>
      </c>
      <c r="Y7" s="19" t="s">
        <v>29</v>
      </c>
      <c r="Z7" s="19" t="s">
        <v>31</v>
      </c>
      <c r="AA7" s="19" t="s">
        <v>30</v>
      </c>
      <c r="AB7" s="19" t="s">
        <v>32</v>
      </c>
      <c r="AC7" s="5" t="s">
        <v>10</v>
      </c>
      <c r="AD7" s="5" t="s">
        <v>11</v>
      </c>
      <c r="AE7" s="5" t="s">
        <v>12</v>
      </c>
      <c r="AF7" s="5" t="s">
        <v>13</v>
      </c>
      <c r="AG7" s="5" t="s">
        <v>14</v>
      </c>
      <c r="AH7" s="5" t="s">
        <v>15</v>
      </c>
      <c r="AI7" s="5" t="s">
        <v>16</v>
      </c>
      <c r="AJ7" s="5" t="s">
        <v>17</v>
      </c>
      <c r="AK7" s="5" t="s">
        <v>18</v>
      </c>
      <c r="AL7" s="5" t="s">
        <v>19</v>
      </c>
      <c r="AM7" s="5" t="s">
        <v>20</v>
      </c>
      <c r="AN7" s="5" t="s">
        <v>21</v>
      </c>
      <c r="AO7" s="5" t="s">
        <v>22</v>
      </c>
      <c r="AP7" s="5" t="s">
        <v>23</v>
      </c>
      <c r="AQ7" s="5" t="s">
        <v>24</v>
      </c>
      <c r="AR7" s="5" t="s">
        <v>25</v>
      </c>
      <c r="AT7" s="30" t="s">
        <v>51</v>
      </c>
    </row>
    <row r="8" spans="1:46" ht="25.8">
      <c r="B8" s="3"/>
      <c r="C8" s="3" t="s">
        <v>26</v>
      </c>
      <c r="D8" s="3" t="s">
        <v>26</v>
      </c>
      <c r="E8" s="3" t="s">
        <v>26</v>
      </c>
      <c r="F8" s="3" t="s">
        <v>26</v>
      </c>
      <c r="G8" s="18" t="s">
        <v>28</v>
      </c>
      <c r="H8" s="18" t="s">
        <v>28</v>
      </c>
      <c r="I8" s="18" t="s">
        <v>28</v>
      </c>
      <c r="J8" s="18" t="s">
        <v>28</v>
      </c>
      <c r="K8" s="18" t="s">
        <v>28</v>
      </c>
      <c r="L8" s="18" t="s">
        <v>28</v>
      </c>
      <c r="M8" s="18" t="s">
        <v>28</v>
      </c>
      <c r="N8" s="18" t="s">
        <v>28</v>
      </c>
      <c r="O8" s="18" t="s">
        <v>28</v>
      </c>
      <c r="P8" s="18" t="s">
        <v>28</v>
      </c>
      <c r="Q8" s="18" t="s">
        <v>28</v>
      </c>
      <c r="R8" s="18" t="s">
        <v>28</v>
      </c>
      <c r="S8" s="18" t="s">
        <v>28</v>
      </c>
      <c r="T8" s="18" t="s">
        <v>28</v>
      </c>
      <c r="U8" s="18" t="s">
        <v>28</v>
      </c>
      <c r="V8" s="18" t="s">
        <v>28</v>
      </c>
      <c r="W8" s="8"/>
      <c r="X8" s="3"/>
      <c r="Y8" s="3" t="s">
        <v>26</v>
      </c>
      <c r="Z8" s="3" t="s">
        <v>26</v>
      </c>
      <c r="AA8" s="3" t="s">
        <v>26</v>
      </c>
      <c r="AB8" s="3" t="s">
        <v>26</v>
      </c>
      <c r="AC8" s="18" t="s">
        <v>28</v>
      </c>
      <c r="AD8" s="18" t="s">
        <v>28</v>
      </c>
      <c r="AE8" s="18" t="s">
        <v>28</v>
      </c>
      <c r="AF8" s="18" t="s">
        <v>28</v>
      </c>
      <c r="AG8" s="18" t="s">
        <v>28</v>
      </c>
      <c r="AH8" s="18" t="s">
        <v>28</v>
      </c>
      <c r="AI8" s="18" t="s">
        <v>28</v>
      </c>
      <c r="AJ8" s="18" t="s">
        <v>28</v>
      </c>
      <c r="AK8" s="18" t="s">
        <v>28</v>
      </c>
      <c r="AL8" s="18" t="s">
        <v>28</v>
      </c>
      <c r="AM8" s="18" t="s">
        <v>28</v>
      </c>
      <c r="AN8" s="18" t="s">
        <v>28</v>
      </c>
      <c r="AO8" s="18" t="s">
        <v>28</v>
      </c>
      <c r="AP8" s="18" t="s">
        <v>28</v>
      </c>
      <c r="AQ8" s="18" t="s">
        <v>28</v>
      </c>
      <c r="AR8" s="18" t="s">
        <v>28</v>
      </c>
      <c r="AT8" s="3"/>
    </row>
    <row r="9" spans="1:46" ht="25.8"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8"/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T9" s="51"/>
    </row>
    <row r="10" spans="1:46" ht="25.8">
      <c r="B10" s="16">
        <v>2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8"/>
      <c r="X10" s="16">
        <v>2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</row>
    <row r="11" spans="1:46" ht="25.8">
      <c r="B11" s="16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8"/>
      <c r="X11" s="16">
        <v>10</v>
      </c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</row>
    <row r="12" spans="1:46" ht="25.8">
      <c r="B12" s="16">
        <v>100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8"/>
      <c r="X12" s="16">
        <v>100</v>
      </c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</row>
    <row r="13" spans="1:46" ht="25.8">
      <c r="B13" s="16">
        <v>1000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8"/>
      <c r="X13" s="16">
        <v>1000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</row>
    <row r="14" spans="1:46" ht="25.8">
      <c r="B14" s="16">
        <v>10000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8"/>
      <c r="Y14" s="2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</row>
    <row r="15" spans="1:46" ht="25.8">
      <c r="D15" s="2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Z15" s="2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6">
      <c r="D16" s="2"/>
      <c r="I16" s="27"/>
      <c r="Z16" s="2"/>
    </row>
    <row r="17" spans="2:46" ht="25.8">
      <c r="D17" s="2"/>
      <c r="X17" s="7"/>
      <c r="Z17" s="2"/>
    </row>
    <row r="18" spans="2:46" ht="25.8">
      <c r="B18" s="7" t="s">
        <v>46</v>
      </c>
      <c r="D18" s="2"/>
      <c r="X18" s="7"/>
      <c r="Z18" s="2"/>
    </row>
    <row r="19" spans="2:46" ht="25.8">
      <c r="B19" s="76" t="s">
        <v>52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"/>
      <c r="X19" s="76" t="s">
        <v>53</v>
      </c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</row>
    <row r="20" spans="2:46" ht="25.8"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2:46" ht="48.75" customHeight="1">
      <c r="B21" s="5" t="str">
        <f>+B6</f>
        <v>Imposed number of cycles</v>
      </c>
      <c r="C21" s="73" t="str">
        <f>+C6</f>
        <v>Horizontal pile head displacements</v>
      </c>
      <c r="D21" s="74"/>
      <c r="E21" s="73" t="str">
        <f>+E6</f>
        <v>Vertical pile head displacements</v>
      </c>
      <c r="F21" s="74"/>
      <c r="G21" s="73" t="str">
        <f>+G6</f>
        <v>Pile longitudinal strains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5"/>
      <c r="W21" s="8"/>
      <c r="X21" s="5" t="s">
        <v>50</v>
      </c>
      <c r="Y21" s="73" t="str">
        <f>+Y6</f>
        <v>Horizontal pile head displacements</v>
      </c>
      <c r="Z21" s="74"/>
      <c r="AA21" s="73" t="str">
        <f>+AA6</f>
        <v>Vertical pile head displacements</v>
      </c>
      <c r="AB21" s="74"/>
      <c r="AC21" s="73" t="s">
        <v>44</v>
      </c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5"/>
      <c r="AT21" s="5" t="str">
        <f>+AT6</f>
        <v>Total number of cycles</v>
      </c>
    </row>
    <row r="22" spans="2:46" ht="25.8">
      <c r="B22" s="30" t="s">
        <v>51</v>
      </c>
      <c r="C22" s="19" t="s">
        <v>29</v>
      </c>
      <c r="D22" s="19" t="s">
        <v>31</v>
      </c>
      <c r="E22" s="19" t="s">
        <v>30</v>
      </c>
      <c r="F22" s="19" t="s">
        <v>32</v>
      </c>
      <c r="G22" s="5" t="str">
        <f t="shared" ref="G22:V22" si="0">+G7</f>
        <v>SG1</v>
      </c>
      <c r="H22" s="5" t="str">
        <f t="shared" si="0"/>
        <v>SG2</v>
      </c>
      <c r="I22" s="5" t="str">
        <f t="shared" si="0"/>
        <v>SG3</v>
      </c>
      <c r="J22" s="5" t="str">
        <f t="shared" si="0"/>
        <v>SG4</v>
      </c>
      <c r="K22" s="5" t="str">
        <f t="shared" si="0"/>
        <v>SG5</v>
      </c>
      <c r="L22" s="5" t="str">
        <f t="shared" si="0"/>
        <v>SG6</v>
      </c>
      <c r="M22" s="5" t="str">
        <f t="shared" si="0"/>
        <v>SG7</v>
      </c>
      <c r="N22" s="5" t="str">
        <f t="shared" si="0"/>
        <v>SG8</v>
      </c>
      <c r="O22" s="5" t="str">
        <f t="shared" si="0"/>
        <v>SG9</v>
      </c>
      <c r="P22" s="5" t="str">
        <f t="shared" si="0"/>
        <v>SG10</v>
      </c>
      <c r="Q22" s="5" t="str">
        <f t="shared" si="0"/>
        <v>SG11</v>
      </c>
      <c r="R22" s="5" t="str">
        <f t="shared" si="0"/>
        <v>SG12</v>
      </c>
      <c r="S22" s="5" t="str">
        <f t="shared" si="0"/>
        <v>SG13</v>
      </c>
      <c r="T22" s="5" t="str">
        <f t="shared" si="0"/>
        <v>SG14</v>
      </c>
      <c r="U22" s="5" t="str">
        <f t="shared" si="0"/>
        <v>SG15</v>
      </c>
      <c r="V22" s="5" t="str">
        <f t="shared" si="0"/>
        <v>SG16</v>
      </c>
      <c r="W22" s="8"/>
      <c r="X22" s="30" t="s">
        <v>51</v>
      </c>
      <c r="Y22" s="19" t="s">
        <v>29</v>
      </c>
      <c r="Z22" s="19" t="s">
        <v>31</v>
      </c>
      <c r="AA22" s="19" t="s">
        <v>30</v>
      </c>
      <c r="AB22" s="19" t="s">
        <v>32</v>
      </c>
      <c r="AC22" s="5" t="str">
        <f t="shared" ref="AC22:AR22" si="1">+AC7</f>
        <v>SG1</v>
      </c>
      <c r="AD22" s="5" t="str">
        <f t="shared" si="1"/>
        <v>SG2</v>
      </c>
      <c r="AE22" s="5" t="str">
        <f t="shared" si="1"/>
        <v>SG3</v>
      </c>
      <c r="AF22" s="5" t="str">
        <f t="shared" si="1"/>
        <v>SG4</v>
      </c>
      <c r="AG22" s="5" t="str">
        <f t="shared" si="1"/>
        <v>SG5</v>
      </c>
      <c r="AH22" s="5" t="str">
        <f t="shared" si="1"/>
        <v>SG6</v>
      </c>
      <c r="AI22" s="5" t="str">
        <f t="shared" si="1"/>
        <v>SG7</v>
      </c>
      <c r="AJ22" s="5" t="str">
        <f t="shared" si="1"/>
        <v>SG8</v>
      </c>
      <c r="AK22" s="5" t="str">
        <f t="shared" si="1"/>
        <v>SG9</v>
      </c>
      <c r="AL22" s="5" t="str">
        <f t="shared" si="1"/>
        <v>SG10</v>
      </c>
      <c r="AM22" s="5" t="str">
        <f t="shared" si="1"/>
        <v>SG11</v>
      </c>
      <c r="AN22" s="5" t="str">
        <f t="shared" si="1"/>
        <v>SG12</v>
      </c>
      <c r="AO22" s="5" t="str">
        <f t="shared" si="1"/>
        <v>SG13</v>
      </c>
      <c r="AP22" s="5" t="str">
        <f t="shared" si="1"/>
        <v>SG14</v>
      </c>
      <c r="AQ22" s="5" t="str">
        <f t="shared" si="1"/>
        <v>SG15</v>
      </c>
      <c r="AR22" s="5" t="str">
        <f t="shared" si="1"/>
        <v>SG16</v>
      </c>
      <c r="AT22" s="30"/>
    </row>
    <row r="23" spans="2:46" ht="25.8">
      <c r="B23" s="3"/>
      <c r="C23" s="3"/>
      <c r="D23" s="3"/>
      <c r="E23" s="3"/>
      <c r="F23" s="3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8"/>
      <c r="X23" s="3"/>
      <c r="Y23" s="3"/>
      <c r="Z23" s="3"/>
      <c r="AA23" s="3"/>
      <c r="AB23" s="3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T23" s="3"/>
    </row>
    <row r="24" spans="2:46" ht="25.8"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8"/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T24" s="42" t="e">
        <f>+ABS('Prediction-Cyclic test'!AT9-'Scoring-Cyclic test'!AT9)/AT9</f>
        <v>#DIV/0!</v>
      </c>
    </row>
    <row r="25" spans="2:46" ht="25.8">
      <c r="B25" s="16">
        <v>2</v>
      </c>
      <c r="C25" s="42" t="e">
        <f>+ABS(C10-'Prediction-Cyclic test'!D10)/(MAX(ABS($C10),ABS($D10),ABS($E10),ABS($F10)))</f>
        <v>#DIV/0!</v>
      </c>
      <c r="D25" s="42" t="e">
        <f>+ABS(D10-'Prediction-Cyclic test'!E10)/(MAX(ABS($C10),ABS($D10),ABS($E10),ABS($F10)))</f>
        <v>#DIV/0!</v>
      </c>
      <c r="E25" s="42" t="e">
        <f>+ABS(E10-'Prediction-Cyclic test'!F10)/(MAX(ABS($C10),ABS($D10),ABS($E10),ABS($F10)))</f>
        <v>#DIV/0!</v>
      </c>
      <c r="F25" s="42" t="e">
        <f>+ABS(F10-'Prediction-Cyclic test'!G10)/(MAX(ABS($C10),ABS($D10),ABS($E10),ABS($F10)))</f>
        <v>#DIV/0!</v>
      </c>
      <c r="G25" s="42" t="e">
        <f>+ABS(G10-'Prediction-Cyclic test'!H10)/MAX(MAX($G10:$V10),ABS(MIN($G10:$V10)))</f>
        <v>#DIV/0!</v>
      </c>
      <c r="H25" s="42" t="e">
        <f>+ABS(H10-'Prediction-Cyclic test'!I10)/MAX(MAX($G10:$V10),ABS(MIN($G10:$V10)))</f>
        <v>#DIV/0!</v>
      </c>
      <c r="I25" s="42" t="e">
        <f>+ABS(I10-'Prediction-Cyclic test'!J10)/MAX(MAX($G10:$V10),ABS(MIN($G10:$V10)))</f>
        <v>#DIV/0!</v>
      </c>
      <c r="J25" s="42" t="e">
        <f>+ABS(J10-'Prediction-Cyclic test'!K10)/MAX(MAX($G10:$V10),ABS(MIN($G10:$V10)))</f>
        <v>#DIV/0!</v>
      </c>
      <c r="K25" s="42" t="e">
        <f>+ABS(K10-'Prediction-Cyclic test'!L10)/MAX(MAX($G10:$V10),ABS(MIN($G10:$V10)))</f>
        <v>#DIV/0!</v>
      </c>
      <c r="L25" s="42" t="e">
        <f>+ABS(L10-'Prediction-Cyclic test'!M10)/MAX(MAX($G10:$V10),ABS(MIN($G10:$V10)))</f>
        <v>#DIV/0!</v>
      </c>
      <c r="M25" s="42" t="e">
        <f>+ABS(M10-'Prediction-Cyclic test'!N10)/MAX(MAX($G10:$V10),ABS(MIN($G10:$V10)))</f>
        <v>#DIV/0!</v>
      </c>
      <c r="N25" s="42" t="e">
        <f>+ABS(N10-'Prediction-Cyclic test'!O10)/MAX(MAX($G10:$V10),ABS(MIN($G10:$V10)))</f>
        <v>#DIV/0!</v>
      </c>
      <c r="O25" s="42" t="e">
        <f>+ABS(O10-'Prediction-Cyclic test'!P10)/MAX(MAX($G10:$V10),ABS(MIN($G10:$V10)))</f>
        <v>#DIV/0!</v>
      </c>
      <c r="P25" s="42" t="e">
        <f>+ABS(P10-'Prediction-Cyclic test'!Q10)/MAX(MAX($G10:$V10),ABS(MIN($G10:$V10)))</f>
        <v>#DIV/0!</v>
      </c>
      <c r="Q25" s="42" t="e">
        <f>+ABS(Q10-'Prediction-Cyclic test'!R10)/MAX(MAX($G10:$V10),ABS(MIN($G10:$V10)))</f>
        <v>#DIV/0!</v>
      </c>
      <c r="R25" s="42" t="e">
        <f>+ABS(R10-'Prediction-Cyclic test'!S10)/MAX(MAX($G10:$V10),ABS(MIN($G10:$V10)))</f>
        <v>#DIV/0!</v>
      </c>
      <c r="S25" s="42" t="e">
        <f>+ABS(S10-'Prediction-Cyclic test'!T10)/MAX(MAX($G10:$V10),ABS(MIN($G10:$V10)))</f>
        <v>#DIV/0!</v>
      </c>
      <c r="T25" s="42" t="e">
        <f>+ABS(T10-'Prediction-Cyclic test'!U10)/MAX(MAX($G10:$V10),ABS(MIN($G10:$V10)))</f>
        <v>#DIV/0!</v>
      </c>
      <c r="U25" s="42" t="e">
        <f>+ABS(U10-'Prediction-Cyclic test'!V10)/MAX(MAX($G10:$V10),ABS(MIN($G10:$V10)))</f>
        <v>#DIV/0!</v>
      </c>
      <c r="V25" s="42" t="e">
        <f>+ABS(V10-'Prediction-Cyclic test'!W10)/MAX(MAX($G10:$V10),ABS(MIN($G10:$V10)))</f>
        <v>#DIV/0!</v>
      </c>
      <c r="W25" s="8"/>
      <c r="X25" s="16">
        <v>2</v>
      </c>
      <c r="Y25" s="42" t="e">
        <f>+ABS(Y10-'Prediction-Cyclic test'!Y10)/(MAX(ABS($Y10),ABS($Z10),ABS($AA10),ABS($AB10)))</f>
        <v>#DIV/0!</v>
      </c>
      <c r="Z25" s="42" t="e">
        <f>+ABS(Z10-'Prediction-Cyclic test'!Z10)/(MAX(ABS($Y10),ABS($Z10),ABS($AA10),ABS($AB10)))</f>
        <v>#DIV/0!</v>
      </c>
      <c r="AA25" s="42" t="e">
        <f>+ABS(AA10-'Prediction-Cyclic test'!AA10)/(MAX(ABS($Y10),ABS($Z10),ABS($AA10),ABS($AB10)))</f>
        <v>#DIV/0!</v>
      </c>
      <c r="AB25" s="42" t="e">
        <f>+ABS(AB10-'Prediction-Cyclic test'!AB10)/(MAX(ABS($Y10),ABS($Z10),ABS($AA10),ABS($AB10)))</f>
        <v>#DIV/0!</v>
      </c>
      <c r="AC25" s="42" t="e">
        <f>+ABS(AC10-'Prediction-Cyclic test'!AC10)/MAX(MAX($AC10:$AR10),ABS(MIN($AC10:$AR10)))</f>
        <v>#DIV/0!</v>
      </c>
      <c r="AD25" s="42" t="e">
        <f>+ABS(AD10-'Prediction-Cyclic test'!AD10)/MAX(MAX($AC10:$AR10),ABS(MIN($AC10:$AR10)))</f>
        <v>#DIV/0!</v>
      </c>
      <c r="AE25" s="42" t="e">
        <f>+ABS(AE10-'Prediction-Cyclic test'!AE10)/MAX(MAX($AC10:$AR10),ABS(MIN($AC10:$AR10)))</f>
        <v>#DIV/0!</v>
      </c>
      <c r="AF25" s="42" t="e">
        <f>+ABS(AF10-'Prediction-Cyclic test'!AF10)/MAX(MAX($AC10:$AR10),ABS(MIN($AC10:$AR10)))</f>
        <v>#DIV/0!</v>
      </c>
      <c r="AG25" s="42" t="e">
        <f>+ABS(AG10-'Prediction-Cyclic test'!AG10)/MAX(MAX($AC10:$AR10),ABS(MIN($AC10:$AR10)))</f>
        <v>#DIV/0!</v>
      </c>
      <c r="AH25" s="42" t="e">
        <f>+ABS(AH10-'Prediction-Cyclic test'!AH10)/MAX(MAX($AC10:$AR10),ABS(MIN($AC10:$AR10)))</f>
        <v>#DIV/0!</v>
      </c>
      <c r="AI25" s="42" t="e">
        <f>+ABS(AI10-'Prediction-Cyclic test'!AI10)/MAX(MAX($AC10:$AR10),ABS(MIN($AC10:$AR10)))</f>
        <v>#DIV/0!</v>
      </c>
      <c r="AJ25" s="42" t="e">
        <f>+ABS(AJ10-'Prediction-Cyclic test'!AJ10)/MAX(MAX($AC10:$AR10),ABS(MIN($AC10:$AR10)))</f>
        <v>#DIV/0!</v>
      </c>
      <c r="AK25" s="42" t="e">
        <f>+ABS(AK10-'Prediction-Cyclic test'!AK10)/MAX(MAX($AC10:$AR10),ABS(MIN($AC10:$AR10)))</f>
        <v>#DIV/0!</v>
      </c>
      <c r="AL25" s="42" t="e">
        <f>+ABS(AL10-'Prediction-Cyclic test'!AL10)/MAX(MAX($AC10:$AR10),ABS(MIN($AC10:$AR10)))</f>
        <v>#DIV/0!</v>
      </c>
      <c r="AM25" s="42" t="e">
        <f>+ABS(AM10-'Prediction-Cyclic test'!AM10)/MAX(MAX($AC10:$AR10),ABS(MIN($AC10:$AR10)))</f>
        <v>#DIV/0!</v>
      </c>
      <c r="AN25" s="42" t="e">
        <f>+ABS(AN10-'Prediction-Cyclic test'!AN10)/MAX(MAX($AC10:$AR10),ABS(MIN($AC10:$AR10)))</f>
        <v>#DIV/0!</v>
      </c>
      <c r="AO25" s="42" t="e">
        <f>+ABS(AO10-'Prediction-Cyclic test'!AO10)/MAX(MAX($AC10:$AR10),ABS(MIN($AC10:$AR10)))</f>
        <v>#DIV/0!</v>
      </c>
      <c r="AP25" s="42" t="e">
        <f>+ABS(AP10-'Prediction-Cyclic test'!AP10)/MAX(MAX($AC10:$AR10),ABS(MIN($AC10:$AR10)))</f>
        <v>#DIV/0!</v>
      </c>
      <c r="AQ25" s="42" t="e">
        <f>+ABS(AQ10-'Prediction-Cyclic test'!AQ10)/MAX(MAX($AC10:$AR10),ABS(MIN($AC10:$AR10)))</f>
        <v>#DIV/0!</v>
      </c>
      <c r="AR25" s="42" t="e">
        <f>+ABS(AR10-'Prediction-Cyclic test'!AR10)/MAX(MAX($AC10:$AR10),ABS(MIN($AC10:$AR10)))</f>
        <v>#DIV/0!</v>
      </c>
    </row>
    <row r="26" spans="2:46" ht="25.8">
      <c r="B26" s="16">
        <v>10</v>
      </c>
      <c r="C26" s="42" t="e">
        <f>+ABS(C11-'Prediction-Cyclic test'!D11)/(MAX(ABS($C11),ABS($D11),ABS($E11),ABS($F11)))</f>
        <v>#DIV/0!</v>
      </c>
      <c r="D26" s="42" t="e">
        <f>+ABS(D11-'Prediction-Cyclic test'!E11)/(MAX(ABS($C11),ABS($D11),ABS($E11),ABS($F11)))</f>
        <v>#DIV/0!</v>
      </c>
      <c r="E26" s="42" t="e">
        <f>+ABS(E11-'Prediction-Cyclic test'!F11)/(MAX(ABS($C11),ABS($D11),ABS($E11),ABS($F11)))</f>
        <v>#DIV/0!</v>
      </c>
      <c r="F26" s="42" t="e">
        <f>+ABS(F11-'Prediction-Cyclic test'!G11)/(MAX(ABS($C11),ABS($D11),ABS($E11),ABS($F11)))</f>
        <v>#DIV/0!</v>
      </c>
      <c r="G26" s="42" t="e">
        <f>+ABS(G11-'Prediction-Cyclic test'!H11)/MAX(MAX($G11:$V11),ABS(MIN($G11:$V11)))</f>
        <v>#DIV/0!</v>
      </c>
      <c r="H26" s="42" t="e">
        <f>+ABS(H11-'Prediction-Cyclic test'!I11)/MAX(MAX($G11:$V11),ABS(MIN($G11:$V11)))</f>
        <v>#DIV/0!</v>
      </c>
      <c r="I26" s="42" t="e">
        <f>+ABS(I11-'Prediction-Cyclic test'!J11)/MAX(MAX($G11:$V11),ABS(MIN($G11:$V11)))</f>
        <v>#DIV/0!</v>
      </c>
      <c r="J26" s="42" t="e">
        <f>+ABS(J11-'Prediction-Cyclic test'!K11)/MAX(MAX($G11:$V11),ABS(MIN($G11:$V11)))</f>
        <v>#DIV/0!</v>
      </c>
      <c r="K26" s="42" t="e">
        <f>+ABS(K11-'Prediction-Cyclic test'!L11)/MAX(MAX($G11:$V11),ABS(MIN($G11:$V11)))</f>
        <v>#DIV/0!</v>
      </c>
      <c r="L26" s="42" t="e">
        <f>+ABS(L11-'Prediction-Cyclic test'!M11)/MAX(MAX($G11:$V11),ABS(MIN($G11:$V11)))</f>
        <v>#DIV/0!</v>
      </c>
      <c r="M26" s="42" t="e">
        <f>+ABS(M11-'Prediction-Cyclic test'!N11)/MAX(MAX($G11:$V11),ABS(MIN($G11:$V11)))</f>
        <v>#DIV/0!</v>
      </c>
      <c r="N26" s="42" t="e">
        <f>+ABS(N11-'Prediction-Cyclic test'!O11)/MAX(MAX($G11:$V11),ABS(MIN($G11:$V11)))</f>
        <v>#DIV/0!</v>
      </c>
      <c r="O26" s="42" t="e">
        <f>+ABS(O11-'Prediction-Cyclic test'!P11)/MAX(MAX($G11:$V11),ABS(MIN($G11:$V11)))</f>
        <v>#DIV/0!</v>
      </c>
      <c r="P26" s="42" t="e">
        <f>+ABS(P11-'Prediction-Cyclic test'!Q11)/MAX(MAX($G11:$V11),ABS(MIN($G11:$V11)))</f>
        <v>#DIV/0!</v>
      </c>
      <c r="Q26" s="42" t="e">
        <f>+ABS(Q11-'Prediction-Cyclic test'!R11)/MAX(MAX($G11:$V11),ABS(MIN($G11:$V11)))</f>
        <v>#DIV/0!</v>
      </c>
      <c r="R26" s="42" t="e">
        <f>+ABS(R11-'Prediction-Cyclic test'!S11)/MAX(MAX($G11:$V11),ABS(MIN($G11:$V11)))</f>
        <v>#DIV/0!</v>
      </c>
      <c r="S26" s="42" t="e">
        <f>+ABS(S11-'Prediction-Cyclic test'!T11)/MAX(MAX($G11:$V11),ABS(MIN($G11:$V11)))</f>
        <v>#DIV/0!</v>
      </c>
      <c r="T26" s="42" t="e">
        <f>+ABS(T11-'Prediction-Cyclic test'!U11)/MAX(MAX($G11:$V11),ABS(MIN($G11:$V11)))</f>
        <v>#DIV/0!</v>
      </c>
      <c r="U26" s="42" t="e">
        <f>+ABS(U11-'Prediction-Cyclic test'!V11)/MAX(MAX($G11:$V11),ABS(MIN($G11:$V11)))</f>
        <v>#DIV/0!</v>
      </c>
      <c r="V26" s="42" t="e">
        <f>+ABS(V11-'Prediction-Cyclic test'!W11)/MAX(MAX($G11:$V11),ABS(MIN($G11:$V11)))</f>
        <v>#DIV/0!</v>
      </c>
      <c r="W26" s="8"/>
      <c r="X26" s="16">
        <v>10</v>
      </c>
      <c r="Y26" s="42" t="e">
        <f>+ABS(Y11-'Prediction-Cyclic test'!Y11)/(MAX(ABS($Y11),ABS($Z11),ABS($AA11),ABS($AB11)))</f>
        <v>#DIV/0!</v>
      </c>
      <c r="Z26" s="42" t="e">
        <f>+ABS(Z11-'Prediction-Cyclic test'!Z11)/(MAX(ABS($Y11),ABS($Z11),ABS($AA11),ABS($AB11)))</f>
        <v>#DIV/0!</v>
      </c>
      <c r="AA26" s="42" t="e">
        <f>+ABS(AA11-'Prediction-Cyclic test'!AA11)/(MAX(ABS($Y11),ABS($Z11),ABS($AA11),ABS($AB11)))</f>
        <v>#DIV/0!</v>
      </c>
      <c r="AB26" s="42" t="e">
        <f>+ABS(AB11-'Prediction-Cyclic test'!AB11)/(MAX(ABS($Y11),ABS($Z11),ABS($AA11),ABS($AB11)))</f>
        <v>#DIV/0!</v>
      </c>
      <c r="AC26" s="42" t="e">
        <f>+ABS(AC11-'Prediction-Cyclic test'!AC11)/MAX(MAX($AC11:$AR11),ABS(MIN($AC11:$AR11)))</f>
        <v>#DIV/0!</v>
      </c>
      <c r="AD26" s="42" t="e">
        <f>+ABS(AD11-'Prediction-Cyclic test'!AD11)/MAX(MAX($AC11:$AR11),ABS(MIN($AC11:$AR11)))</f>
        <v>#DIV/0!</v>
      </c>
      <c r="AE26" s="42" t="e">
        <f>+ABS(AE11-'Prediction-Cyclic test'!AE11)/MAX(MAX($AC11:$AR11),ABS(MIN($AC11:$AR11)))</f>
        <v>#DIV/0!</v>
      </c>
      <c r="AF26" s="42" t="e">
        <f>+ABS(AF11-'Prediction-Cyclic test'!AF11)/MAX(MAX($AC11:$AR11),ABS(MIN($AC11:$AR11)))</f>
        <v>#DIV/0!</v>
      </c>
      <c r="AG26" s="42" t="e">
        <f>+ABS(AG11-'Prediction-Cyclic test'!AG11)/MAX(MAX($AC11:$AR11),ABS(MIN($AC11:$AR11)))</f>
        <v>#DIV/0!</v>
      </c>
      <c r="AH26" s="42" t="e">
        <f>+ABS(AH11-'Prediction-Cyclic test'!AH11)/MAX(MAX($AC11:$AR11),ABS(MIN($AC11:$AR11)))</f>
        <v>#DIV/0!</v>
      </c>
      <c r="AI26" s="42" t="e">
        <f>+ABS(AI11-'Prediction-Cyclic test'!AI11)/MAX(MAX($AC11:$AR11),ABS(MIN($AC11:$AR11)))</f>
        <v>#DIV/0!</v>
      </c>
      <c r="AJ26" s="42" t="e">
        <f>+ABS(AJ11-'Prediction-Cyclic test'!AJ11)/MAX(MAX($AC11:$AR11),ABS(MIN($AC11:$AR11)))</f>
        <v>#DIV/0!</v>
      </c>
      <c r="AK26" s="42" t="e">
        <f>+ABS(AK11-'Prediction-Cyclic test'!AK11)/MAX(MAX($AC11:$AR11),ABS(MIN($AC11:$AR11)))</f>
        <v>#DIV/0!</v>
      </c>
      <c r="AL26" s="42" t="e">
        <f>+ABS(AL11-'Prediction-Cyclic test'!AL11)/MAX(MAX($AC11:$AR11),ABS(MIN($AC11:$AR11)))</f>
        <v>#DIV/0!</v>
      </c>
      <c r="AM26" s="42" t="e">
        <f>+ABS(AM11-'Prediction-Cyclic test'!AM11)/MAX(MAX($AC11:$AR11),ABS(MIN($AC11:$AR11)))</f>
        <v>#DIV/0!</v>
      </c>
      <c r="AN26" s="42" t="e">
        <f>+ABS(AN11-'Prediction-Cyclic test'!AN11)/MAX(MAX($AC11:$AR11),ABS(MIN($AC11:$AR11)))</f>
        <v>#DIV/0!</v>
      </c>
      <c r="AO26" s="42" t="e">
        <f>+ABS(AO11-'Prediction-Cyclic test'!AO11)/MAX(MAX($AC11:$AR11),ABS(MIN($AC11:$AR11)))</f>
        <v>#DIV/0!</v>
      </c>
      <c r="AP26" s="42" t="e">
        <f>+ABS(AP11-'Prediction-Cyclic test'!AP11)/MAX(MAX($AC11:$AR11),ABS(MIN($AC11:$AR11)))</f>
        <v>#DIV/0!</v>
      </c>
      <c r="AQ26" s="42" t="e">
        <f>+ABS(AQ11-'Prediction-Cyclic test'!AQ11)/MAX(MAX($AC11:$AR11),ABS(MIN($AC11:$AR11)))</f>
        <v>#DIV/0!</v>
      </c>
      <c r="AR26" s="42" t="e">
        <f>+ABS(AR11-'Prediction-Cyclic test'!AR11)/MAX(MAX($AC11:$AR11),ABS(MIN($AC11:$AR11)))</f>
        <v>#DIV/0!</v>
      </c>
    </row>
    <row r="27" spans="2:46" ht="25.8">
      <c r="B27" s="16">
        <v>100</v>
      </c>
      <c r="C27" s="42" t="e">
        <f>+ABS(C12-'Prediction-Cyclic test'!D12)/(MAX(ABS($C12),ABS($D12),ABS($E12),ABS($F12)))</f>
        <v>#DIV/0!</v>
      </c>
      <c r="D27" s="42" t="e">
        <f>+ABS(D12-'Prediction-Cyclic test'!E12)/(MAX(ABS($C12),ABS($D12),ABS($E12),ABS($F12)))</f>
        <v>#DIV/0!</v>
      </c>
      <c r="E27" s="42" t="e">
        <f>+ABS(E12-'Prediction-Cyclic test'!F12)/(MAX(ABS($C12),ABS($D12),ABS($E12),ABS($F12)))</f>
        <v>#DIV/0!</v>
      </c>
      <c r="F27" s="42" t="e">
        <f>+ABS(F12-'Prediction-Cyclic test'!G12)/(MAX(ABS($C12),ABS($D12),ABS($E12),ABS($F12)))</f>
        <v>#DIV/0!</v>
      </c>
      <c r="G27" s="42" t="e">
        <f>+ABS(G12-'Prediction-Cyclic test'!H12)/MAX(MAX($G12:$V12),ABS(MIN($G12:$V12)))</f>
        <v>#DIV/0!</v>
      </c>
      <c r="H27" s="42" t="e">
        <f>+ABS(H12-'Prediction-Cyclic test'!I12)/MAX(MAX($G12:$V12),ABS(MIN($G12:$V12)))</f>
        <v>#DIV/0!</v>
      </c>
      <c r="I27" s="42" t="e">
        <f>+ABS(I12-'Prediction-Cyclic test'!J12)/MAX(MAX($G12:$V12),ABS(MIN($G12:$V12)))</f>
        <v>#DIV/0!</v>
      </c>
      <c r="J27" s="42" t="e">
        <f>+ABS(J12-'Prediction-Cyclic test'!K12)/MAX(MAX($G12:$V12),ABS(MIN($G12:$V12)))</f>
        <v>#DIV/0!</v>
      </c>
      <c r="K27" s="42" t="e">
        <f>+ABS(K12-'Prediction-Cyclic test'!L12)/MAX(MAX($G12:$V12),ABS(MIN($G12:$V12)))</f>
        <v>#DIV/0!</v>
      </c>
      <c r="L27" s="42" t="e">
        <f>+ABS(L12-'Prediction-Cyclic test'!M12)/MAX(MAX($G12:$V12),ABS(MIN($G12:$V12)))</f>
        <v>#DIV/0!</v>
      </c>
      <c r="M27" s="42" t="e">
        <f>+ABS(M12-'Prediction-Cyclic test'!N12)/MAX(MAX($G12:$V12),ABS(MIN($G12:$V12)))</f>
        <v>#DIV/0!</v>
      </c>
      <c r="N27" s="42" t="e">
        <f>+ABS(N12-'Prediction-Cyclic test'!O12)/MAX(MAX($G12:$V12),ABS(MIN($G12:$V12)))</f>
        <v>#DIV/0!</v>
      </c>
      <c r="O27" s="42" t="e">
        <f>+ABS(O12-'Prediction-Cyclic test'!P12)/MAX(MAX($G12:$V12),ABS(MIN($G12:$V12)))</f>
        <v>#DIV/0!</v>
      </c>
      <c r="P27" s="42" t="e">
        <f>+ABS(P12-'Prediction-Cyclic test'!Q12)/MAX(MAX($G12:$V12),ABS(MIN($G12:$V12)))</f>
        <v>#DIV/0!</v>
      </c>
      <c r="Q27" s="42" t="e">
        <f>+ABS(Q12-'Prediction-Cyclic test'!R12)/MAX(MAX($G12:$V12),ABS(MIN($G12:$V12)))</f>
        <v>#DIV/0!</v>
      </c>
      <c r="R27" s="42" t="e">
        <f>+ABS(R12-'Prediction-Cyclic test'!S12)/MAX(MAX($G12:$V12),ABS(MIN($G12:$V12)))</f>
        <v>#DIV/0!</v>
      </c>
      <c r="S27" s="42" t="e">
        <f>+ABS(S12-'Prediction-Cyclic test'!T12)/MAX(MAX($G12:$V12),ABS(MIN($G12:$V12)))</f>
        <v>#DIV/0!</v>
      </c>
      <c r="T27" s="42" t="e">
        <f>+ABS(T12-'Prediction-Cyclic test'!U12)/MAX(MAX($G12:$V12),ABS(MIN($G12:$V12)))</f>
        <v>#DIV/0!</v>
      </c>
      <c r="U27" s="42" t="e">
        <f>+ABS(U12-'Prediction-Cyclic test'!V12)/MAX(MAX($G12:$V12),ABS(MIN($G12:$V12)))</f>
        <v>#DIV/0!</v>
      </c>
      <c r="V27" s="42" t="e">
        <f>+ABS(V12-'Prediction-Cyclic test'!W12)/MAX(MAX($G12:$V12),ABS(MIN($G12:$V12)))</f>
        <v>#DIV/0!</v>
      </c>
      <c r="W27" s="8"/>
      <c r="X27" s="16">
        <v>100</v>
      </c>
      <c r="Y27" s="42" t="e">
        <f>+ABS(Y12-'Prediction-Cyclic test'!Y12)/(MAX(ABS($Y12),ABS($Z12),ABS($AA12),ABS($AB12)))</f>
        <v>#DIV/0!</v>
      </c>
      <c r="Z27" s="42" t="e">
        <f>+ABS(Z12-'Prediction-Cyclic test'!Z12)/(MAX(ABS($Y12),ABS($Z12),ABS($AA12),ABS($AB12)))</f>
        <v>#DIV/0!</v>
      </c>
      <c r="AA27" s="42" t="e">
        <f>+ABS(AA12-'Prediction-Cyclic test'!AA12)/(MAX(ABS($Y12),ABS($Z12),ABS($AA12),ABS($AB12)))</f>
        <v>#DIV/0!</v>
      </c>
      <c r="AB27" s="42" t="e">
        <f>+ABS(AB12-'Prediction-Cyclic test'!AB12)/(MAX(ABS($Y12),ABS($Z12),ABS($AA12),ABS($AB12)))</f>
        <v>#DIV/0!</v>
      </c>
      <c r="AC27" s="42" t="e">
        <f>+ABS(AC12-'Prediction-Cyclic test'!AC12)/MAX(MAX($AC12:$AR12),ABS(MIN($AC12:$AR12)))</f>
        <v>#DIV/0!</v>
      </c>
      <c r="AD27" s="42" t="e">
        <f>+ABS(AD12-'Prediction-Cyclic test'!AD12)/MAX(MAX($AC12:$AR12),ABS(MIN($AC12:$AR12)))</f>
        <v>#DIV/0!</v>
      </c>
      <c r="AE27" s="42" t="e">
        <f>+ABS(AE12-'Prediction-Cyclic test'!AE12)/MAX(MAX($AC12:$AR12),ABS(MIN($AC12:$AR12)))</f>
        <v>#DIV/0!</v>
      </c>
      <c r="AF27" s="42" t="e">
        <f>+ABS(AF12-'Prediction-Cyclic test'!AF12)/MAX(MAX($AC12:$AR12),ABS(MIN($AC12:$AR12)))</f>
        <v>#DIV/0!</v>
      </c>
      <c r="AG27" s="42" t="e">
        <f>+ABS(AG12-'Prediction-Cyclic test'!AG12)/MAX(MAX($AC12:$AR12),ABS(MIN($AC12:$AR12)))</f>
        <v>#DIV/0!</v>
      </c>
      <c r="AH27" s="42" t="e">
        <f>+ABS(AH12-'Prediction-Cyclic test'!AH12)/MAX(MAX($AC12:$AR12),ABS(MIN($AC12:$AR12)))</f>
        <v>#DIV/0!</v>
      </c>
      <c r="AI27" s="42" t="e">
        <f>+ABS(AI12-'Prediction-Cyclic test'!AI12)/MAX(MAX($AC12:$AR12),ABS(MIN($AC12:$AR12)))</f>
        <v>#DIV/0!</v>
      </c>
      <c r="AJ27" s="42" t="e">
        <f>+ABS(AJ12-'Prediction-Cyclic test'!AJ12)/MAX(MAX($AC12:$AR12),ABS(MIN($AC12:$AR12)))</f>
        <v>#DIV/0!</v>
      </c>
      <c r="AK27" s="42" t="e">
        <f>+ABS(AK12-'Prediction-Cyclic test'!AK12)/MAX(MAX($AC12:$AR12),ABS(MIN($AC12:$AR12)))</f>
        <v>#DIV/0!</v>
      </c>
      <c r="AL27" s="42" t="e">
        <f>+ABS(AL12-'Prediction-Cyclic test'!AL12)/MAX(MAX($AC12:$AR12),ABS(MIN($AC12:$AR12)))</f>
        <v>#DIV/0!</v>
      </c>
      <c r="AM27" s="42" t="e">
        <f>+ABS(AM12-'Prediction-Cyclic test'!AM12)/MAX(MAX($AC12:$AR12),ABS(MIN($AC12:$AR12)))</f>
        <v>#DIV/0!</v>
      </c>
      <c r="AN27" s="42" t="e">
        <f>+ABS(AN12-'Prediction-Cyclic test'!AN12)/MAX(MAX($AC12:$AR12),ABS(MIN($AC12:$AR12)))</f>
        <v>#DIV/0!</v>
      </c>
      <c r="AO27" s="42" t="e">
        <f>+ABS(AO12-'Prediction-Cyclic test'!AO12)/MAX(MAX($AC12:$AR12),ABS(MIN($AC12:$AR12)))</f>
        <v>#DIV/0!</v>
      </c>
      <c r="AP27" s="42" t="e">
        <f>+ABS(AP12-'Prediction-Cyclic test'!AP12)/MAX(MAX($AC12:$AR12),ABS(MIN($AC12:$AR12)))</f>
        <v>#DIV/0!</v>
      </c>
      <c r="AQ27" s="42" t="e">
        <f>+ABS(AQ12-'Prediction-Cyclic test'!AQ12)/MAX(MAX($AC12:$AR12),ABS(MIN($AC12:$AR12)))</f>
        <v>#DIV/0!</v>
      </c>
      <c r="AR27" s="42" t="e">
        <f>+ABS(AR12-'Prediction-Cyclic test'!AR12)/MAX(MAX($AC12:$AR12),ABS(MIN($AC12:$AR12)))</f>
        <v>#DIV/0!</v>
      </c>
    </row>
    <row r="28" spans="2:46" ht="25.8">
      <c r="B28" s="16">
        <v>1000</v>
      </c>
      <c r="C28" s="42" t="e">
        <f>+ABS(C13-'Prediction-Cyclic test'!D13)/(MAX(ABS($C13),ABS($D13),ABS($E13),ABS($F13)))</f>
        <v>#DIV/0!</v>
      </c>
      <c r="D28" s="42" t="e">
        <f>+ABS(D13-'Prediction-Cyclic test'!E13)/(MAX(ABS($C13),ABS($D13),ABS($E13),ABS($F13)))</f>
        <v>#DIV/0!</v>
      </c>
      <c r="E28" s="42" t="e">
        <f>+ABS(E13-'Prediction-Cyclic test'!F13)/(MAX(ABS($C13),ABS($D13),ABS($E13),ABS($F13)))</f>
        <v>#DIV/0!</v>
      </c>
      <c r="F28" s="42" t="e">
        <f>+ABS(F13-'Prediction-Cyclic test'!G13)/(MAX(ABS($C13),ABS($D13),ABS($E13),ABS($F13)))</f>
        <v>#DIV/0!</v>
      </c>
      <c r="G28" s="42" t="e">
        <f>+ABS(G13-'Prediction-Cyclic test'!H13)/MAX(MAX($G13:$V13),ABS(MIN($G13:$V13)))</f>
        <v>#DIV/0!</v>
      </c>
      <c r="H28" s="42" t="e">
        <f>+ABS(H13-'Prediction-Cyclic test'!I13)/MAX(MAX($G13:$V13),ABS(MIN($G13:$V13)))</f>
        <v>#DIV/0!</v>
      </c>
      <c r="I28" s="42" t="e">
        <f>+ABS(I13-'Prediction-Cyclic test'!J13)/MAX(MAX($G13:$V13),ABS(MIN($G13:$V13)))</f>
        <v>#DIV/0!</v>
      </c>
      <c r="J28" s="42" t="e">
        <f>+ABS(J13-'Prediction-Cyclic test'!K13)/MAX(MAX($G13:$V13),ABS(MIN($G13:$V13)))</f>
        <v>#DIV/0!</v>
      </c>
      <c r="K28" s="42" t="e">
        <f>+ABS(K13-'Prediction-Cyclic test'!L13)/MAX(MAX($G13:$V13),ABS(MIN($G13:$V13)))</f>
        <v>#DIV/0!</v>
      </c>
      <c r="L28" s="42" t="e">
        <f>+ABS(L13-'Prediction-Cyclic test'!M13)/MAX(MAX($G13:$V13),ABS(MIN($G13:$V13)))</f>
        <v>#DIV/0!</v>
      </c>
      <c r="M28" s="42" t="e">
        <f>+ABS(M13-'Prediction-Cyclic test'!N13)/MAX(MAX($G13:$V13),ABS(MIN($G13:$V13)))</f>
        <v>#DIV/0!</v>
      </c>
      <c r="N28" s="42" t="e">
        <f>+ABS(N13-'Prediction-Cyclic test'!O13)/MAX(MAX($G13:$V13),ABS(MIN($G13:$V13)))</f>
        <v>#DIV/0!</v>
      </c>
      <c r="O28" s="42" t="e">
        <f>+ABS(O13-'Prediction-Cyclic test'!P13)/MAX(MAX($G13:$V13),ABS(MIN($G13:$V13)))</f>
        <v>#DIV/0!</v>
      </c>
      <c r="P28" s="42" t="e">
        <f>+ABS(P13-'Prediction-Cyclic test'!Q13)/MAX(MAX($G13:$V13),ABS(MIN($G13:$V13)))</f>
        <v>#DIV/0!</v>
      </c>
      <c r="Q28" s="42" t="e">
        <f>+ABS(Q13-'Prediction-Cyclic test'!R13)/MAX(MAX($G13:$V13),ABS(MIN($G13:$V13)))</f>
        <v>#DIV/0!</v>
      </c>
      <c r="R28" s="42" t="e">
        <f>+ABS(R13-'Prediction-Cyclic test'!S13)/MAX(MAX($G13:$V13),ABS(MIN($G13:$V13)))</f>
        <v>#DIV/0!</v>
      </c>
      <c r="S28" s="42" t="e">
        <f>+ABS(S13-'Prediction-Cyclic test'!T13)/MAX(MAX($G13:$V13),ABS(MIN($G13:$V13)))</f>
        <v>#DIV/0!</v>
      </c>
      <c r="T28" s="42" t="e">
        <f>+ABS(T13-'Prediction-Cyclic test'!U13)/MAX(MAX($G13:$V13),ABS(MIN($G13:$V13)))</f>
        <v>#DIV/0!</v>
      </c>
      <c r="U28" s="42" t="e">
        <f>+ABS(U13-'Prediction-Cyclic test'!V13)/MAX(MAX($G13:$V13),ABS(MIN($G13:$V13)))</f>
        <v>#DIV/0!</v>
      </c>
      <c r="V28" s="42" t="e">
        <f>+ABS(V13-'Prediction-Cyclic test'!W13)/MAX(MAX($G13:$V13),ABS(MIN($G13:$V13)))</f>
        <v>#DIV/0!</v>
      </c>
      <c r="W28" s="8"/>
      <c r="X28" s="16">
        <v>1000</v>
      </c>
      <c r="Y28" s="42" t="e">
        <f>+ABS(Y13-'Prediction-Cyclic test'!Y13)/(MAX(ABS($Y13),ABS($Z13),ABS($AA13),ABS($AB13)))</f>
        <v>#DIV/0!</v>
      </c>
      <c r="Z28" s="42" t="e">
        <f>+ABS(Z13-'Prediction-Cyclic test'!Z13)/(MAX(ABS($Y13),ABS($Z13),ABS($AA13),ABS($AB13)))</f>
        <v>#DIV/0!</v>
      </c>
      <c r="AA28" s="42" t="e">
        <f>+ABS(AA13-'Prediction-Cyclic test'!AA13)/(MAX(ABS($Y13),ABS($Z13),ABS($AA13),ABS($AB13)))</f>
        <v>#DIV/0!</v>
      </c>
      <c r="AB28" s="42" t="e">
        <f>+ABS(AB13-'Prediction-Cyclic test'!AB13)/(MAX(ABS($Y13),ABS($Z13),ABS($AA13),ABS($AB13)))</f>
        <v>#DIV/0!</v>
      </c>
      <c r="AC28" s="42" t="e">
        <f>+ABS(AC13-'Prediction-Cyclic test'!AC13)/MAX(MAX($AC13:$AR13),ABS(MIN($AC13:$AR13)))</f>
        <v>#DIV/0!</v>
      </c>
      <c r="AD28" s="42" t="e">
        <f>+ABS(AD13-'Prediction-Cyclic test'!AD13)/MAX(MAX($AC13:$AR13),ABS(MIN($AC13:$AR13)))</f>
        <v>#DIV/0!</v>
      </c>
      <c r="AE28" s="42" t="e">
        <f>+ABS(AE13-'Prediction-Cyclic test'!AE13)/MAX(MAX($AC13:$AR13),ABS(MIN($AC13:$AR13)))</f>
        <v>#DIV/0!</v>
      </c>
      <c r="AF28" s="42" t="e">
        <f>+ABS(AF13-'Prediction-Cyclic test'!AF13)/MAX(MAX($AC13:$AR13),ABS(MIN($AC13:$AR13)))</f>
        <v>#DIV/0!</v>
      </c>
      <c r="AG28" s="42" t="e">
        <f>+ABS(AG13-'Prediction-Cyclic test'!AG13)/MAX(MAX($AC13:$AR13),ABS(MIN($AC13:$AR13)))</f>
        <v>#DIV/0!</v>
      </c>
      <c r="AH28" s="42" t="e">
        <f>+ABS(AH13-'Prediction-Cyclic test'!AH13)/MAX(MAX($AC13:$AR13),ABS(MIN($AC13:$AR13)))</f>
        <v>#DIV/0!</v>
      </c>
      <c r="AI28" s="42" t="e">
        <f>+ABS(AI13-'Prediction-Cyclic test'!AI13)/MAX(MAX($AC13:$AR13),ABS(MIN($AC13:$AR13)))</f>
        <v>#DIV/0!</v>
      </c>
      <c r="AJ28" s="42" t="e">
        <f>+ABS(AJ13-'Prediction-Cyclic test'!AJ13)/MAX(MAX($AC13:$AR13),ABS(MIN($AC13:$AR13)))</f>
        <v>#DIV/0!</v>
      </c>
      <c r="AK28" s="42" t="e">
        <f>+ABS(AK13-'Prediction-Cyclic test'!AK13)/MAX(MAX($AC13:$AR13),ABS(MIN($AC13:$AR13)))</f>
        <v>#DIV/0!</v>
      </c>
      <c r="AL28" s="42" t="e">
        <f>+ABS(AL13-'Prediction-Cyclic test'!AL13)/MAX(MAX($AC13:$AR13),ABS(MIN($AC13:$AR13)))</f>
        <v>#DIV/0!</v>
      </c>
      <c r="AM28" s="42" t="e">
        <f>+ABS(AM13-'Prediction-Cyclic test'!AM13)/MAX(MAX($AC13:$AR13),ABS(MIN($AC13:$AR13)))</f>
        <v>#DIV/0!</v>
      </c>
      <c r="AN28" s="42" t="e">
        <f>+ABS(AN13-'Prediction-Cyclic test'!AN13)/MAX(MAX($AC13:$AR13),ABS(MIN($AC13:$AR13)))</f>
        <v>#DIV/0!</v>
      </c>
      <c r="AO28" s="42" t="e">
        <f>+ABS(AO13-'Prediction-Cyclic test'!AO13)/MAX(MAX($AC13:$AR13),ABS(MIN($AC13:$AR13)))</f>
        <v>#DIV/0!</v>
      </c>
      <c r="AP28" s="42" t="e">
        <f>+ABS(AP13-'Prediction-Cyclic test'!AP13)/MAX(MAX($AC13:$AR13),ABS(MIN($AC13:$AR13)))</f>
        <v>#DIV/0!</v>
      </c>
      <c r="AQ28" s="42" t="e">
        <f>+ABS(AQ13-'Prediction-Cyclic test'!AQ13)/MAX(MAX($AC13:$AR13),ABS(MIN($AC13:$AR13)))</f>
        <v>#DIV/0!</v>
      </c>
      <c r="AR28" s="42" t="e">
        <f>+ABS(AR13-'Prediction-Cyclic test'!AR13)/MAX(MAX($AC13:$AR13),ABS(MIN($AC13:$AR13)))</f>
        <v>#DIV/0!</v>
      </c>
    </row>
    <row r="29" spans="2:46" ht="25.8">
      <c r="B29" s="16">
        <v>10000</v>
      </c>
      <c r="C29" s="42" t="e">
        <f>+ABS(C14-'Prediction-Cyclic test'!D14)/(MAX(ABS($C14),ABS($D14),ABS($E14),ABS($F14)))</f>
        <v>#DIV/0!</v>
      </c>
      <c r="D29" s="42" t="e">
        <f>+ABS(D14-'Prediction-Cyclic test'!E14)/(MAX(ABS($C14),ABS($D14),ABS($E14),ABS($F14)))</f>
        <v>#DIV/0!</v>
      </c>
      <c r="E29" s="42" t="e">
        <f>+ABS(E14-'Prediction-Cyclic test'!F14)/(MAX(ABS($C14),ABS($D14),ABS($E14),ABS($F14)))</f>
        <v>#DIV/0!</v>
      </c>
      <c r="F29" s="42" t="e">
        <f>+ABS(F14-'Prediction-Cyclic test'!G14)/(MAX(ABS($C14),ABS($D14),ABS($E14),ABS($F14)))</f>
        <v>#DIV/0!</v>
      </c>
      <c r="G29" s="42" t="e">
        <f>+ABS(G14-'Prediction-Cyclic test'!H14)/MAX(MAX($G14:$V14),ABS(MIN($G14:$V14)))</f>
        <v>#DIV/0!</v>
      </c>
      <c r="H29" s="42" t="e">
        <f>+ABS(H14-'Prediction-Cyclic test'!I14)/MAX(MAX($G14:$V14),ABS(MIN($G14:$V14)))</f>
        <v>#DIV/0!</v>
      </c>
      <c r="I29" s="42" t="e">
        <f>+ABS(I14-'Prediction-Cyclic test'!J14)/MAX(MAX($G14:$V14),ABS(MIN($G14:$V14)))</f>
        <v>#DIV/0!</v>
      </c>
      <c r="J29" s="42" t="e">
        <f>+ABS(J14-'Prediction-Cyclic test'!K14)/MAX(MAX($G14:$V14),ABS(MIN($G14:$V14)))</f>
        <v>#DIV/0!</v>
      </c>
      <c r="K29" s="42" t="e">
        <f>+ABS(K14-'Prediction-Cyclic test'!L14)/MAX(MAX($G14:$V14),ABS(MIN($G14:$V14)))</f>
        <v>#DIV/0!</v>
      </c>
      <c r="L29" s="42" t="e">
        <f>+ABS(L14-'Prediction-Cyclic test'!M14)/MAX(MAX($G14:$V14),ABS(MIN($G14:$V14)))</f>
        <v>#DIV/0!</v>
      </c>
      <c r="M29" s="42" t="e">
        <f>+ABS(M14-'Prediction-Cyclic test'!N14)/MAX(MAX($G14:$V14),ABS(MIN($G14:$V14)))</f>
        <v>#DIV/0!</v>
      </c>
      <c r="N29" s="42" t="e">
        <f>+ABS(N14-'Prediction-Cyclic test'!O14)/MAX(MAX($G14:$V14),ABS(MIN($G14:$V14)))</f>
        <v>#DIV/0!</v>
      </c>
      <c r="O29" s="42" t="e">
        <f>+ABS(O14-'Prediction-Cyclic test'!P14)/MAX(MAX($G14:$V14),ABS(MIN($G14:$V14)))</f>
        <v>#DIV/0!</v>
      </c>
      <c r="P29" s="42" t="e">
        <f>+ABS(P14-'Prediction-Cyclic test'!Q14)/MAX(MAX($G14:$V14),ABS(MIN($G14:$V14)))</f>
        <v>#DIV/0!</v>
      </c>
      <c r="Q29" s="42" t="e">
        <f>+ABS(Q14-'Prediction-Cyclic test'!R14)/MAX(MAX($G14:$V14),ABS(MIN($G14:$V14)))</f>
        <v>#DIV/0!</v>
      </c>
      <c r="R29" s="42" t="e">
        <f>+ABS(R14-'Prediction-Cyclic test'!S14)/MAX(MAX($G14:$V14),ABS(MIN($G14:$V14)))</f>
        <v>#DIV/0!</v>
      </c>
      <c r="S29" s="42" t="e">
        <f>+ABS(S14-'Prediction-Cyclic test'!T14)/MAX(MAX($G14:$V14),ABS(MIN($G14:$V14)))</f>
        <v>#DIV/0!</v>
      </c>
      <c r="T29" s="42" t="e">
        <f>+ABS(T14-'Prediction-Cyclic test'!U14)/MAX(MAX($G14:$V14),ABS(MIN($G14:$V14)))</f>
        <v>#DIV/0!</v>
      </c>
      <c r="U29" s="42" t="e">
        <f>+ABS(U14-'Prediction-Cyclic test'!V14)/MAX(MAX($G14:$V14),ABS(MIN($G14:$V14)))</f>
        <v>#DIV/0!</v>
      </c>
      <c r="V29" s="42" t="e">
        <f>+ABS(V14-'Prediction-Cyclic test'!W14)/MAX(MAX($G14:$V14),ABS(MIN($G14:$V14)))</f>
        <v>#DIV/0!</v>
      </c>
      <c r="W29" s="8"/>
    </row>
    <row r="30" spans="2:46">
      <c r="D30" s="2"/>
    </row>
    <row r="32" spans="2:46" ht="25.8">
      <c r="B32" s="76" t="s">
        <v>52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"/>
      <c r="X32" s="76" t="s">
        <v>52</v>
      </c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</row>
    <row r="33" spans="1:46">
      <c r="D33" s="2"/>
      <c r="Z33" s="2"/>
    </row>
    <row r="34" spans="1:46">
      <c r="D34" s="2"/>
      <c r="Z34" s="2"/>
    </row>
    <row r="35" spans="1:46" ht="45" customHeight="1">
      <c r="A35" s="26" t="s">
        <v>39</v>
      </c>
      <c r="C35" s="100" t="str">
        <f>+C21</f>
        <v>Horizontal pile head displacements</v>
      </c>
      <c r="D35" s="101"/>
      <c r="E35" s="100" t="str">
        <f>+E21</f>
        <v>Vertical pile head displacements</v>
      </c>
      <c r="F35" s="101"/>
      <c r="G35" s="102" t="str">
        <f>+G21</f>
        <v>Pile longitudinal strains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Y35" s="100" t="str">
        <f>+Y21</f>
        <v>Horizontal pile head displacements</v>
      </c>
      <c r="Z35" s="101"/>
      <c r="AA35" s="100" t="str">
        <f>+AA21</f>
        <v>Vertical pile head displacements</v>
      </c>
      <c r="AB35" s="101"/>
      <c r="AC35" s="102" t="str">
        <f>+AC21</f>
        <v>Pile longitudinal strains</v>
      </c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T35" s="33" t="str">
        <f>+AT21</f>
        <v>Total number of cycles</v>
      </c>
    </row>
    <row r="36" spans="1:46">
      <c r="A36" t="s">
        <v>58</v>
      </c>
      <c r="C36" s="93">
        <f>+COUNT(C10:D10)</f>
        <v>0</v>
      </c>
      <c r="D36" s="94"/>
      <c r="E36" s="93">
        <f>+COUNT(E10:F10)</f>
        <v>0</v>
      </c>
      <c r="F36" s="94"/>
      <c r="G36" s="78">
        <f>+COUNT(G24:V24)</f>
        <v>16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Y36" s="93">
        <f>+COUNT(Y10:Z10)</f>
        <v>0</v>
      </c>
      <c r="Z36" s="94"/>
      <c r="AA36" s="93">
        <f>+COUNT(AA10:AB10)</f>
        <v>0</v>
      </c>
      <c r="AB36" s="94"/>
      <c r="AC36" s="78">
        <f>+COUNT(AC24:AR24)</f>
        <v>16</v>
      </c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T36" s="34">
        <f>+COUNT(AT24)</f>
        <v>0</v>
      </c>
    </row>
    <row r="37" spans="1:46">
      <c r="A37" t="s">
        <v>59</v>
      </c>
      <c r="C37" s="93">
        <f>+COUNT(B10:B14)</f>
        <v>5</v>
      </c>
      <c r="D37" s="94"/>
      <c r="E37" s="93">
        <f>+COUNT(B10:B14)</f>
        <v>5</v>
      </c>
      <c r="F37" s="94"/>
      <c r="G37" s="78">
        <f>+COUNT(B25:B29)</f>
        <v>5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Y37" s="93">
        <f>+COUNT(X10:X13)</f>
        <v>4</v>
      </c>
      <c r="Z37" s="94"/>
      <c r="AA37" s="93">
        <f>+COUNT(X10:X13)</f>
        <v>4</v>
      </c>
      <c r="AB37" s="94"/>
      <c r="AC37" s="78">
        <f>+COUNT(X25:X28)</f>
        <v>4</v>
      </c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T37" s="35">
        <f>+COUNT(AT24)</f>
        <v>0</v>
      </c>
    </row>
    <row r="38" spans="1:46">
      <c r="A38" t="s">
        <v>40</v>
      </c>
      <c r="C38" s="95" t="e">
        <f>+SUM(C25:D29)/C37/C36</f>
        <v>#DIV/0!</v>
      </c>
      <c r="D38" s="96"/>
      <c r="E38" s="95" t="e">
        <f>+SUM(E25:F29)/E37/E36</f>
        <v>#DIV/0!</v>
      </c>
      <c r="F38" s="96"/>
      <c r="G38" s="82" t="e">
        <f>+SUM(G25:V29)/G37/G36</f>
        <v>#DIV/0!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Y38" s="95" t="e">
        <f>+SUM(Y25:Z28)/Y37/Y36</f>
        <v>#DIV/0!</v>
      </c>
      <c r="Z38" s="96"/>
      <c r="AA38" s="95" t="e">
        <f>+SUM(AA25:AB28)/AA37/AA36</f>
        <v>#DIV/0!</v>
      </c>
      <c r="AB38" s="96"/>
      <c r="AC38" s="82" t="e">
        <f>+SUM(AC25:AR28)/AC37/AC36</f>
        <v>#DIV/0!</v>
      </c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T38" s="37" t="e">
        <f>+AT24/AT37/AT36</f>
        <v>#DIV/0!</v>
      </c>
    </row>
    <row r="39" spans="1:46">
      <c r="A39" t="s">
        <v>42</v>
      </c>
      <c r="C39" s="105">
        <v>1</v>
      </c>
      <c r="D39" s="105"/>
      <c r="E39" s="80">
        <v>1</v>
      </c>
      <c r="F39" s="81"/>
      <c r="G39" s="79">
        <v>1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1"/>
      <c r="Y39" s="105">
        <v>1</v>
      </c>
      <c r="Z39" s="105"/>
      <c r="AA39" s="105">
        <v>1</v>
      </c>
      <c r="AB39" s="105"/>
      <c r="AC39" s="105">
        <v>1</v>
      </c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T39" s="36">
        <v>0.66666666666666663</v>
      </c>
    </row>
    <row r="40" spans="1:46">
      <c r="A40" t="s">
        <v>41</v>
      </c>
      <c r="C40" s="97" t="e">
        <f>1-MIN(C38/C39,1)</f>
        <v>#DIV/0!</v>
      </c>
      <c r="D40" s="98"/>
      <c r="E40" s="97" t="e">
        <f>1-MIN(E38/E39,1)</f>
        <v>#DIV/0!</v>
      </c>
      <c r="F40" s="98"/>
      <c r="G40" s="82" t="e">
        <f>1-MIN(G38/G39,1)</f>
        <v>#DIV/0!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Y40" s="97" t="e">
        <f>1-MIN(Y38/Y39,1)</f>
        <v>#DIV/0!</v>
      </c>
      <c r="Z40" s="98"/>
      <c r="AA40" s="97" t="e">
        <f>1-MIN(AA38/AA39,1)</f>
        <v>#DIV/0!</v>
      </c>
      <c r="AB40" s="98"/>
      <c r="AC40" s="82" t="e">
        <f>1-MIN(AC38/AC39,1)</f>
        <v>#DIV/0!</v>
      </c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T40" s="37" t="e">
        <f>1-MIN(AT38/AT39,1)</f>
        <v>#DIV/0!</v>
      </c>
    </row>
    <row r="41" spans="1:46">
      <c r="A41" t="s">
        <v>47</v>
      </c>
      <c r="C41" s="91">
        <v>25</v>
      </c>
      <c r="D41" s="92"/>
      <c r="E41" s="91">
        <v>10</v>
      </c>
      <c r="F41" s="92"/>
      <c r="G41" s="83">
        <v>25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Y41" s="91">
        <v>15</v>
      </c>
      <c r="Z41" s="92"/>
      <c r="AA41" s="91">
        <v>5</v>
      </c>
      <c r="AB41" s="92"/>
      <c r="AC41" s="83">
        <v>15</v>
      </c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T41" s="38">
        <v>5</v>
      </c>
    </row>
    <row r="42" spans="1:46">
      <c r="A42" t="s">
        <v>49</v>
      </c>
      <c r="C42" s="84" t="e">
        <f>+C41*C40</f>
        <v>#DIV/0!</v>
      </c>
      <c r="D42" s="86"/>
      <c r="E42" s="84" t="e">
        <f>+E41*E40</f>
        <v>#DIV/0!</v>
      </c>
      <c r="F42" s="86"/>
      <c r="G42" s="84" t="e">
        <f>+G41*G40</f>
        <v>#DIV/0!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6"/>
      <c r="Y42" s="84" t="e">
        <f>+Y41*Y40</f>
        <v>#DIV/0!</v>
      </c>
      <c r="Z42" s="86"/>
      <c r="AA42" s="84" t="e">
        <f>+AA41*AA40</f>
        <v>#DIV/0!</v>
      </c>
      <c r="AB42" s="86"/>
      <c r="AC42" s="84" t="e">
        <f>+AC41*AC40</f>
        <v>#DIV/0!</v>
      </c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6"/>
      <c r="AT42" s="39" t="e">
        <f>+AT41*AT40</f>
        <v>#DIV/0!</v>
      </c>
    </row>
    <row r="43" spans="1:46">
      <c r="D43" s="2"/>
    </row>
    <row r="44" spans="1:46">
      <c r="D44" s="2"/>
    </row>
    <row r="45" spans="1:46">
      <c r="D45" s="2"/>
    </row>
    <row r="46" spans="1:46">
      <c r="D46" s="2"/>
    </row>
    <row r="47" spans="1:46">
      <c r="D47" s="2"/>
    </row>
    <row r="48" spans="1:46" ht="31.2">
      <c r="A48" s="41" t="s">
        <v>62</v>
      </c>
      <c r="B48" s="29"/>
      <c r="C48" s="103">
        <f>C41+E41+G41+Y41+AA41+AC41+AT41</f>
        <v>100</v>
      </c>
      <c r="D48" s="103"/>
      <c r="E48" s="103"/>
      <c r="F48" s="103"/>
    </row>
    <row r="49" spans="1:6" ht="31.2">
      <c r="A49" s="29"/>
      <c r="B49" s="29"/>
      <c r="C49" s="40"/>
      <c r="D49" s="40"/>
      <c r="E49" s="40"/>
      <c r="F49" s="40"/>
    </row>
    <row r="50" spans="1:6" ht="33.6">
      <c r="A50" s="29" t="s">
        <v>63</v>
      </c>
      <c r="C50" s="104" t="e">
        <f>C42+E42+G42+Y42+AA42+AC42+AT42</f>
        <v>#DIV/0!</v>
      </c>
      <c r="D50" s="104"/>
      <c r="E50" s="104"/>
      <c r="F50" s="104"/>
    </row>
    <row r="51" spans="1:6" ht="15.6">
      <c r="A51" s="14"/>
      <c r="D51" s="2"/>
    </row>
    <row r="52" spans="1:6">
      <c r="D52" s="2"/>
    </row>
    <row r="53" spans="1:6">
      <c r="D53" s="2"/>
    </row>
    <row r="54" spans="1:6">
      <c r="D54" s="2"/>
    </row>
    <row r="55" spans="1:6">
      <c r="D55" s="2"/>
    </row>
    <row r="56" spans="1:6">
      <c r="D56" s="2"/>
    </row>
    <row r="57" spans="1:6">
      <c r="D57" s="2"/>
    </row>
    <row r="58" spans="1:6">
      <c r="D58" s="2"/>
    </row>
    <row r="59" spans="1:6">
      <c r="D59" s="2"/>
    </row>
    <row r="60" spans="1:6">
      <c r="D60" s="2"/>
    </row>
    <row r="61" spans="1:6">
      <c r="D61" s="2"/>
    </row>
    <row r="62" spans="1:6">
      <c r="D62" s="2"/>
    </row>
    <row r="63" spans="1:6">
      <c r="D63" s="2"/>
    </row>
    <row r="64" spans="1:6">
      <c r="D64" s="2"/>
    </row>
    <row r="65" spans="4:4">
      <c r="D65" s="2"/>
    </row>
    <row r="66" spans="4:4">
      <c r="D66" s="2"/>
    </row>
    <row r="67" spans="4:4">
      <c r="D67" s="2"/>
    </row>
    <row r="68" spans="4:4">
      <c r="D68" s="2"/>
    </row>
    <row r="69" spans="4:4">
      <c r="D69" s="2"/>
    </row>
    <row r="70" spans="4:4">
      <c r="D70" s="2"/>
    </row>
    <row r="71" spans="4:4">
      <c r="D71" s="2"/>
    </row>
    <row r="72" spans="4:4">
      <c r="D72" s="2"/>
    </row>
    <row r="73" spans="4:4">
      <c r="D73" s="2"/>
    </row>
    <row r="74" spans="4:4">
      <c r="D74" s="2"/>
    </row>
    <row r="75" spans="4:4">
      <c r="D75" s="2"/>
    </row>
    <row r="76" spans="4:4">
      <c r="D76" s="2"/>
    </row>
    <row r="77" spans="4:4">
      <c r="D77" s="2"/>
    </row>
    <row r="78" spans="4:4">
      <c r="D78" s="2"/>
    </row>
    <row r="79" spans="4:4">
      <c r="D79" s="2"/>
    </row>
    <row r="80" spans="4:4">
      <c r="D80" s="2"/>
    </row>
    <row r="81" spans="4:4">
      <c r="D81" s="2"/>
    </row>
    <row r="82" spans="4:4">
      <c r="D82" s="2"/>
    </row>
    <row r="83" spans="4:4">
      <c r="D83" s="2"/>
    </row>
  </sheetData>
  <sheetProtection algorithmName="SHA-512" hashValue="mk7tCyEr2kcqAQIlTwzMKnXWbsTclQqc5C8eT5smj42Txzq+D5IsPWF0zzq4+5572aBCtLDJPwzqXU+M/g60lw==" saltValue="uSPKbhioc+W0KGAcp/Yheg==" spinCount="100000" sheet="1" objects="1" scenarios="1"/>
  <mergeCells count="68">
    <mergeCell ref="AA6:AB6"/>
    <mergeCell ref="Y21:Z21"/>
    <mergeCell ref="AA21:AB21"/>
    <mergeCell ref="C42:D42"/>
    <mergeCell ref="E42:F42"/>
    <mergeCell ref="Y35:Z35"/>
    <mergeCell ref="Y36:Z36"/>
    <mergeCell ref="Y37:Z37"/>
    <mergeCell ref="Y38:Z38"/>
    <mergeCell ref="Y39:Z39"/>
    <mergeCell ref="Y40:Z40"/>
    <mergeCell ref="Y41:Z41"/>
    <mergeCell ref="Y42:Z42"/>
    <mergeCell ref="C36:D36"/>
    <mergeCell ref="E36:F36"/>
    <mergeCell ref="C37:D37"/>
    <mergeCell ref="AC41:AR41"/>
    <mergeCell ref="AC42:AR42"/>
    <mergeCell ref="AC38:AR38"/>
    <mergeCell ref="AC39:AR39"/>
    <mergeCell ref="AC40:AR40"/>
    <mergeCell ref="AA38:AB38"/>
    <mergeCell ref="AA39:AB39"/>
    <mergeCell ref="AA40:AB40"/>
    <mergeCell ref="AA41:AB41"/>
    <mergeCell ref="AA42:AB42"/>
    <mergeCell ref="C41:D41"/>
    <mergeCell ref="E41:F41"/>
    <mergeCell ref="G41:V41"/>
    <mergeCell ref="G42:V42"/>
    <mergeCell ref="G38:V38"/>
    <mergeCell ref="G39:V39"/>
    <mergeCell ref="G40:V40"/>
    <mergeCell ref="C38:D38"/>
    <mergeCell ref="E38:F38"/>
    <mergeCell ref="Y6:Z6"/>
    <mergeCell ref="C39:D39"/>
    <mergeCell ref="E39:F39"/>
    <mergeCell ref="C40:D40"/>
    <mergeCell ref="E40:F40"/>
    <mergeCell ref="E37:F37"/>
    <mergeCell ref="C6:D6"/>
    <mergeCell ref="E6:F6"/>
    <mergeCell ref="C21:D21"/>
    <mergeCell ref="E21:F21"/>
    <mergeCell ref="C35:D35"/>
    <mergeCell ref="E35:F35"/>
    <mergeCell ref="AC35:AR35"/>
    <mergeCell ref="AC36:AR36"/>
    <mergeCell ref="AA35:AB35"/>
    <mergeCell ref="AA36:AB36"/>
    <mergeCell ref="AA37:AB37"/>
    <mergeCell ref="B4:V4"/>
    <mergeCell ref="X19:AT19"/>
    <mergeCell ref="X4:AT4"/>
    <mergeCell ref="C48:F48"/>
    <mergeCell ref="C50:F50"/>
    <mergeCell ref="B32:V32"/>
    <mergeCell ref="G6:V6"/>
    <mergeCell ref="G21:V21"/>
    <mergeCell ref="B19:V19"/>
    <mergeCell ref="G35:V35"/>
    <mergeCell ref="G36:V36"/>
    <mergeCell ref="G37:V37"/>
    <mergeCell ref="AC6:AR6"/>
    <mergeCell ref="AC21:AR21"/>
    <mergeCell ref="AC37:AR37"/>
    <mergeCell ref="X32:AR32"/>
  </mergeCells>
  <dataValidations count="1">
    <dataValidation type="whole" allowBlank="1" showInputMessage="1" showErrorMessage="1" sqref="AT9" xr:uid="{A78D9396-C214-4668-814B-2354772AED7C}">
      <formula1>1000</formula1>
      <formula2>3000</formula2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Registration</vt:lpstr>
      <vt:lpstr>Prediction-Monotonic test</vt:lpstr>
      <vt:lpstr>Scoring-Monotonic test</vt:lpstr>
      <vt:lpstr>Prediction-Cyclic test</vt:lpstr>
      <vt:lpstr>Scoring-Cyclic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Dr.-Ing. Jan Machacek</dc:creator>
  <cp:lastModifiedBy>Joaquín Liaudat</cp:lastModifiedBy>
  <dcterms:created xsi:type="dcterms:W3CDTF">2022-07-04T07:00:28Z</dcterms:created>
  <dcterms:modified xsi:type="dcterms:W3CDTF">2026-01-15T10:16:39Z</dcterms:modified>
</cp:coreProperties>
</file>