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\Desktop\rapport WP6\"/>
    </mc:Choice>
  </mc:AlternateContent>
  <xr:revisionPtr revIDLastSave="0" documentId="13_ncr:1_{D0850E72-4965-4699-864A-05C20B9B1D86}" xr6:coauthVersionLast="47" xr6:coauthVersionMax="47" xr10:uidLastSave="{00000000-0000-0000-0000-000000000000}"/>
  <bookViews>
    <workbookView xWindow="-120" yWindow="-120" windowWidth="20730" windowHeight="11040" xr2:uid="{B18FF640-AF1B-477D-81D5-6F2B9C6C5939}"/>
  </bookViews>
  <sheets>
    <sheet name="dige_ration_fe" sheetId="2" r:id="rId1"/>
  </sheets>
  <definedNames>
    <definedName name="_xlnm._FilterDatabase" localSheetId="0" hidden="1">dige_ration_fe!$A$1:$DZ$25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H2" i="2" l="1"/>
  <c r="CH3" i="2"/>
  <c r="CH4" i="2"/>
  <c r="CH5" i="2"/>
  <c r="CH6" i="2"/>
  <c r="CH7" i="2"/>
  <c r="CH8" i="2"/>
  <c r="CH9" i="2"/>
  <c r="CH10" i="2"/>
  <c r="CH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F2" i="2"/>
  <c r="CD2" i="2"/>
  <c r="CB2" i="2"/>
  <c r="R2" i="2"/>
  <c r="CO25" i="2"/>
  <c r="CM25" i="2"/>
  <c r="CK25" i="2"/>
  <c r="CS25" i="2" s="1"/>
  <c r="AW25" i="2"/>
  <c r="AV25" i="2"/>
  <c r="AU25" i="2"/>
  <c r="AT25" i="2"/>
  <c r="AS25" i="2"/>
  <c r="AL25" i="2"/>
  <c r="AK25" i="2"/>
  <c r="AJ25" i="2"/>
  <c r="AI25" i="2"/>
  <c r="AH25" i="2"/>
  <c r="V25" i="2"/>
  <c r="Y25" i="2" s="1"/>
  <c r="Z25" i="2" s="1"/>
  <c r="U25" i="2"/>
  <c r="T25" i="2"/>
  <c r="S25" i="2"/>
  <c r="R25" i="2"/>
  <c r="E25" i="2"/>
  <c r="CO24" i="2"/>
  <c r="CM24" i="2"/>
  <c r="CK24" i="2"/>
  <c r="AW24" i="2"/>
  <c r="AV24" i="2"/>
  <c r="AU24" i="2"/>
  <c r="AT24" i="2"/>
  <c r="AS24" i="2"/>
  <c r="AL24" i="2"/>
  <c r="AK24" i="2"/>
  <c r="AJ24" i="2"/>
  <c r="AI24" i="2"/>
  <c r="AH24" i="2"/>
  <c r="V24" i="2"/>
  <c r="BJ24" i="2" s="1"/>
  <c r="BK24" i="2" s="1"/>
  <c r="U24" i="2"/>
  <c r="T24" i="2"/>
  <c r="S24" i="2"/>
  <c r="R24" i="2"/>
  <c r="E24" i="2"/>
  <c r="CO23" i="2"/>
  <c r="CM23" i="2"/>
  <c r="CK23" i="2"/>
  <c r="CS23" i="2" s="1"/>
  <c r="CX23" i="2" s="1"/>
  <c r="AW23" i="2"/>
  <c r="AV23" i="2"/>
  <c r="AU23" i="2"/>
  <c r="AT23" i="2"/>
  <c r="AS23" i="2"/>
  <c r="AL23" i="2"/>
  <c r="AK23" i="2"/>
  <c r="AJ23" i="2"/>
  <c r="AI23" i="2"/>
  <c r="AH23" i="2"/>
  <c r="V23" i="2"/>
  <c r="CF23" i="2" s="1"/>
  <c r="CG23" i="2" s="1"/>
  <c r="U23" i="2"/>
  <c r="T23" i="2"/>
  <c r="S23" i="2"/>
  <c r="R23" i="2"/>
  <c r="E23" i="2"/>
  <c r="CO22" i="2"/>
  <c r="CM22" i="2"/>
  <c r="CK22" i="2"/>
  <c r="AW22" i="2"/>
  <c r="AV22" i="2"/>
  <c r="AU22" i="2"/>
  <c r="AT22" i="2"/>
  <c r="AS22" i="2"/>
  <c r="AL22" i="2"/>
  <c r="AK22" i="2"/>
  <c r="AJ22" i="2"/>
  <c r="AI22" i="2"/>
  <c r="AH22" i="2"/>
  <c r="V22" i="2"/>
  <c r="CF22" i="2" s="1"/>
  <c r="CG22" i="2" s="1"/>
  <c r="U22" i="2"/>
  <c r="T22" i="2"/>
  <c r="S22" i="2"/>
  <c r="R22" i="2"/>
  <c r="E22" i="2"/>
  <c r="CO21" i="2"/>
  <c r="CM21" i="2"/>
  <c r="CK21" i="2"/>
  <c r="CS21" i="2" s="1"/>
  <c r="CX21" i="2" s="1"/>
  <c r="AW21" i="2"/>
  <c r="AV21" i="2"/>
  <c r="AU21" i="2"/>
  <c r="AT21" i="2"/>
  <c r="AS21" i="2"/>
  <c r="AL21" i="2"/>
  <c r="AK21" i="2"/>
  <c r="AJ21" i="2"/>
  <c r="AI21" i="2"/>
  <c r="AH21" i="2"/>
  <c r="V21" i="2"/>
  <c r="CF21" i="2" s="1"/>
  <c r="CG21" i="2" s="1"/>
  <c r="U21" i="2"/>
  <c r="T21" i="2"/>
  <c r="S21" i="2"/>
  <c r="R21" i="2"/>
  <c r="E21" i="2"/>
  <c r="CO20" i="2"/>
  <c r="CM20" i="2"/>
  <c r="CK20" i="2"/>
  <c r="CS20" i="2" s="1"/>
  <c r="CX20" i="2" s="1"/>
  <c r="AW20" i="2"/>
  <c r="AV20" i="2"/>
  <c r="AU20" i="2"/>
  <c r="AT20" i="2"/>
  <c r="AS20" i="2"/>
  <c r="AL20" i="2"/>
  <c r="AK20" i="2"/>
  <c r="AJ20" i="2"/>
  <c r="AI20" i="2"/>
  <c r="AH20" i="2"/>
  <c r="V20" i="2"/>
  <c r="AZ20" i="2" s="1"/>
  <c r="U20" i="2"/>
  <c r="T20" i="2"/>
  <c r="S20" i="2"/>
  <c r="R20" i="2"/>
  <c r="E20" i="2"/>
  <c r="CO19" i="2"/>
  <c r="CM19" i="2"/>
  <c r="CK19" i="2"/>
  <c r="AW19" i="2"/>
  <c r="AV19" i="2"/>
  <c r="AU19" i="2"/>
  <c r="AT19" i="2"/>
  <c r="AS19" i="2"/>
  <c r="AL19" i="2"/>
  <c r="AK19" i="2"/>
  <c r="AJ19" i="2"/>
  <c r="AI19" i="2"/>
  <c r="AH19" i="2"/>
  <c r="V19" i="2"/>
  <c r="CF19" i="2" s="1"/>
  <c r="CG19" i="2" s="1"/>
  <c r="U19" i="2"/>
  <c r="T19" i="2"/>
  <c r="S19" i="2"/>
  <c r="R19" i="2"/>
  <c r="E19" i="2"/>
  <c r="CO18" i="2"/>
  <c r="CM18" i="2"/>
  <c r="CK18" i="2"/>
  <c r="CS18" i="2" s="1"/>
  <c r="CV18" i="2" s="1"/>
  <c r="AW18" i="2"/>
  <c r="AV18" i="2"/>
  <c r="AU18" i="2"/>
  <c r="AT18" i="2"/>
  <c r="AS18" i="2"/>
  <c r="AL18" i="2"/>
  <c r="AK18" i="2"/>
  <c r="AJ18" i="2"/>
  <c r="AI18" i="2"/>
  <c r="AH18" i="2"/>
  <c r="V18" i="2"/>
  <c r="BJ18" i="2" s="1"/>
  <c r="BK18" i="2" s="1"/>
  <c r="U18" i="2"/>
  <c r="T18" i="2"/>
  <c r="S18" i="2"/>
  <c r="R18" i="2"/>
  <c r="E18" i="2"/>
  <c r="CO17" i="2"/>
  <c r="CM17" i="2"/>
  <c r="CK17" i="2"/>
  <c r="CS17" i="2" s="1"/>
  <c r="CX17" i="2" s="1"/>
  <c r="AW17" i="2"/>
  <c r="AV17" i="2"/>
  <c r="AU17" i="2"/>
  <c r="AT17" i="2"/>
  <c r="AS17" i="2"/>
  <c r="AL17" i="2"/>
  <c r="AK17" i="2"/>
  <c r="AJ17" i="2"/>
  <c r="AI17" i="2"/>
  <c r="AH17" i="2"/>
  <c r="V17" i="2"/>
  <c r="Y17" i="2" s="1"/>
  <c r="Z17" i="2" s="1"/>
  <c r="U17" i="2"/>
  <c r="T17" i="2"/>
  <c r="S17" i="2"/>
  <c r="R17" i="2"/>
  <c r="E17" i="2"/>
  <c r="CO16" i="2"/>
  <c r="CM16" i="2"/>
  <c r="CK16" i="2"/>
  <c r="CS16" i="2" s="1"/>
  <c r="CX16" i="2" s="1"/>
  <c r="AW16" i="2"/>
  <c r="AV16" i="2"/>
  <c r="AU16" i="2"/>
  <c r="AT16" i="2"/>
  <c r="AS16" i="2"/>
  <c r="AL16" i="2"/>
  <c r="AK16" i="2"/>
  <c r="AJ16" i="2"/>
  <c r="AI16" i="2"/>
  <c r="AH16" i="2"/>
  <c r="V16" i="2"/>
  <c r="AZ16" i="2" s="1"/>
  <c r="U16" i="2"/>
  <c r="T16" i="2"/>
  <c r="S16" i="2"/>
  <c r="R16" i="2"/>
  <c r="E16" i="2"/>
  <c r="CO15" i="2"/>
  <c r="CM15" i="2"/>
  <c r="CK15" i="2"/>
  <c r="CS15" i="2" s="1"/>
  <c r="AW15" i="2"/>
  <c r="AV15" i="2"/>
  <c r="AU15" i="2"/>
  <c r="AT15" i="2"/>
  <c r="AS15" i="2"/>
  <c r="AL15" i="2"/>
  <c r="AK15" i="2"/>
  <c r="AJ15" i="2"/>
  <c r="AI15" i="2"/>
  <c r="AH15" i="2"/>
  <c r="V15" i="2"/>
  <c r="BU15" i="2" s="1"/>
  <c r="BV15" i="2" s="1"/>
  <c r="U15" i="2"/>
  <c r="T15" i="2"/>
  <c r="S15" i="2"/>
  <c r="R15" i="2"/>
  <c r="E15" i="2"/>
  <c r="CO14" i="2"/>
  <c r="CM14" i="2"/>
  <c r="CK14" i="2"/>
  <c r="AW14" i="2"/>
  <c r="AV14" i="2"/>
  <c r="AU14" i="2"/>
  <c r="AT14" i="2"/>
  <c r="AS14" i="2"/>
  <c r="AL14" i="2"/>
  <c r="AK14" i="2"/>
  <c r="AJ14" i="2"/>
  <c r="AI14" i="2"/>
  <c r="AH14" i="2"/>
  <c r="V14" i="2"/>
  <c r="BU14" i="2" s="1"/>
  <c r="BV14" i="2" s="1"/>
  <c r="U14" i="2"/>
  <c r="T14" i="2"/>
  <c r="S14" i="2"/>
  <c r="R14" i="2"/>
  <c r="E14" i="2"/>
  <c r="CO13" i="2"/>
  <c r="CM13" i="2"/>
  <c r="CK13" i="2"/>
  <c r="CS13" i="2" s="1"/>
  <c r="CX13" i="2" s="1"/>
  <c r="AW13" i="2"/>
  <c r="AV13" i="2"/>
  <c r="AU13" i="2"/>
  <c r="AT13" i="2"/>
  <c r="AS13" i="2"/>
  <c r="AL13" i="2"/>
  <c r="AK13" i="2"/>
  <c r="AJ13" i="2"/>
  <c r="AI13" i="2"/>
  <c r="AH13" i="2"/>
  <c r="V13" i="2"/>
  <c r="AZ13" i="2" s="1"/>
  <c r="U13" i="2"/>
  <c r="T13" i="2"/>
  <c r="S13" i="2"/>
  <c r="R13" i="2"/>
  <c r="E13" i="2"/>
  <c r="CO12" i="2"/>
  <c r="CM12" i="2"/>
  <c r="CK12" i="2"/>
  <c r="CS12" i="2" s="1"/>
  <c r="CX12" i="2" s="1"/>
  <c r="AW12" i="2"/>
  <c r="AV12" i="2"/>
  <c r="AU12" i="2"/>
  <c r="AT12" i="2"/>
  <c r="AS12" i="2"/>
  <c r="AL12" i="2"/>
  <c r="AK12" i="2"/>
  <c r="AJ12" i="2"/>
  <c r="AI12" i="2"/>
  <c r="AH12" i="2"/>
  <c r="V12" i="2"/>
  <c r="Y12" i="2" s="1"/>
  <c r="Z12" i="2" s="1"/>
  <c r="U12" i="2"/>
  <c r="T12" i="2"/>
  <c r="S12" i="2"/>
  <c r="R12" i="2"/>
  <c r="E12" i="2"/>
  <c r="CO11" i="2"/>
  <c r="CM11" i="2"/>
  <c r="CK11" i="2"/>
  <c r="CS11" i="2" s="1"/>
  <c r="AW11" i="2"/>
  <c r="AV11" i="2"/>
  <c r="AU11" i="2"/>
  <c r="AT11" i="2"/>
  <c r="AS11" i="2"/>
  <c r="AL11" i="2"/>
  <c r="AK11" i="2"/>
  <c r="AJ11" i="2"/>
  <c r="AI11" i="2"/>
  <c r="AH11" i="2"/>
  <c r="V11" i="2"/>
  <c r="U11" i="2"/>
  <c r="T11" i="2"/>
  <c r="S11" i="2"/>
  <c r="R11" i="2"/>
  <c r="E11" i="2"/>
  <c r="CO10" i="2"/>
  <c r="CM10" i="2"/>
  <c r="CK10" i="2"/>
  <c r="CS10" i="2" s="1"/>
  <c r="CX10" i="2" s="1"/>
  <c r="AW10" i="2"/>
  <c r="AV10" i="2"/>
  <c r="AU10" i="2"/>
  <c r="AT10" i="2"/>
  <c r="AS10" i="2"/>
  <c r="AL10" i="2"/>
  <c r="AK10" i="2"/>
  <c r="AJ10" i="2"/>
  <c r="AI10" i="2"/>
  <c r="AH10" i="2"/>
  <c r="V10" i="2"/>
  <c r="BU10" i="2" s="1"/>
  <c r="BV10" i="2" s="1"/>
  <c r="U10" i="2"/>
  <c r="T10" i="2"/>
  <c r="S10" i="2"/>
  <c r="R10" i="2"/>
  <c r="E10" i="2"/>
  <c r="CO9" i="2"/>
  <c r="CM9" i="2"/>
  <c r="CK9" i="2"/>
  <c r="CS9" i="2" s="1"/>
  <c r="CW9" i="2" s="1"/>
  <c r="AW9" i="2"/>
  <c r="AV9" i="2"/>
  <c r="AU9" i="2"/>
  <c r="AT9" i="2"/>
  <c r="AS9" i="2"/>
  <c r="AL9" i="2"/>
  <c r="AK9" i="2"/>
  <c r="AJ9" i="2"/>
  <c r="AI9" i="2"/>
  <c r="AH9" i="2"/>
  <c r="V9" i="2"/>
  <c r="U9" i="2"/>
  <c r="T9" i="2"/>
  <c r="S9" i="2"/>
  <c r="R9" i="2"/>
  <c r="E9" i="2"/>
  <c r="CO8" i="2"/>
  <c r="CM8" i="2"/>
  <c r="CK8" i="2"/>
  <c r="CS8" i="2" s="1"/>
  <c r="AW8" i="2"/>
  <c r="AV8" i="2"/>
  <c r="AU8" i="2"/>
  <c r="AT8" i="2"/>
  <c r="AS8" i="2"/>
  <c r="AL8" i="2"/>
  <c r="AK8" i="2"/>
  <c r="AJ8" i="2"/>
  <c r="AI8" i="2"/>
  <c r="AH8" i="2"/>
  <c r="V8" i="2"/>
  <c r="CF8" i="2" s="1"/>
  <c r="CG8" i="2" s="1"/>
  <c r="U8" i="2"/>
  <c r="T8" i="2"/>
  <c r="S8" i="2"/>
  <c r="R8" i="2"/>
  <c r="E8" i="2"/>
  <c r="CO7" i="2"/>
  <c r="CM7" i="2"/>
  <c r="CK7" i="2"/>
  <c r="CS7" i="2" s="1"/>
  <c r="AW7" i="2"/>
  <c r="AV7" i="2"/>
  <c r="AU7" i="2"/>
  <c r="AT7" i="2"/>
  <c r="AS7" i="2"/>
  <c r="AL7" i="2"/>
  <c r="AK7" i="2"/>
  <c r="AJ7" i="2"/>
  <c r="AI7" i="2"/>
  <c r="AH7" i="2"/>
  <c r="V7" i="2"/>
  <c r="Y7" i="2" s="1"/>
  <c r="Z7" i="2" s="1"/>
  <c r="U7" i="2"/>
  <c r="T7" i="2"/>
  <c r="S7" i="2"/>
  <c r="R7" i="2"/>
  <c r="E7" i="2"/>
  <c r="CO6" i="2"/>
  <c r="CM6" i="2"/>
  <c r="CK6" i="2"/>
  <c r="CS6" i="2" s="1"/>
  <c r="CX6" i="2" s="1"/>
  <c r="AW6" i="2"/>
  <c r="AV6" i="2"/>
  <c r="AU6" i="2"/>
  <c r="AT6" i="2"/>
  <c r="AS6" i="2"/>
  <c r="AL6" i="2"/>
  <c r="AK6" i="2"/>
  <c r="AJ6" i="2"/>
  <c r="AI6" i="2"/>
  <c r="AH6" i="2"/>
  <c r="V6" i="2"/>
  <c r="CF6" i="2" s="1"/>
  <c r="CG6" i="2" s="1"/>
  <c r="U6" i="2"/>
  <c r="T6" i="2"/>
  <c r="S6" i="2"/>
  <c r="R6" i="2"/>
  <c r="E6" i="2"/>
  <c r="CO5" i="2"/>
  <c r="CM5" i="2"/>
  <c r="CK5" i="2"/>
  <c r="CS5" i="2" s="1"/>
  <c r="AW5" i="2"/>
  <c r="AV5" i="2"/>
  <c r="AU5" i="2"/>
  <c r="AT5" i="2"/>
  <c r="AS5" i="2"/>
  <c r="AL5" i="2"/>
  <c r="AK5" i="2"/>
  <c r="AJ5" i="2"/>
  <c r="AI5" i="2"/>
  <c r="AH5" i="2"/>
  <c r="V5" i="2"/>
  <c r="CF5" i="2" s="1"/>
  <c r="CG5" i="2" s="1"/>
  <c r="U5" i="2"/>
  <c r="T5" i="2"/>
  <c r="BQ5" i="2" s="1"/>
  <c r="BR5" i="2" s="1"/>
  <c r="S5" i="2"/>
  <c r="R5" i="2"/>
  <c r="E5" i="2"/>
  <c r="CO4" i="2"/>
  <c r="CM4" i="2"/>
  <c r="CK4" i="2"/>
  <c r="CS4" i="2" s="1"/>
  <c r="CX4" i="2" s="1"/>
  <c r="AW4" i="2"/>
  <c r="AV4" i="2"/>
  <c r="AU4" i="2"/>
  <c r="AT4" i="2"/>
  <c r="AS4" i="2"/>
  <c r="AL4" i="2"/>
  <c r="AK4" i="2"/>
  <c r="AJ4" i="2"/>
  <c r="AI4" i="2"/>
  <c r="AH4" i="2"/>
  <c r="V4" i="2"/>
  <c r="BU4" i="2" s="1"/>
  <c r="BV4" i="2" s="1"/>
  <c r="U4" i="2"/>
  <c r="T4" i="2"/>
  <c r="S4" i="2"/>
  <c r="R4" i="2"/>
  <c r="E4" i="2"/>
  <c r="CO3" i="2"/>
  <c r="CM3" i="2"/>
  <c r="CK3" i="2"/>
  <c r="CS3" i="2" s="1"/>
  <c r="CX3" i="2" s="1"/>
  <c r="AW3" i="2"/>
  <c r="AV3" i="2"/>
  <c r="AU3" i="2"/>
  <c r="AT3" i="2"/>
  <c r="AS3" i="2"/>
  <c r="AL3" i="2"/>
  <c r="AK3" i="2"/>
  <c r="AJ3" i="2"/>
  <c r="AI3" i="2"/>
  <c r="AH3" i="2"/>
  <c r="V3" i="2"/>
  <c r="CF3" i="2" s="1"/>
  <c r="CG3" i="2" s="1"/>
  <c r="U3" i="2"/>
  <c r="T3" i="2"/>
  <c r="S3" i="2"/>
  <c r="R3" i="2"/>
  <c r="E3" i="2"/>
  <c r="CO2" i="2"/>
  <c r="CM2" i="2"/>
  <c r="CK2" i="2"/>
  <c r="CS2" i="2" s="1"/>
  <c r="CX2" i="2" s="1"/>
  <c r="AW2" i="2"/>
  <c r="AV2" i="2"/>
  <c r="AU2" i="2"/>
  <c r="AT2" i="2"/>
  <c r="AS2" i="2"/>
  <c r="AL2" i="2"/>
  <c r="AK2" i="2"/>
  <c r="AJ2" i="2"/>
  <c r="AI2" i="2"/>
  <c r="AH2" i="2"/>
  <c r="V2" i="2"/>
  <c r="BJ2" i="2" s="1"/>
  <c r="BK2" i="2" s="1"/>
  <c r="U2" i="2"/>
  <c r="T2" i="2"/>
  <c r="S2" i="2"/>
  <c r="E2" i="2"/>
  <c r="AM2" i="2" l="1"/>
  <c r="AO2" i="2"/>
  <c r="AP2" i="2" s="1"/>
  <c r="AM4" i="2"/>
  <c r="AN4" i="2" s="1"/>
  <c r="W2" i="2"/>
  <c r="X2" i="2" s="1"/>
  <c r="W3" i="2"/>
  <c r="X3" i="2" s="1"/>
  <c r="BS24" i="2"/>
  <c r="BT24" i="2" s="1"/>
  <c r="CB15" i="2"/>
  <c r="CC15" i="2" s="1"/>
  <c r="CT15" i="2"/>
  <c r="DR15" i="2" s="1"/>
  <c r="W17" i="2"/>
  <c r="X17" i="2" s="1"/>
  <c r="W16" i="2"/>
  <c r="X16" i="2" s="1"/>
  <c r="AM16" i="2"/>
  <c r="AN16" i="2" s="1"/>
  <c r="W4" i="2"/>
  <c r="X4" i="2" s="1"/>
  <c r="W15" i="2"/>
  <c r="X15" i="2" s="1"/>
  <c r="AA10" i="2"/>
  <c r="AB10" i="2" s="1"/>
  <c r="AO11" i="2"/>
  <c r="AP11" i="2" s="1"/>
  <c r="W14" i="2"/>
  <c r="X14" i="2" s="1"/>
  <c r="AQ7" i="2"/>
  <c r="AR7" i="2" s="1"/>
  <c r="BF10" i="2"/>
  <c r="BG10" i="2" s="1"/>
  <c r="CV10" i="2"/>
  <c r="DT10" i="2" s="1"/>
  <c r="AO13" i="2"/>
  <c r="AP13" i="2" s="1"/>
  <c r="Y16" i="2"/>
  <c r="DU9" i="2"/>
  <c r="AQ12" i="2"/>
  <c r="AR12" i="2" s="1"/>
  <c r="BU5" i="2"/>
  <c r="BV5" i="2" s="1"/>
  <c r="BF18" i="2"/>
  <c r="BG18" i="2" s="1"/>
  <c r="CB23" i="2"/>
  <c r="CC23" i="2" s="1"/>
  <c r="BH5" i="2"/>
  <c r="BI5" i="2" s="1"/>
  <c r="CD11" i="2"/>
  <c r="CE11" i="2" s="1"/>
  <c r="CB13" i="2"/>
  <c r="CC13" i="2" s="1"/>
  <c r="AO19" i="2"/>
  <c r="AP19" i="2" s="1"/>
  <c r="BU8" i="2"/>
  <c r="BV8" i="2" s="1"/>
  <c r="DV10" i="2"/>
  <c r="CF4" i="2"/>
  <c r="CG4" i="2" s="1"/>
  <c r="CD12" i="2"/>
  <c r="CE12" i="2" s="1"/>
  <c r="CB16" i="2"/>
  <c r="CC16" i="2" s="1"/>
  <c r="W18" i="2"/>
  <c r="X18" i="2" s="1"/>
  <c r="W20" i="2"/>
  <c r="X20" i="2" s="1"/>
  <c r="BQ22" i="2"/>
  <c r="AX23" i="2"/>
  <c r="AZ25" i="2"/>
  <c r="AA14" i="2"/>
  <c r="AB14" i="2" s="1"/>
  <c r="AA12" i="2"/>
  <c r="CB20" i="2"/>
  <c r="CC20" i="2" s="1"/>
  <c r="CB6" i="2"/>
  <c r="CC6" i="2" s="1"/>
  <c r="CD9" i="2"/>
  <c r="CE9" i="2" s="1"/>
  <c r="BS13" i="2"/>
  <c r="BT13" i="2" s="1"/>
  <c r="DV13" i="2"/>
  <c r="AX16" i="2"/>
  <c r="BF23" i="2"/>
  <c r="BG23" i="2" s="1"/>
  <c r="BQ25" i="2"/>
  <c r="BR25" i="2" s="1"/>
  <c r="AX14" i="2"/>
  <c r="DV4" i="2"/>
  <c r="AY6" i="2"/>
  <c r="CD19" i="2"/>
  <c r="CE19" i="2" s="1"/>
  <c r="BH19" i="2"/>
  <c r="BI19" i="2" s="1"/>
  <c r="CB22" i="2"/>
  <c r="AX24" i="2"/>
  <c r="AY4" i="2"/>
  <c r="AM10" i="2"/>
  <c r="AN10" i="2" s="1"/>
  <c r="AY11" i="2"/>
  <c r="AA16" i="2"/>
  <c r="AB16" i="2" s="1"/>
  <c r="BS19" i="2"/>
  <c r="BT19" i="2" s="1"/>
  <c r="DV23" i="2"/>
  <c r="BU25" i="2"/>
  <c r="BV25" i="2" s="1"/>
  <c r="AO6" i="2"/>
  <c r="AP6" i="2" s="1"/>
  <c r="BQ8" i="2"/>
  <c r="BR8" i="2" s="1"/>
  <c r="W9" i="2"/>
  <c r="X9" i="2" s="1"/>
  <c r="BH11" i="2"/>
  <c r="BI11" i="2" s="1"/>
  <c r="CU13" i="2"/>
  <c r="DS13" i="2" s="1"/>
  <c r="BH15" i="2"/>
  <c r="BI15" i="2" s="1"/>
  <c r="CD16" i="2"/>
  <c r="CE16" i="2" s="1"/>
  <c r="BU19" i="2"/>
  <c r="BV19" i="2" s="1"/>
  <c r="AO21" i="2"/>
  <c r="AP21" i="2" s="1"/>
  <c r="CF25" i="2"/>
  <c r="CG25" i="2" s="1"/>
  <c r="DV3" i="2"/>
  <c r="CU6" i="2"/>
  <c r="DS6" i="2" s="1"/>
  <c r="BS10" i="2"/>
  <c r="BT10" i="2" s="1"/>
  <c r="CF10" i="2"/>
  <c r="CG10" i="2" s="1"/>
  <c r="BS11" i="2"/>
  <c r="BT11" i="2" s="1"/>
  <c r="DQ13" i="2"/>
  <c r="BJ17" i="2"/>
  <c r="BK17" i="2" s="1"/>
  <c r="AO3" i="2"/>
  <c r="AP3" i="2" s="1"/>
  <c r="AM11" i="2"/>
  <c r="AN11" i="2" s="1"/>
  <c r="AO15" i="2"/>
  <c r="AP15" i="2" s="1"/>
  <c r="CF15" i="2"/>
  <c r="CG15" i="2" s="1"/>
  <c r="W19" i="2"/>
  <c r="X19" i="2" s="1"/>
  <c r="BU24" i="2"/>
  <c r="BV24" i="2" s="1"/>
  <c r="BF16" i="2"/>
  <c r="BG16" i="2" s="1"/>
  <c r="BJ16" i="2"/>
  <c r="BK16" i="2" s="1"/>
  <c r="Y19" i="2"/>
  <c r="AX3" i="2"/>
  <c r="AA5" i="2"/>
  <c r="AB5" i="2" s="1"/>
  <c r="W11" i="2"/>
  <c r="X11" i="2" s="1"/>
  <c r="AY13" i="2"/>
  <c r="Y15" i="2"/>
  <c r="BU16" i="2"/>
  <c r="BV16" i="2" s="1"/>
  <c r="AA17" i="2"/>
  <c r="DV20" i="2"/>
  <c r="AM23" i="2"/>
  <c r="AN23" i="2" s="1"/>
  <c r="CX8" i="2"/>
  <c r="DV8" i="2" s="1"/>
  <c r="CT8" i="2"/>
  <c r="DR8" i="2" s="1"/>
  <c r="CW8" i="2"/>
  <c r="DU8" i="2" s="1"/>
  <c r="CU8" i="2"/>
  <c r="DS8" i="2" s="1"/>
  <c r="CX7" i="2"/>
  <c r="DV7" i="2" s="1"/>
  <c r="CW7" i="2"/>
  <c r="DU7" i="2" s="1"/>
  <c r="CV7" i="2"/>
  <c r="DT7" i="2" s="1"/>
  <c r="CX11" i="2"/>
  <c r="DV11" i="2" s="1"/>
  <c r="DQ11" i="2"/>
  <c r="CU11" i="2"/>
  <c r="DS11" i="2" s="1"/>
  <c r="DT18" i="2"/>
  <c r="BH4" i="2"/>
  <c r="BI4" i="2" s="1"/>
  <c r="CF13" i="2"/>
  <c r="CG13" i="2" s="1"/>
  <c r="CF24" i="2"/>
  <c r="CG24" i="2" s="1"/>
  <c r="CB4" i="2"/>
  <c r="CC4" i="2" s="1"/>
  <c r="AO4" i="2"/>
  <c r="AP4" i="2" s="1"/>
  <c r="CW5" i="2"/>
  <c r="DU5" i="2" s="1"/>
  <c r="CX5" i="2"/>
  <c r="DV5" i="2" s="1"/>
  <c r="AM6" i="2"/>
  <c r="AN6" i="2" s="1"/>
  <c r="BJ6" i="2"/>
  <c r="BK6" i="2" s="1"/>
  <c r="CT6" i="2"/>
  <c r="DR6" i="2" s="1"/>
  <c r="AX8" i="2"/>
  <c r="W12" i="2"/>
  <c r="CV12" i="2"/>
  <c r="DT12" i="2" s="1"/>
  <c r="AO14" i="2"/>
  <c r="AP14" i="2" s="1"/>
  <c r="BF14" i="2"/>
  <c r="BG14" i="2" s="1"/>
  <c r="CW15" i="2"/>
  <c r="DU15" i="2" s="1"/>
  <c r="CX15" i="2"/>
  <c r="DV15" i="2" s="1"/>
  <c r="CW16" i="2"/>
  <c r="DU16" i="2" s="1"/>
  <c r="AQ17" i="2"/>
  <c r="AR17" i="2" s="1"/>
  <c r="CD17" i="2"/>
  <c r="CE17" i="2" s="1"/>
  <c r="CU21" i="2"/>
  <c r="DS21" i="2" s="1"/>
  <c r="CW23" i="2"/>
  <c r="DU23" i="2" s="1"/>
  <c r="W24" i="2"/>
  <c r="X24" i="2" s="1"/>
  <c r="AQ25" i="2"/>
  <c r="AR25" i="2" s="1"/>
  <c r="CD3" i="2"/>
  <c r="CE3" i="2" s="1"/>
  <c r="Y13" i="2"/>
  <c r="CV16" i="2"/>
  <c r="DT16" i="2" s="1"/>
  <c r="BQ17" i="2"/>
  <c r="CB3" i="2"/>
  <c r="AY5" i="2"/>
  <c r="W6" i="2"/>
  <c r="X6" i="2" s="1"/>
  <c r="BQ6" i="2"/>
  <c r="BR6" i="2" s="1"/>
  <c r="BJ12" i="2"/>
  <c r="BK12" i="2" s="1"/>
  <c r="BH14" i="2"/>
  <c r="BI14" i="2" s="1"/>
  <c r="CF17" i="2"/>
  <c r="CG17" i="2" s="1"/>
  <c r="BS18" i="2"/>
  <c r="BT18" i="2" s="1"/>
  <c r="AY20" i="2"/>
  <c r="BJ23" i="2"/>
  <c r="BK23" i="2" s="1"/>
  <c r="Y24" i="2"/>
  <c r="AZ24" i="2"/>
  <c r="CT25" i="2"/>
  <c r="DR25" i="2" s="1"/>
  <c r="CG2" i="2"/>
  <c r="BU2" i="2"/>
  <c r="BV2" i="2" s="1"/>
  <c r="AY14" i="2"/>
  <c r="AY2" i="2"/>
  <c r="CE2" i="2"/>
  <c r="BS2" i="2"/>
  <c r="BT2" i="2" s="1"/>
  <c r="AZ5" i="2"/>
  <c r="AM5" i="2"/>
  <c r="AN5" i="2" s="1"/>
  <c r="BF5" i="2"/>
  <c r="BG5" i="2" s="1"/>
  <c r="Y6" i="2"/>
  <c r="BU6" i="2"/>
  <c r="BV6" i="2" s="1"/>
  <c r="CD7" i="2"/>
  <c r="CE7" i="2" s="1"/>
  <c r="AZ7" i="2"/>
  <c r="AA8" i="2"/>
  <c r="AB8" i="2" s="1"/>
  <c r="CB10" i="2"/>
  <c r="CC10" i="2" s="1"/>
  <c r="BS12" i="2"/>
  <c r="BT12" i="2" s="1"/>
  <c r="AM14" i="2"/>
  <c r="AN14" i="2" s="1"/>
  <c r="BQ14" i="2"/>
  <c r="BR14" i="2" s="1"/>
  <c r="CU15" i="2"/>
  <c r="DS15" i="2" s="1"/>
  <c r="BQ16" i="2"/>
  <c r="BR16" i="2" s="1"/>
  <c r="CF16" i="2"/>
  <c r="CG16" i="2" s="1"/>
  <c r="AX19" i="2"/>
  <c r="AY19" i="2"/>
  <c r="BU23" i="2"/>
  <c r="BV23" i="2" s="1"/>
  <c r="AY24" i="2"/>
  <c r="AO5" i="2"/>
  <c r="AP5" i="2" s="1"/>
  <c r="BH20" i="2"/>
  <c r="BI20" i="2" s="1"/>
  <c r="BS21" i="2"/>
  <c r="BT21" i="2" s="1"/>
  <c r="CU25" i="2"/>
  <c r="DS25" i="2" s="1"/>
  <c r="CX25" i="2"/>
  <c r="DV25" i="2" s="1"/>
  <c r="CB8" i="2"/>
  <c r="CC8" i="2" s="1"/>
  <c r="W5" i="2"/>
  <c r="X5" i="2" s="1"/>
  <c r="BJ7" i="2"/>
  <c r="BK7" i="2" s="1"/>
  <c r="AM8" i="2"/>
  <c r="AN8" i="2" s="1"/>
  <c r="BF2" i="2"/>
  <c r="BQ2" i="2"/>
  <c r="AY3" i="2"/>
  <c r="Y5" i="2"/>
  <c r="BJ5" i="2"/>
  <c r="BK5" i="2" s="1"/>
  <c r="BS6" i="2"/>
  <c r="BT6" i="2" s="1"/>
  <c r="AZ6" i="2"/>
  <c r="CF7" i="2"/>
  <c r="CG7" i="2" s="1"/>
  <c r="AX10" i="2"/>
  <c r="CB11" i="2"/>
  <c r="CC11" i="2" s="1"/>
  <c r="CB14" i="2"/>
  <c r="CC14" i="2" s="1"/>
  <c r="BJ15" i="2"/>
  <c r="BK15" i="2" s="1"/>
  <c r="CT16" i="2"/>
  <c r="DR16" i="2" s="1"/>
  <c r="BJ19" i="2"/>
  <c r="BK19" i="2" s="1"/>
  <c r="CD20" i="2"/>
  <c r="CE20" i="2" s="1"/>
  <c r="BS20" i="2"/>
  <c r="BT20" i="2" s="1"/>
  <c r="AX22" i="2"/>
  <c r="Y23" i="2"/>
  <c r="AZ23" i="2"/>
  <c r="AO24" i="2"/>
  <c r="AP24" i="2" s="1"/>
  <c r="BJ25" i="2"/>
  <c r="BK25" i="2" s="1"/>
  <c r="CV25" i="2"/>
  <c r="DT25" i="2" s="1"/>
  <c r="BH3" i="2"/>
  <c r="BI3" i="2" s="1"/>
  <c r="BF8" i="2"/>
  <c r="BG8" i="2" s="1"/>
  <c r="DQ9" i="2"/>
  <c r="CX9" i="2"/>
  <c r="DV9" i="2" s="1"/>
  <c r="CU16" i="2"/>
  <c r="DS16" i="2" s="1"/>
  <c r="AM18" i="2"/>
  <c r="AN18" i="2" s="1"/>
  <c r="DQ18" i="2"/>
  <c r="CX18" i="2"/>
  <c r="DV18" i="2" s="1"/>
  <c r="AO20" i="2"/>
  <c r="AP20" i="2" s="1"/>
  <c r="CB24" i="2"/>
  <c r="CC24" i="2" s="1"/>
  <c r="BQ24" i="2"/>
  <c r="BR24" i="2" s="1"/>
  <c r="CW25" i="2"/>
  <c r="DU25" i="2" s="1"/>
  <c r="CS24" i="2"/>
  <c r="CX24" i="2" s="1"/>
  <c r="DV24" i="2" s="1"/>
  <c r="CT3" i="2"/>
  <c r="DR3" i="2" s="1"/>
  <c r="DQ3" i="2"/>
  <c r="CV3" i="2"/>
  <c r="DT3" i="2" s="1"/>
  <c r="CU3" i="2"/>
  <c r="DS3" i="2" s="1"/>
  <c r="CW3" i="2"/>
  <c r="DU3" i="2" s="1"/>
  <c r="CV4" i="2"/>
  <c r="DT4" i="2" s="1"/>
  <c r="CW4" i="2"/>
  <c r="DU4" i="2" s="1"/>
  <c r="DQ4" i="2"/>
  <c r="CU4" i="2"/>
  <c r="DS4" i="2" s="1"/>
  <c r="CT4" i="2"/>
  <c r="DR4" i="2" s="1"/>
  <c r="CW2" i="2"/>
  <c r="DU2" i="2" s="1"/>
  <c r="CV2" i="2"/>
  <c r="DT2" i="2" s="1"/>
  <c r="CU2" i="2"/>
  <c r="DS2" i="2" s="1"/>
  <c r="CT2" i="2"/>
  <c r="DR2" i="2" s="1"/>
  <c r="DQ2" i="2"/>
  <c r="DV2" i="2"/>
  <c r="Y9" i="2"/>
  <c r="CF9" i="2"/>
  <c r="CG9" i="2" s="1"/>
  <c r="BJ9" i="2"/>
  <c r="BK9" i="2" s="1"/>
  <c r="CW20" i="2"/>
  <c r="DU20" i="2" s="1"/>
  <c r="CT20" i="2"/>
  <c r="DR20" i="2" s="1"/>
  <c r="CU20" i="2"/>
  <c r="DS20" i="2" s="1"/>
  <c r="DQ20" i="2"/>
  <c r="CV20" i="2"/>
  <c r="DT20" i="2" s="1"/>
  <c r="BU3" i="2"/>
  <c r="BV3" i="2" s="1"/>
  <c r="BJ3" i="2"/>
  <c r="BK3" i="2" s="1"/>
  <c r="AZ3" i="2"/>
  <c r="BF4" i="2"/>
  <c r="BG4" i="2" s="1"/>
  <c r="CB7" i="2"/>
  <c r="CC7" i="2" s="1"/>
  <c r="AX7" i="2"/>
  <c r="AM7" i="2"/>
  <c r="AN7" i="2" s="1"/>
  <c r="BF7" i="2"/>
  <c r="BG7" i="2" s="1"/>
  <c r="CU7" i="2"/>
  <c r="DS7" i="2" s="1"/>
  <c r="BH8" i="2"/>
  <c r="BI8" i="2" s="1"/>
  <c r="CD8" i="2"/>
  <c r="CE8" i="2" s="1"/>
  <c r="AY8" i="2"/>
  <c r="AO8" i="2"/>
  <c r="AP8" i="2" s="1"/>
  <c r="BS8" i="2"/>
  <c r="BT8" i="2" s="1"/>
  <c r="BQ19" i="2"/>
  <c r="BR19" i="2" s="1"/>
  <c r="BF19" i="2"/>
  <c r="BG19" i="2" s="1"/>
  <c r="AA19" i="2"/>
  <c r="AB19" i="2" s="1"/>
  <c r="CB19" i="2"/>
  <c r="CC19" i="2" s="1"/>
  <c r="AM19" i="2"/>
  <c r="AN19" i="2" s="1"/>
  <c r="Y3" i="2"/>
  <c r="BF3" i="2"/>
  <c r="Y4" i="2"/>
  <c r="CT5" i="2"/>
  <c r="DR5" i="2" s="1"/>
  <c r="CB21" i="2"/>
  <c r="BQ21" i="2"/>
  <c r="AA21" i="2"/>
  <c r="BF21" i="2"/>
  <c r="BU9" i="2"/>
  <c r="BV9" i="2" s="1"/>
  <c r="AX2" i="2"/>
  <c r="AA3" i="2"/>
  <c r="BQ4" i="2"/>
  <c r="BR4" i="2" s="1"/>
  <c r="CD5" i="2"/>
  <c r="CE5" i="2" s="1"/>
  <c r="BS5" i="2"/>
  <c r="BT5" i="2" s="1"/>
  <c r="CU5" i="2"/>
  <c r="DS5" i="2" s="1"/>
  <c r="BQ7" i="2"/>
  <c r="BR7" i="2" s="1"/>
  <c r="CU10" i="2"/>
  <c r="DS10" i="2" s="1"/>
  <c r="CW10" i="2"/>
  <c r="DU10" i="2" s="1"/>
  <c r="DQ10" i="2"/>
  <c r="CF11" i="2"/>
  <c r="CG11" i="2" s="1"/>
  <c r="AZ11" i="2"/>
  <c r="BJ11" i="2"/>
  <c r="BK11" i="2" s="1"/>
  <c r="Y11" i="2"/>
  <c r="Y2" i="2"/>
  <c r="BQ3" i="2"/>
  <c r="CD4" i="2"/>
  <c r="CE4" i="2" s="1"/>
  <c r="BS4" i="2"/>
  <c r="BT4" i="2" s="1"/>
  <c r="AA7" i="2"/>
  <c r="AB7" i="2" s="1"/>
  <c r="BU11" i="2"/>
  <c r="BV11" i="2" s="1"/>
  <c r="BH2" i="2"/>
  <c r="BI2" i="2" s="1"/>
  <c r="AA2" i="2"/>
  <c r="AZ2" i="2"/>
  <c r="BS3" i="2"/>
  <c r="BT3" i="2" s="1"/>
  <c r="CB5" i="2"/>
  <c r="CC5" i="2" s="1"/>
  <c r="BF6" i="2"/>
  <c r="BG6" i="2" s="1"/>
  <c r="AA6" i="2"/>
  <c r="AB6" i="2" s="1"/>
  <c r="DQ6" i="2"/>
  <c r="CW6" i="2"/>
  <c r="DU6" i="2" s="1"/>
  <c r="CV6" i="2"/>
  <c r="DT6" i="2" s="1"/>
  <c r="Y8" i="2"/>
  <c r="BJ8" i="2"/>
  <c r="BK8" i="2" s="1"/>
  <c r="AZ8" i="2"/>
  <c r="CB9" i="2"/>
  <c r="CC9" i="2" s="1"/>
  <c r="AX9" i="2"/>
  <c r="BQ9" i="2"/>
  <c r="BR9" i="2" s="1"/>
  <c r="AA9" i="2"/>
  <c r="AB9" i="2" s="1"/>
  <c r="AZ9" i="2"/>
  <c r="Y18" i="2"/>
  <c r="Z18" i="2" s="1"/>
  <c r="CF18" i="2"/>
  <c r="CG18" i="2" s="1"/>
  <c r="AZ18" i="2"/>
  <c r="BU18" i="2"/>
  <c r="BV18" i="2" s="1"/>
  <c r="AX4" i="2"/>
  <c r="CV5" i="2"/>
  <c r="DT5" i="2" s="1"/>
  <c r="DQ5" i="2"/>
  <c r="BH7" i="2"/>
  <c r="BI7" i="2" s="1"/>
  <c r="AY7" i="2"/>
  <c r="AO7" i="2"/>
  <c r="AP7" i="2" s="1"/>
  <c r="W7" i="2"/>
  <c r="X7" i="2" s="1"/>
  <c r="BS7" i="2"/>
  <c r="BT7" i="2" s="1"/>
  <c r="BJ4" i="2"/>
  <c r="BK4" i="2" s="1"/>
  <c r="AZ4" i="2"/>
  <c r="AA4" i="2"/>
  <c r="AB4" i="2" s="1"/>
  <c r="AX5" i="2"/>
  <c r="AX6" i="2"/>
  <c r="W8" i="2"/>
  <c r="X8" i="2" s="1"/>
  <c r="AM9" i="2"/>
  <c r="AN9" i="2" s="1"/>
  <c r="BF9" i="2"/>
  <c r="BG9" i="2" s="1"/>
  <c r="AY10" i="2"/>
  <c r="AO10" i="2"/>
  <c r="AP10" i="2" s="1"/>
  <c r="CD10" i="2"/>
  <c r="CE10" i="2" s="1"/>
  <c r="BH10" i="2"/>
  <c r="BI10" i="2" s="1"/>
  <c r="W10" i="2"/>
  <c r="X10" i="2" s="1"/>
  <c r="CT10" i="2"/>
  <c r="DR10" i="2" s="1"/>
  <c r="CS19" i="2"/>
  <c r="CX19" i="2" s="1"/>
  <c r="DV19" i="2" s="1"/>
  <c r="CD6" i="2"/>
  <c r="CE6" i="2" s="1"/>
  <c r="DQ7" i="2"/>
  <c r="Y10" i="2"/>
  <c r="BJ10" i="2"/>
  <c r="BK10" i="2" s="1"/>
  <c r="AZ10" i="2"/>
  <c r="AY12" i="2"/>
  <c r="BJ14" i="2"/>
  <c r="BK14" i="2" s="1"/>
  <c r="AZ14" i="2"/>
  <c r="CF14" i="2"/>
  <c r="CG14" i="2" s="1"/>
  <c r="BU21" i="2"/>
  <c r="BV21" i="2" s="1"/>
  <c r="BJ21" i="2"/>
  <c r="BK21" i="2" s="1"/>
  <c r="Y21" i="2"/>
  <c r="CT21" i="2"/>
  <c r="DR21" i="2" s="1"/>
  <c r="CW21" i="2"/>
  <c r="DU21" i="2" s="1"/>
  <c r="CV21" i="2"/>
  <c r="DT21" i="2" s="1"/>
  <c r="DQ21" i="2"/>
  <c r="BU7" i="2"/>
  <c r="BV7" i="2" s="1"/>
  <c r="CT7" i="2"/>
  <c r="DR7" i="2" s="1"/>
  <c r="CU9" i="2"/>
  <c r="DS9" i="2" s="1"/>
  <c r="CT9" i="2"/>
  <c r="DR9" i="2" s="1"/>
  <c r="BQ11" i="2"/>
  <c r="BR11" i="2" s="1"/>
  <c r="BF11" i="2"/>
  <c r="BG11" i="2" s="1"/>
  <c r="AA11" i="2"/>
  <c r="AB11" i="2" s="1"/>
  <c r="AO12" i="2"/>
  <c r="AP12" i="2" s="1"/>
  <c r="W13" i="2"/>
  <c r="X13" i="2" s="1"/>
  <c r="CD13" i="2"/>
  <c r="CE13" i="2" s="1"/>
  <c r="BH13" i="2"/>
  <c r="BI13" i="2" s="1"/>
  <c r="CT13" i="2"/>
  <c r="DR13" i="2" s="1"/>
  <c r="CW13" i="2"/>
  <c r="DU13" i="2" s="1"/>
  <c r="AA15" i="2"/>
  <c r="AB15" i="2" s="1"/>
  <c r="AM15" i="2"/>
  <c r="AN15" i="2" s="1"/>
  <c r="BQ15" i="2"/>
  <c r="BR15" i="2" s="1"/>
  <c r="AX15" i="2"/>
  <c r="BS16" i="2"/>
  <c r="BT16" i="2" s="1"/>
  <c r="BH16" i="2"/>
  <c r="BI16" i="2" s="1"/>
  <c r="AY16" i="2"/>
  <c r="AO16" i="2"/>
  <c r="AP16" i="2" s="1"/>
  <c r="BH6" i="2"/>
  <c r="BI6" i="2" s="1"/>
  <c r="DV6" i="2"/>
  <c r="DQ8" i="2"/>
  <c r="BH9" i="2"/>
  <c r="BI9" i="2" s="1"/>
  <c r="AY9" i="2"/>
  <c r="AO9" i="2"/>
  <c r="AP9" i="2" s="1"/>
  <c r="BS9" i="2"/>
  <c r="BT9" i="2" s="1"/>
  <c r="CV9" i="2"/>
  <c r="DT9" i="2" s="1"/>
  <c r="AX11" i="2"/>
  <c r="BF12" i="2"/>
  <c r="AX12" i="2"/>
  <c r="AM12" i="2"/>
  <c r="BQ12" i="2"/>
  <c r="BH12" i="2"/>
  <c r="BI12" i="2" s="1"/>
  <c r="CW12" i="2"/>
  <c r="DU12" i="2" s="1"/>
  <c r="CT12" i="2"/>
  <c r="DR12" i="2" s="1"/>
  <c r="CU12" i="2"/>
  <c r="DS12" i="2" s="1"/>
  <c r="Y14" i="2"/>
  <c r="BF15" i="2"/>
  <c r="BG15" i="2" s="1"/>
  <c r="AY18" i="2"/>
  <c r="AO18" i="2"/>
  <c r="AP18" i="2" s="1"/>
  <c r="BH18" i="2"/>
  <c r="BI18" i="2" s="1"/>
  <c r="CD18" i="2"/>
  <c r="CE18" i="2" s="1"/>
  <c r="CD22" i="2"/>
  <c r="CE22" i="2" s="1"/>
  <c r="AY22" i="2"/>
  <c r="AO22" i="2"/>
  <c r="AP22" i="2" s="1"/>
  <c r="BS22" i="2"/>
  <c r="BT22" i="2" s="1"/>
  <c r="W22" i="2"/>
  <c r="X22" i="2" s="1"/>
  <c r="BH22" i="2"/>
  <c r="BI22" i="2" s="1"/>
  <c r="BH25" i="2"/>
  <c r="BI25" i="2" s="1"/>
  <c r="AY25" i="2"/>
  <c r="AO25" i="2"/>
  <c r="AP25" i="2" s="1"/>
  <c r="W25" i="2"/>
  <c r="X25" i="2" s="1"/>
  <c r="BS25" i="2"/>
  <c r="BT25" i="2" s="1"/>
  <c r="CD25" i="2"/>
  <c r="CE25" i="2" s="1"/>
  <c r="CB17" i="2"/>
  <c r="AM17" i="2"/>
  <c r="AX17" i="2"/>
  <c r="CS22" i="2"/>
  <c r="CX22" i="2" s="1"/>
  <c r="DV22" i="2" s="1"/>
  <c r="CD23" i="2"/>
  <c r="CE23" i="2" s="1"/>
  <c r="BS23" i="2"/>
  <c r="BT23" i="2" s="1"/>
  <c r="BH23" i="2"/>
  <c r="BI23" i="2" s="1"/>
  <c r="AO23" i="2"/>
  <c r="AP23" i="2" s="1"/>
  <c r="W23" i="2"/>
  <c r="X23" i="2" s="1"/>
  <c r="AY23" i="2"/>
  <c r="CW11" i="2"/>
  <c r="DU11" i="2" s="1"/>
  <c r="CV11" i="2"/>
  <c r="DT11" i="2" s="1"/>
  <c r="DV12" i="2"/>
  <c r="BQ13" i="2"/>
  <c r="BR13" i="2" s="1"/>
  <c r="AA13" i="2"/>
  <c r="AB13" i="2" s="1"/>
  <c r="BF17" i="2"/>
  <c r="CU17" i="2"/>
  <c r="DS17" i="2" s="1"/>
  <c r="DQ17" i="2"/>
  <c r="CV17" i="2"/>
  <c r="DT17" i="2" s="1"/>
  <c r="CT17" i="2"/>
  <c r="DR17" i="2" s="1"/>
  <c r="CU18" i="2"/>
  <c r="DS18" i="2" s="1"/>
  <c r="CW18" i="2"/>
  <c r="DU18" i="2" s="1"/>
  <c r="CF20" i="2"/>
  <c r="CG20" i="2" s="1"/>
  <c r="BU20" i="2"/>
  <c r="BV20" i="2" s="1"/>
  <c r="BJ20" i="2"/>
  <c r="BK20" i="2" s="1"/>
  <c r="W21" i="2"/>
  <c r="X21" i="2" s="1"/>
  <c r="CD21" i="2"/>
  <c r="CE21" i="2" s="1"/>
  <c r="BH21" i="2"/>
  <c r="BI21" i="2" s="1"/>
  <c r="AY21" i="2"/>
  <c r="DV21" i="2"/>
  <c r="AM3" i="2"/>
  <c r="CV8" i="2"/>
  <c r="DT8" i="2" s="1"/>
  <c r="CT11" i="2"/>
  <c r="DR11" i="2" s="1"/>
  <c r="CB12" i="2"/>
  <c r="DQ12" i="2"/>
  <c r="BU13" i="2"/>
  <c r="BV13" i="2" s="1"/>
  <c r="BJ13" i="2"/>
  <c r="BK13" i="2" s="1"/>
  <c r="BF13" i="2"/>
  <c r="BG13" i="2" s="1"/>
  <c r="CV13" i="2"/>
  <c r="DT13" i="2" s="1"/>
  <c r="CS14" i="2"/>
  <c r="CX14" i="2" s="1"/>
  <c r="DV14" i="2" s="1"/>
  <c r="DV16" i="2"/>
  <c r="CW17" i="2"/>
  <c r="DU17" i="2" s="1"/>
  <c r="CT18" i="2"/>
  <c r="DR18" i="2" s="1"/>
  <c r="Y20" i="2"/>
  <c r="AZ21" i="2"/>
  <c r="CF12" i="2"/>
  <c r="CG12" i="2" s="1"/>
  <c r="BU12" i="2"/>
  <c r="BV12" i="2" s="1"/>
  <c r="CD15" i="2"/>
  <c r="CE15" i="2" s="1"/>
  <c r="BS15" i="2"/>
  <c r="BT15" i="2" s="1"/>
  <c r="DQ16" i="2"/>
  <c r="BH17" i="2"/>
  <c r="BI17" i="2" s="1"/>
  <c r="AY17" i="2"/>
  <c r="AO17" i="2"/>
  <c r="AP17" i="2" s="1"/>
  <c r="BS17" i="2"/>
  <c r="BT17" i="2" s="1"/>
  <c r="CB18" i="2"/>
  <c r="CC18" i="2" s="1"/>
  <c r="BQ18" i="2"/>
  <c r="BR18" i="2" s="1"/>
  <c r="BF20" i="2"/>
  <c r="BG20" i="2" s="1"/>
  <c r="AX20" i="2"/>
  <c r="AM20" i="2"/>
  <c r="AN20" i="2" s="1"/>
  <c r="AA23" i="2"/>
  <c r="AB23" i="2" s="1"/>
  <c r="BQ23" i="2"/>
  <c r="BR23" i="2" s="1"/>
  <c r="BQ10" i="2"/>
  <c r="BR10" i="2" s="1"/>
  <c r="AZ12" i="2"/>
  <c r="CD14" i="2"/>
  <c r="CE14" i="2" s="1"/>
  <c r="BS14" i="2"/>
  <c r="BT14" i="2" s="1"/>
  <c r="BU17" i="2"/>
  <c r="BV17" i="2" s="1"/>
  <c r="AX18" i="2"/>
  <c r="AX21" i="2"/>
  <c r="AA22" i="2"/>
  <c r="BF22" i="2"/>
  <c r="CV23" i="2"/>
  <c r="DT23" i="2" s="1"/>
  <c r="DQ23" i="2"/>
  <c r="CB25" i="2"/>
  <c r="CC25" i="2" s="1"/>
  <c r="AX25" i="2"/>
  <c r="AM25" i="2"/>
  <c r="AN25" i="2" s="1"/>
  <c r="BF25" i="2"/>
  <c r="BG25" i="2" s="1"/>
  <c r="AM21" i="2"/>
  <c r="AM22" i="2"/>
  <c r="BF24" i="2"/>
  <c r="BG24" i="2" s="1"/>
  <c r="AA24" i="2"/>
  <c r="AB24" i="2" s="1"/>
  <c r="BJ22" i="2"/>
  <c r="BK22" i="2" s="1"/>
  <c r="AZ22" i="2"/>
  <c r="Y22" i="2"/>
  <c r="AX13" i="2"/>
  <c r="AZ15" i="2"/>
  <c r="AY15" i="2"/>
  <c r="CV15" i="2"/>
  <c r="DT15" i="2" s="1"/>
  <c r="DQ15" i="2"/>
  <c r="AZ17" i="2"/>
  <c r="DV17" i="2"/>
  <c r="AA18" i="2"/>
  <c r="AB18" i="2" s="1"/>
  <c r="AZ19" i="2"/>
  <c r="AA20" i="2"/>
  <c r="AB20" i="2" s="1"/>
  <c r="CT23" i="2"/>
  <c r="DR23" i="2" s="1"/>
  <c r="AM24" i="2"/>
  <c r="AN24" i="2" s="1"/>
  <c r="AA25" i="2"/>
  <c r="AB25" i="2" s="1"/>
  <c r="BQ20" i="2"/>
  <c r="BR20" i="2" s="1"/>
  <c r="BU22" i="2"/>
  <c r="BV22" i="2" s="1"/>
  <c r="CU23" i="2"/>
  <c r="DS23" i="2" s="1"/>
  <c r="CD24" i="2"/>
  <c r="CE24" i="2" s="1"/>
  <c r="DQ25" i="2"/>
  <c r="BH24" i="2"/>
  <c r="BI24" i="2" s="1"/>
  <c r="AM13" i="2"/>
  <c r="AN13" i="2" s="1"/>
  <c r="AQ2" i="2" l="1"/>
  <c r="AR2" i="2" s="1"/>
  <c r="Z2" i="2"/>
  <c r="DC10" i="2"/>
  <c r="DO10" i="2" s="1"/>
  <c r="AQ8" i="2"/>
  <c r="AR8" i="2" s="1"/>
  <c r="Z8" i="2"/>
  <c r="AQ24" i="2"/>
  <c r="Z24" i="2"/>
  <c r="AQ21" i="2"/>
  <c r="Z21" i="2"/>
  <c r="AQ22" i="2"/>
  <c r="Z22" i="2"/>
  <c r="AQ10" i="2"/>
  <c r="AR10" i="2" s="1"/>
  <c r="Z10" i="2"/>
  <c r="AQ11" i="2"/>
  <c r="Z11" i="2"/>
  <c r="AQ3" i="2"/>
  <c r="Z3" i="2"/>
  <c r="CY12" i="2"/>
  <c r="DE12" i="2" s="1"/>
  <c r="X12" i="2"/>
  <c r="AQ19" i="2"/>
  <c r="AR19" i="2" s="1"/>
  <c r="Z19" i="2"/>
  <c r="AQ6" i="2"/>
  <c r="AR6" i="2" s="1"/>
  <c r="Z6" i="2"/>
  <c r="AQ16" i="2"/>
  <c r="AR16" i="2" s="1"/>
  <c r="Z16" i="2"/>
  <c r="DD19" i="2"/>
  <c r="DJ19" i="2" s="1"/>
  <c r="AQ13" i="2"/>
  <c r="Z13" i="2"/>
  <c r="DD22" i="2"/>
  <c r="DJ22" i="2" s="1"/>
  <c r="AQ9" i="2"/>
  <c r="Z9" i="2"/>
  <c r="AQ5" i="2"/>
  <c r="Z5" i="2"/>
  <c r="CZ13" i="2"/>
  <c r="DL13" i="2" s="1"/>
  <c r="AQ20" i="2"/>
  <c r="AR20" i="2" s="1"/>
  <c r="Z20" i="2"/>
  <c r="AQ4" i="2"/>
  <c r="Z4" i="2"/>
  <c r="AQ23" i="2"/>
  <c r="AR23" i="2" s="1"/>
  <c r="Z23" i="2"/>
  <c r="AQ14" i="2"/>
  <c r="AR14" i="2" s="1"/>
  <c r="Z14" i="2"/>
  <c r="AQ15" i="2"/>
  <c r="AR15" i="2" s="1"/>
  <c r="Z15" i="2"/>
  <c r="CY15" i="2"/>
  <c r="DK15" i="2" s="1"/>
  <c r="CY17" i="2"/>
  <c r="DE17" i="2" s="1"/>
  <c r="DD16" i="2"/>
  <c r="DP16" i="2" s="1"/>
  <c r="CY4" i="2"/>
  <c r="DE4" i="2" s="1"/>
  <c r="DD14" i="2"/>
  <c r="DJ14" i="2" s="1"/>
  <c r="DA12" i="2"/>
  <c r="DG12" i="2" s="1"/>
  <c r="CZ16" i="2"/>
  <c r="DL16" i="2" s="1"/>
  <c r="CY24" i="2"/>
  <c r="DE24" i="2" s="1"/>
  <c r="DC24" i="2"/>
  <c r="DO24" i="2" s="1"/>
  <c r="DD15" i="2"/>
  <c r="DP15" i="2" s="1"/>
  <c r="CY6" i="2"/>
  <c r="DE6" i="2" s="1"/>
  <c r="DC5" i="2"/>
  <c r="DI5" i="2" s="1"/>
  <c r="DD8" i="2"/>
  <c r="DP8" i="2" s="1"/>
  <c r="CZ14" i="2"/>
  <c r="DL14" i="2" s="1"/>
  <c r="DD23" i="2"/>
  <c r="DP23" i="2" s="1"/>
  <c r="CY10" i="2"/>
  <c r="DK10" i="2" s="1"/>
  <c r="CY8" i="2"/>
  <c r="DK8" i="2" s="1"/>
  <c r="DD6" i="2"/>
  <c r="DJ6" i="2" s="1"/>
  <c r="DA23" i="2"/>
  <c r="DG23" i="2" s="1"/>
  <c r="DC11" i="2"/>
  <c r="DI11" i="2" s="1"/>
  <c r="DC19" i="2"/>
  <c r="DO19" i="2" s="1"/>
  <c r="DB18" i="2"/>
  <c r="DN18" i="2" s="1"/>
  <c r="DB16" i="2"/>
  <c r="DN16" i="2" s="1"/>
  <c r="DD20" i="2"/>
  <c r="DJ20" i="2" s="1"/>
  <c r="CY19" i="2"/>
  <c r="DE19" i="2" s="1"/>
  <c r="DC25" i="2"/>
  <c r="DI25" i="2" s="1"/>
  <c r="DC14" i="2"/>
  <c r="DO14" i="2" s="1"/>
  <c r="CY16" i="2"/>
  <c r="DK16" i="2" s="1"/>
  <c r="DB23" i="2"/>
  <c r="DH23" i="2" s="1"/>
  <c r="DC16" i="2"/>
  <c r="DO16" i="2" s="1"/>
  <c r="CZ5" i="2"/>
  <c r="DL5" i="2" s="1"/>
  <c r="DC8" i="2"/>
  <c r="DO8" i="2" s="1"/>
  <c r="DD18" i="2"/>
  <c r="DP18" i="2" s="1"/>
  <c r="DC20" i="2"/>
  <c r="DI20" i="2" s="1"/>
  <c r="DD7" i="2"/>
  <c r="DP7" i="2" s="1"/>
  <c r="CZ24" i="2"/>
  <c r="DL24" i="2" s="1"/>
  <c r="DC6" i="2"/>
  <c r="DI6" i="2" s="1"/>
  <c r="CZ6" i="2"/>
  <c r="DF6" i="2" s="1"/>
  <c r="DA25" i="2"/>
  <c r="DM25" i="2" s="1"/>
  <c r="DB2" i="2"/>
  <c r="DN2" i="2" s="1"/>
  <c r="DD9" i="2"/>
  <c r="DP9" i="2" s="1"/>
  <c r="DD24" i="2"/>
  <c r="DP24" i="2" s="1"/>
  <c r="DB10" i="2"/>
  <c r="DH10" i="2" s="1"/>
  <c r="DD11" i="2"/>
  <c r="DP11" i="2" s="1"/>
  <c r="DC4" i="2"/>
  <c r="DO4" i="2" s="1"/>
  <c r="CZ19" i="2"/>
  <c r="DL19" i="2" s="1"/>
  <c r="DD10" i="2"/>
  <c r="DP10" i="2" s="1"/>
  <c r="DC2" i="2"/>
  <c r="DO2" i="2" s="1"/>
  <c r="DB15" i="2"/>
  <c r="DH15" i="2" s="1"/>
  <c r="DB19" i="2"/>
  <c r="DN19" i="2" s="1"/>
  <c r="CZ25" i="2"/>
  <c r="DF25" i="2" s="1"/>
  <c r="CZ20" i="2"/>
  <c r="DF20" i="2" s="1"/>
  <c r="DD12" i="2"/>
  <c r="DJ12" i="2" s="1"/>
  <c r="DB20" i="2"/>
  <c r="DN20" i="2" s="1"/>
  <c r="CZ11" i="2"/>
  <c r="DF11" i="2" s="1"/>
  <c r="CY14" i="2"/>
  <c r="DE14" i="2" s="1"/>
  <c r="DB11" i="2"/>
  <c r="DN11" i="2" s="1"/>
  <c r="CZ4" i="2"/>
  <c r="DF4" i="2" s="1"/>
  <c r="DB3" i="2"/>
  <c r="DN3" i="2" s="1"/>
  <c r="DD4" i="2"/>
  <c r="DJ4" i="2" s="1"/>
  <c r="CY11" i="2"/>
  <c r="DK11" i="2" s="1"/>
  <c r="DC22" i="2"/>
  <c r="DO22" i="2" s="1"/>
  <c r="DD13" i="2"/>
  <c r="DJ13" i="2" s="1"/>
  <c r="CZ8" i="2"/>
  <c r="DL8" i="2" s="1"/>
  <c r="DC17" i="2"/>
  <c r="DI17" i="2" s="1"/>
  <c r="CZ23" i="2"/>
  <c r="DL23" i="2" s="1"/>
  <c r="CZ10" i="2"/>
  <c r="DL10" i="2" s="1"/>
  <c r="DD5" i="2"/>
  <c r="DJ5" i="2" s="1"/>
  <c r="DB8" i="2"/>
  <c r="DN8" i="2" s="1"/>
  <c r="CZ3" i="2"/>
  <c r="DF3" i="2" s="1"/>
  <c r="DD2" i="2"/>
  <c r="DJ2" i="2" s="1"/>
  <c r="DB25" i="2"/>
  <c r="DN25" i="2" s="1"/>
  <c r="CZ21" i="2"/>
  <c r="DF21" i="2" s="1"/>
  <c r="DC23" i="2"/>
  <c r="DI23" i="2" s="1"/>
  <c r="DB9" i="2"/>
  <c r="DN9" i="2" s="1"/>
  <c r="CZ18" i="2"/>
  <c r="DL18" i="2" s="1"/>
  <c r="DB14" i="2"/>
  <c r="DN14" i="2" s="1"/>
  <c r="DD3" i="2"/>
  <c r="DD17" i="2"/>
  <c r="DJ17" i="2" s="1"/>
  <c r="CY5" i="2"/>
  <c r="CZ9" i="2"/>
  <c r="DF9" i="2" s="1"/>
  <c r="DD25" i="2"/>
  <c r="DJ25" i="2" s="1"/>
  <c r="DC13" i="2"/>
  <c r="DI13" i="2" s="1"/>
  <c r="DC9" i="2"/>
  <c r="DO9" i="2" s="1"/>
  <c r="DC21" i="2"/>
  <c r="DI21" i="2" s="1"/>
  <c r="DB5" i="2"/>
  <c r="DN5" i="2" s="1"/>
  <c r="DQ24" i="2"/>
  <c r="CV24" i="2"/>
  <c r="DT24" i="2" s="1"/>
  <c r="CU24" i="2"/>
  <c r="DS24" i="2" s="1"/>
  <c r="CT24" i="2"/>
  <c r="DR24" i="2" s="1"/>
  <c r="CW24" i="2"/>
  <c r="CY22" i="2"/>
  <c r="CY7" i="2"/>
  <c r="DB6" i="2"/>
  <c r="DC7" i="2"/>
  <c r="DD21" i="2"/>
  <c r="CV22" i="2"/>
  <c r="DT22" i="2" s="1"/>
  <c r="CU22" i="2"/>
  <c r="DS22" i="2" s="1"/>
  <c r="CW22" i="2"/>
  <c r="DU22" i="2" s="1"/>
  <c r="CT22" i="2"/>
  <c r="DR22" i="2" s="1"/>
  <c r="DQ22" i="2"/>
  <c r="DC12" i="2"/>
  <c r="CZ2" i="2"/>
  <c r="DB7" i="2"/>
  <c r="CW19" i="2"/>
  <c r="DU19" i="2" s="1"/>
  <c r="CV19" i="2"/>
  <c r="DT19" i="2" s="1"/>
  <c r="DQ19" i="2"/>
  <c r="CU19" i="2"/>
  <c r="DS19" i="2" s="1"/>
  <c r="CT19" i="2"/>
  <c r="DR19" i="2" s="1"/>
  <c r="DB24" i="2"/>
  <c r="DB13" i="2"/>
  <c r="CY21" i="2"/>
  <c r="CY25" i="2"/>
  <c r="CZ15" i="2"/>
  <c r="AQ18" i="2"/>
  <c r="CY18" i="2"/>
  <c r="DA7" i="2"/>
  <c r="CZ22" i="2"/>
  <c r="CZ12" i="2"/>
  <c r="DC15" i="2"/>
  <c r="CY13" i="2"/>
  <c r="DC3" i="2"/>
  <c r="CY2" i="2"/>
  <c r="CZ7" i="2"/>
  <c r="DC18" i="2"/>
  <c r="DB17" i="2"/>
  <c r="CY23" i="2"/>
  <c r="CZ17" i="2"/>
  <c r="DB12" i="2"/>
  <c r="CY3" i="2"/>
  <c r="CY9" i="2"/>
  <c r="CV14" i="2"/>
  <c r="DT14" i="2" s="1"/>
  <c r="CT14" i="2"/>
  <c r="DR14" i="2" s="1"/>
  <c r="DQ14" i="2"/>
  <c r="CW14" i="2"/>
  <c r="DU14" i="2" s="1"/>
  <c r="CU14" i="2"/>
  <c r="DS14" i="2" s="1"/>
  <c r="DB22" i="2"/>
  <c r="DA17" i="2"/>
  <c r="CY20" i="2"/>
  <c r="DB21" i="2"/>
  <c r="DB4" i="2"/>
  <c r="DA16" i="2" l="1"/>
  <c r="DM16" i="2" s="1"/>
  <c r="DA15" i="2"/>
  <c r="DG15" i="2" s="1"/>
  <c r="DA20" i="2"/>
  <c r="DM20" i="2" s="1"/>
  <c r="DM12" i="2"/>
  <c r="DA6" i="2"/>
  <c r="DM6" i="2" s="1"/>
  <c r="DA19" i="2"/>
  <c r="DM19" i="2" s="1"/>
  <c r="DJ8" i="2"/>
  <c r="DP19" i="2"/>
  <c r="DF13" i="2"/>
  <c r="DA8" i="2"/>
  <c r="DG8" i="2" s="1"/>
  <c r="DI10" i="2"/>
  <c r="DA14" i="2"/>
  <c r="DM14" i="2" s="1"/>
  <c r="DA5" i="2"/>
  <c r="DM5" i="2" s="1"/>
  <c r="AR5" i="2"/>
  <c r="DA2" i="2"/>
  <c r="DG2" i="2" s="1"/>
  <c r="DA22" i="2"/>
  <c r="DG22" i="2" s="1"/>
  <c r="AR22" i="2"/>
  <c r="DA9" i="2"/>
  <c r="DM9" i="2" s="1"/>
  <c r="AR9" i="2"/>
  <c r="DA3" i="2"/>
  <c r="DM3" i="2" s="1"/>
  <c r="AR3" i="2"/>
  <c r="DA4" i="2"/>
  <c r="DM4" i="2" s="1"/>
  <c r="AR4" i="2"/>
  <c r="DA21" i="2"/>
  <c r="DG21" i="2" s="1"/>
  <c r="AR21" i="2"/>
  <c r="DA18" i="2"/>
  <c r="DG18" i="2" s="1"/>
  <c r="AR18" i="2"/>
  <c r="DE8" i="2"/>
  <c r="DA11" i="2"/>
  <c r="DM11" i="2" s="1"/>
  <c r="AR11" i="2"/>
  <c r="DA24" i="2"/>
  <c r="DM24" i="2" s="1"/>
  <c r="AR24" i="2"/>
  <c r="DA13" i="2"/>
  <c r="DG13" i="2" s="1"/>
  <c r="AR13" i="2"/>
  <c r="DA10" i="2"/>
  <c r="DM10" i="2" s="1"/>
  <c r="DK24" i="2"/>
  <c r="DE15" i="2"/>
  <c r="DP22" i="2"/>
  <c r="DP14" i="2"/>
  <c r="DK17" i="2"/>
  <c r="DO25" i="2"/>
  <c r="DH9" i="2"/>
  <c r="DP20" i="2"/>
  <c r="DL3" i="2"/>
  <c r="DK12" i="2"/>
  <c r="DF16" i="2"/>
  <c r="DE10" i="2"/>
  <c r="DH18" i="2"/>
  <c r="DM23" i="2"/>
  <c r="DK6" i="2"/>
  <c r="DL4" i="2"/>
  <c r="DJ16" i="2"/>
  <c r="DH11" i="2"/>
  <c r="DO13" i="2"/>
  <c r="DP6" i="2"/>
  <c r="DK4" i="2"/>
  <c r="DN10" i="2"/>
  <c r="DO5" i="2"/>
  <c r="DJ15" i="2"/>
  <c r="DK19" i="2"/>
  <c r="DG16" i="2"/>
  <c r="DJ7" i="2"/>
  <c r="DJ18" i="2"/>
  <c r="DI19" i="2"/>
  <c r="DG25" i="2"/>
  <c r="DF5" i="2"/>
  <c r="DI8" i="2"/>
  <c r="DJ23" i="2"/>
  <c r="DO20" i="2"/>
  <c r="DH19" i="2"/>
  <c r="DJ9" i="2"/>
  <c r="DH2" i="2"/>
  <c r="DO11" i="2"/>
  <c r="DP4" i="2"/>
  <c r="DO23" i="2"/>
  <c r="DL11" i="2"/>
  <c r="DE11" i="2"/>
  <c r="DH16" i="2"/>
  <c r="DI16" i="2"/>
  <c r="DH5" i="2"/>
  <c r="DP5" i="2"/>
  <c r="DI2" i="2"/>
  <c r="DJ24" i="2"/>
  <c r="DE16" i="2"/>
  <c r="DP13" i="2"/>
  <c r="DF8" i="2"/>
  <c r="DK14" i="2"/>
  <c r="DN15" i="2"/>
  <c r="DL21" i="2"/>
  <c r="DN23" i="2"/>
  <c r="DL6" i="2"/>
  <c r="DH3" i="2"/>
  <c r="DO21" i="2"/>
  <c r="DH20" i="2"/>
  <c r="DF23" i="2"/>
  <c r="DO6" i="2"/>
  <c r="DP12" i="2"/>
  <c r="DO17" i="2"/>
  <c r="DP25" i="2"/>
  <c r="DL20" i="2"/>
  <c r="DJ10" i="2"/>
  <c r="DL25" i="2"/>
  <c r="DL9" i="2"/>
  <c r="DI4" i="2"/>
  <c r="DJ11" i="2"/>
  <c r="DF10" i="2"/>
  <c r="DI9" i="2"/>
  <c r="DP17" i="2"/>
  <c r="DF18" i="2"/>
  <c r="DH8" i="2"/>
  <c r="DH25" i="2"/>
  <c r="DI22" i="2"/>
  <c r="DE5" i="2"/>
  <c r="DK5" i="2"/>
  <c r="DI14" i="2"/>
  <c r="DJ3" i="2"/>
  <c r="DP3" i="2"/>
  <c r="DF24" i="2"/>
  <c r="DU24" i="2"/>
  <c r="DI24" i="2"/>
  <c r="DF7" i="2"/>
  <c r="DL7" i="2"/>
  <c r="DN24" i="2"/>
  <c r="DH24" i="2"/>
  <c r="DG17" i="2"/>
  <c r="DM17" i="2"/>
  <c r="DN12" i="2"/>
  <c r="DH12" i="2"/>
  <c r="DF12" i="2"/>
  <c r="DL12" i="2"/>
  <c r="DF19" i="2"/>
  <c r="DL2" i="2"/>
  <c r="DF2" i="2"/>
  <c r="DK7" i="2"/>
  <c r="DE7" i="2"/>
  <c r="DF17" i="2"/>
  <c r="DL17" i="2"/>
  <c r="DL22" i="2"/>
  <c r="DF22" i="2"/>
  <c r="DK18" i="2"/>
  <c r="DE18" i="2"/>
  <c r="DJ21" i="2"/>
  <c r="DP21" i="2"/>
  <c r="DF14" i="2"/>
  <c r="DE23" i="2"/>
  <c r="DK23" i="2"/>
  <c r="DE2" i="2"/>
  <c r="DK2" i="2"/>
  <c r="DK25" i="2"/>
  <c r="DE25" i="2"/>
  <c r="DI7" i="2"/>
  <c r="DO7" i="2"/>
  <c r="DH14" i="2"/>
  <c r="DK13" i="2"/>
  <c r="DE13" i="2"/>
  <c r="DI15" i="2"/>
  <c r="DO15" i="2"/>
  <c r="DN17" i="2"/>
  <c r="DH17" i="2"/>
  <c r="DO3" i="2"/>
  <c r="DI3" i="2"/>
  <c r="DM7" i="2"/>
  <c r="DG7" i="2"/>
  <c r="DE21" i="2"/>
  <c r="DK21" i="2"/>
  <c r="DO12" i="2"/>
  <c r="DI12" i="2"/>
  <c r="DH4" i="2"/>
  <c r="DN4" i="2"/>
  <c r="DP2" i="2"/>
  <c r="DI18" i="2"/>
  <c r="DO18" i="2"/>
  <c r="DH13" i="2"/>
  <c r="DN13" i="2"/>
  <c r="DK22" i="2"/>
  <c r="DE22" i="2"/>
  <c r="DN21" i="2"/>
  <c r="DH21" i="2"/>
  <c r="DE20" i="2"/>
  <c r="DK20" i="2"/>
  <c r="DH22" i="2"/>
  <c r="DN22" i="2"/>
  <c r="DK9" i="2"/>
  <c r="DE9" i="2"/>
  <c r="DE3" i="2"/>
  <c r="DK3" i="2"/>
  <c r="DL15" i="2"/>
  <c r="DF15" i="2"/>
  <c r="DN7" i="2"/>
  <c r="DH7" i="2"/>
  <c r="DN6" i="2"/>
  <c r="DH6" i="2"/>
  <c r="DG6" i="2" l="1"/>
  <c r="DM15" i="2"/>
  <c r="DG20" i="2"/>
  <c r="DG11" i="2"/>
  <c r="DG19" i="2"/>
  <c r="DG3" i="2"/>
  <c r="DG14" i="2"/>
  <c r="DG5" i="2"/>
  <c r="DM2" i="2"/>
  <c r="DM8" i="2"/>
  <c r="DG24" i="2"/>
  <c r="DM22" i="2"/>
  <c r="DM21" i="2"/>
  <c r="DG4" i="2"/>
  <c r="DG9" i="2"/>
  <c r="DM18" i="2"/>
  <c r="DM13" i="2"/>
  <c r="DG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</author>
  </authors>
  <commentList>
    <comment ref="C1" authorId="0" shapeId="0" xr:uid="{4D4604DD-41B7-4694-9A1E-946029E1A90F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traitement : C= control, kh=khaya, fi=ficus, bo= bombax</t>
        </r>
      </text>
    </comment>
    <comment ref="E1" authorId="0" shapeId="0" xr:uid="{4FA3B975-2A85-478F-A36C-76CF5E3B34D3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poids metabolique</t>
        </r>
      </text>
    </comment>
    <comment ref="F1" authorId="0" shapeId="0" xr:uid="{403A704C-D939-41AC-88D2-94D48C7BCF41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gain de poidsen g par animal par période</t>
        </r>
      </text>
    </comment>
    <comment ref="G1" authorId="0" shapeId="0" xr:uid="{EEA210E5-507B-46CF-B667-3B56CDC9D0DC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herbe offert as feed en moyenne par animal par jour</t>
        </r>
      </text>
    </comment>
    <comment ref="H1" authorId="0" shapeId="0" xr:uid="{8E4823DE-8F98-4255-ABAC-A413AFB07476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faidherbia en concentré  offert as feed en moyenne par animal par jour</t>
        </r>
      </text>
    </comment>
    <comment ref="I1" authorId="0" shapeId="0" xr:uid="{019E1FC1-909E-435A-862E-3A9F8FDC10F8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ligneux  offert as feed sec en moyenne par animal par jour</t>
        </r>
      </text>
    </comment>
    <comment ref="J1" authorId="0" shapeId="0" xr:uid="{3BC7D8E6-EB9B-4191-BD6E-FD6820DC3078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 herbe refus en moyenne par animal par jour
</t>
        </r>
      </text>
    </comment>
    <comment ref="K1" authorId="0" shapeId="0" xr:uid="{E72D8CE1-8CAB-44D7-A7CE-F4541DD1BE3D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refus faidherbia en moyenne par animal par jour</t>
        </r>
      </text>
    </comment>
    <comment ref="L1" authorId="0" shapeId="0" xr:uid="{0892B7E1-7020-48F8-B6A9-4FD57F1430E9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ligneux refus en moyenne par animal par jour
</t>
        </r>
      </text>
    </comment>
    <comment ref="M1" authorId="0" shapeId="0" xr:uid="{10123E28-C5ED-4429-9883-4963BFFE844E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lpourcentage de matière sèce (les donnees de labo des echantillons d'aliment offert)</t>
        </r>
      </text>
    </comment>
    <comment ref="O1" authorId="0" shapeId="0" xr:uid="{6527BB57-779C-4984-81D3-9F5CED01E5DC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 pourcentage de matière sèche (les donnees de labo des echantillons d'aliment offert)</t>
        </r>
      </text>
    </comment>
    <comment ref="R1" authorId="0" shapeId="0" xr:uid="{581CF1A9-F534-4B9C-9F49-B6AFDD67438E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la quantité de matière sèche offert à l'animal  calculé à partir des données du labo</t>
        </r>
      </text>
    </comment>
    <comment ref="S1" authorId="0" shapeId="0" xr:uid="{6B9771D5-C8C6-4F55-B36E-06F1469F6625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la quantité de matière sèche contenue dans les refus</t>
        </r>
      </text>
    </comment>
    <comment ref="T1" authorId="0" shapeId="0" xr:uid="{38A7B4A1-FF6C-4373-84DB-7DDFD2EA70CE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les donnees de labo des echantillons d'aliment offert</t>
        </r>
      </text>
    </comment>
    <comment ref="W1" authorId="0" shapeId="0" xr:uid="{43F7816C-D098-4441-895E-C9B9C8DEC9B0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la quantité de matière sèche ingéré en moyenne par jour</t>
        </r>
      </text>
    </comment>
    <comment ref="AC1" authorId="0" shapeId="0" xr:uid="{DED10F76-CB55-4CED-8BAE-BA0A23084780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valeur Bromato
</t>
        </r>
      </text>
    </comment>
    <comment ref="AH1" authorId="0" shapeId="0" xr:uid="{A14A39AD-5374-4B4B-9CD3-7B2F14DBAF6E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pourcentage de maitère organique obtenue par la différence entre 100 et la teneur en Matière minérale</t>
        </r>
      </text>
    </comment>
    <comment ref="AM1" authorId="0" shapeId="0" xr:uid="{1295E973-1E3A-4AAB-96FD-84B1E89388A7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la quantité de MO ingégé est calculé sur la base de la quantité de MS offert et refusé
idem pour les autres element chimique g/animal/jour</t>
        </r>
      </text>
    </comment>
    <comment ref="AS1" authorId="0" shapeId="0" xr:uid="{F5E715A9-D51B-480F-8463-79FB212AA305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pourcentage d'azote</t>
        </r>
      </text>
    </comment>
    <comment ref="CK1" authorId="0" shapeId="0" xr:uid="{F20A74CB-DAD5-4EEE-8927-29C4769FF066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calculer la quantité de fèces sec produit, en considenrant le air dry matter</t>
        </r>
      </text>
    </comment>
    <comment ref="CS1" authorId="0" shapeId="0" xr:uid="{443B5171-5828-4586-9C25-D7883D51AF2D}">
      <text>
        <r>
          <rPr>
            <b/>
            <sz val="9"/>
            <color indexed="81"/>
            <rFont val="Tahoma"/>
            <family val="2"/>
          </rPr>
          <t>gabri:</t>
        </r>
        <r>
          <rPr>
            <sz val="9"/>
            <color indexed="81"/>
            <rFont val="Tahoma"/>
            <family val="2"/>
          </rPr>
          <t xml:space="preserve">
la quantité de MS contenues dans les fèces
a partir de cette base on calcul pour les autres elements bromato</t>
        </r>
      </text>
    </comment>
  </commentList>
</comments>
</file>

<file path=xl/sharedStrings.xml><?xml version="1.0" encoding="utf-8"?>
<sst xmlns="http://schemas.openxmlformats.org/spreadsheetml/2006/main" count="179" uniqueCount="138">
  <si>
    <t>period</t>
  </si>
  <si>
    <t>animaux</t>
  </si>
  <si>
    <t>lot</t>
  </si>
  <si>
    <t>LW_kg</t>
  </si>
  <si>
    <t>Meta_kg</t>
  </si>
  <si>
    <t>gain_g_period</t>
  </si>
  <si>
    <t>He_of_gADM_an_day</t>
  </si>
  <si>
    <t>Fa_ofgADM_an_day</t>
  </si>
  <si>
    <t>Li_ofgADM_an_day</t>
  </si>
  <si>
    <t>He_refgADM_an_day</t>
  </si>
  <si>
    <t>Fa_refgADM_an_day</t>
  </si>
  <si>
    <t>Li_refugADM_an_day</t>
  </si>
  <si>
    <t>pc_MS_He_O</t>
  </si>
  <si>
    <t>pc_MS_He_R</t>
  </si>
  <si>
    <t>pc_MS_fa_O</t>
  </si>
  <si>
    <t>pc_MS_li_O</t>
  </si>
  <si>
    <t>pc_MS_li_R</t>
  </si>
  <si>
    <t>He_of_DMg_an_jr</t>
  </si>
  <si>
    <t>He_Ref_DMg_an_jr</t>
  </si>
  <si>
    <t>Li_of_DMg_an_jr</t>
  </si>
  <si>
    <t>Li_Ref_DMg_an_jr</t>
  </si>
  <si>
    <t>Fa_of_DMg_an_jr</t>
  </si>
  <si>
    <t>He_intak_DMg_an_day_adm</t>
  </si>
  <si>
    <t>Fa_intak_DMg_an_day_adm</t>
  </si>
  <si>
    <t>Li_intak_DMg_an_day</t>
  </si>
  <si>
    <t xml:space="preserve">pc_MM_Li_O </t>
  </si>
  <si>
    <t>pc_MM_Li_R</t>
  </si>
  <si>
    <t>pc_MM_Fa_O</t>
  </si>
  <si>
    <t xml:space="preserve">pc_MM_He_O </t>
  </si>
  <si>
    <t xml:space="preserve">pc_MM_He_R </t>
  </si>
  <si>
    <t>pc_MO_Li_O</t>
  </si>
  <si>
    <t>pc_MO_Li_R</t>
  </si>
  <si>
    <t>pc_MO_He_O</t>
  </si>
  <si>
    <t>pc_MO_He_R</t>
  </si>
  <si>
    <t>pc_Fa_O</t>
  </si>
  <si>
    <t>MO_intak_ligng_an_jr</t>
  </si>
  <si>
    <t>MO_intak_heg_an_jr</t>
  </si>
  <si>
    <t>MO_intak_fag_an_jr</t>
  </si>
  <si>
    <t xml:space="preserve">pc_N_Li_O </t>
  </si>
  <si>
    <t>pc_N_Li_R</t>
  </si>
  <si>
    <t xml:space="preserve">pc_N_Fa_O </t>
  </si>
  <si>
    <t>pc_N_He_O</t>
  </si>
  <si>
    <t>pc_N_He_r</t>
  </si>
  <si>
    <t>N_intak_ligng_an_jr</t>
  </si>
  <si>
    <t>N_intak_Heg_an_jr</t>
  </si>
  <si>
    <t>N_intak_fa</t>
  </si>
  <si>
    <t xml:space="preserve">pc_MAT_Li_O </t>
  </si>
  <si>
    <t>pc_MAT_Li_R</t>
  </si>
  <si>
    <t xml:space="preserve">pc_MAT_Fa_O </t>
  </si>
  <si>
    <t>pc_MAT_He_O</t>
  </si>
  <si>
    <t>pc_MAT_He_r</t>
  </si>
  <si>
    <t>MAT_intak_ligng_an_jr</t>
  </si>
  <si>
    <t>MAT_intak_Heg_an_jr</t>
  </si>
  <si>
    <t>MAT_intak_fag_an_jr</t>
  </si>
  <si>
    <t xml:space="preserve">pc_NDF_ligneux_O </t>
  </si>
  <si>
    <t>pc_NDF_refus_ligneux</t>
  </si>
  <si>
    <t xml:space="preserve">pc_NDF_fa_O </t>
  </si>
  <si>
    <t>pc_NDF_He_O</t>
  </si>
  <si>
    <t>pc_NDF_He_R</t>
  </si>
  <si>
    <t>NDF_intak_lign</t>
  </si>
  <si>
    <t>NDF_intake_he</t>
  </si>
  <si>
    <t>NDF_intake_fa</t>
  </si>
  <si>
    <t>pc_ADF_ligneux_O</t>
  </si>
  <si>
    <t>pc_ADF_refus_ligneux</t>
  </si>
  <si>
    <t>pc_ADF_fa_O</t>
  </si>
  <si>
    <t>pc_ADF_He_O</t>
  </si>
  <si>
    <t>pc_ADF_He_R</t>
  </si>
  <si>
    <t>ADF_intak_Li_g_an_jr</t>
  </si>
  <si>
    <t>ADF_intake_he_g_an_jr</t>
  </si>
  <si>
    <t>ADF_intake_fa</t>
  </si>
  <si>
    <t>Fecal FM_g</t>
  </si>
  <si>
    <t>ADM_pc_feces</t>
  </si>
  <si>
    <t>Fecesg_adm_an_jr</t>
  </si>
  <si>
    <t>pc_MS_feces</t>
  </si>
  <si>
    <t>pc_N_feces</t>
  </si>
  <si>
    <t>pc_MM_feces</t>
  </si>
  <si>
    <t>pc_MO_feces</t>
  </si>
  <si>
    <t>pc_MAT_feces</t>
  </si>
  <si>
    <t xml:space="preserve">pc_NDF_feces </t>
  </si>
  <si>
    <t xml:space="preserve">pc_ADF_feces </t>
  </si>
  <si>
    <t>MS_fec_exg_an_jr</t>
  </si>
  <si>
    <t>N_fec_exg_an_jr</t>
  </si>
  <si>
    <t>MO_fec_exg_an_jr</t>
  </si>
  <si>
    <t>MAT_fec_exg_an_jr</t>
  </si>
  <si>
    <t>NDF_fec_exg_an_jr</t>
  </si>
  <si>
    <t>ADF_fec_exg_an_jr</t>
  </si>
  <si>
    <t>Intak_MS_TTg_an_jr</t>
  </si>
  <si>
    <t>N_intak_TTg_an_jr</t>
  </si>
  <si>
    <t>MO_intak_TTg_an_jr</t>
  </si>
  <si>
    <t>MAT_intak_TTg_an_jr</t>
  </si>
  <si>
    <t>NDF_intake_TT</t>
  </si>
  <si>
    <t>ADF_intake_TT</t>
  </si>
  <si>
    <t>MS_DD_pc</t>
  </si>
  <si>
    <t>N_DD_pc</t>
  </si>
  <si>
    <t>MO_DD_pc</t>
  </si>
  <si>
    <t>MAT_DD_pc</t>
  </si>
  <si>
    <t>NDF_DD_pc</t>
  </si>
  <si>
    <t>ADF_DD_pc</t>
  </si>
  <si>
    <t>intakDM_par_metapoidsg_kg0.75_d</t>
  </si>
  <si>
    <t>intakN_par_metapoidsg_kg0.75_d</t>
  </si>
  <si>
    <t>intakMO_par_metapoidsg_kg0.75_d</t>
  </si>
  <si>
    <t>intakMAT__par_metapoidsg_kg0.75_d</t>
  </si>
  <si>
    <t>intakNDF_par_metapoidsg_kg0.75_d</t>
  </si>
  <si>
    <t>intakADF__par_metapoidsg_kg0.75_d</t>
  </si>
  <si>
    <t>exckDM_par_metapoidsg_kg0.75_d</t>
  </si>
  <si>
    <t>excN_par_metapoidsg_kg0.75_d</t>
  </si>
  <si>
    <t>excMO_par_metapoidsg_kg0.75_d</t>
  </si>
  <si>
    <t>excMAT_par_metapoidsg_kg0.75_d</t>
  </si>
  <si>
    <t>exckNDF_par_metapoidsg_kg0.75_d</t>
  </si>
  <si>
    <t>excADF_par_metapoidsg_kg0.75_d</t>
  </si>
  <si>
    <t>I</t>
  </si>
  <si>
    <t>C</t>
  </si>
  <si>
    <t>Kh</t>
  </si>
  <si>
    <t>Fi</t>
  </si>
  <si>
    <t>Bo</t>
  </si>
  <si>
    <t>II</t>
  </si>
  <si>
    <t>III</t>
  </si>
  <si>
    <t>MS_DD_Fe_pc</t>
  </si>
  <si>
    <t>MO_DD_Fe_pc</t>
  </si>
  <si>
    <t>MAT_DD_Fe_pc</t>
  </si>
  <si>
    <t>He_%intake_DMg_an_day_adm</t>
  </si>
  <si>
    <t>Fa_%intake_DMg_an_day_adm</t>
  </si>
  <si>
    <t>Li_%intake_DMg_an_day</t>
  </si>
  <si>
    <t>MO_%intak_ligng_an_jr</t>
  </si>
  <si>
    <t>MO_%intak_heg_an_jr</t>
  </si>
  <si>
    <t>MO_%intak_fag_an_jr</t>
  </si>
  <si>
    <t>MAT_%intak_ligng_an_jr</t>
  </si>
  <si>
    <t>MAT_%intak_Heg_an_jr</t>
  </si>
  <si>
    <t>MAT_%intak_fag_an_jr</t>
  </si>
  <si>
    <t>NDF_%intak_lign</t>
  </si>
  <si>
    <t>ADF_%intak_Li_g_an_jr</t>
  </si>
  <si>
    <t>ADF_%intake_he_g_an_jr</t>
  </si>
  <si>
    <t>ADF_%intake_fa</t>
  </si>
  <si>
    <t>NDF_%intake_he</t>
  </si>
  <si>
    <t>NDF_%intake_fa</t>
  </si>
  <si>
    <t>ADF_off_TT</t>
  </si>
  <si>
    <t>NDF_DD_Fe_pc</t>
  </si>
  <si>
    <t>ADF_DD_Fe_pc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</si>
</sst>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 applyAlignment="1">
      <alignment horizontal="center" vertical="center" textRotation="90"/>
    </xf>
    <xf numFmtId="2" fontId="0" fillId="2" borderId="0" xfId="0" applyNumberFormat="1" applyFill="1" applyAlignment="1">
      <alignment horizontal="center" vertical="center" textRotation="90"/>
    </xf>
    <xf numFmtId="2" fontId="0" fillId="3" borderId="0" xfId="0" applyNumberFormat="1" applyFill="1" applyAlignment="1">
      <alignment horizontal="center" textRotation="90"/>
    </xf>
    <xf numFmtId="2" fontId="0" fillId="4" borderId="0" xfId="0" applyNumberFormat="1" applyFill="1" applyAlignment="1">
      <alignment horizontal="center" textRotation="90"/>
    </xf>
    <xf numFmtId="2" fontId="0" fillId="5" borderId="0" xfId="0" applyNumberFormat="1" applyFill="1" applyAlignment="1">
      <alignment horizontal="center" textRotation="90"/>
    </xf>
    <xf numFmtId="2" fontId="0" fillId="2" borderId="0" xfId="0" applyNumberFormat="1" applyFill="1" applyAlignment="1">
      <alignment horizontal="center" textRotation="90"/>
    </xf>
    <xf numFmtId="2" fontId="0" fillId="6" borderId="0" xfId="0" applyNumberFormat="1" applyFill="1" applyAlignment="1">
      <alignment horizontal="center" textRotation="90"/>
    </xf>
    <xf numFmtId="2" fontId="0" fillId="0" borderId="0" xfId="0" applyNumberFormat="1" applyAlignment="1">
      <alignment horizontal="center" textRotation="90"/>
    </xf>
    <xf numFmtId="0" fontId="0" fillId="0" borderId="0" xfId="0" applyAlignment="1">
      <alignment horizontal="center" textRotation="90"/>
    </xf>
    <xf numFmtId="2" fontId="0" fillId="7" borderId="0" xfId="0" applyNumberFormat="1" applyFill="1" applyAlignment="1">
      <alignment horizontal="center" textRotation="90"/>
    </xf>
    <xf numFmtId="2" fontId="0" fillId="8" borderId="0" xfId="0" applyNumberFormat="1" applyFill="1" applyAlignment="1">
      <alignment horizontal="center" textRotation="90"/>
    </xf>
    <xf numFmtId="2" fontId="0" fillId="9" borderId="0" xfId="0" applyNumberFormat="1" applyFill="1" applyAlignment="1">
      <alignment horizontal="center" textRotation="90"/>
    </xf>
    <xf numFmtId="2" fontId="0" fillId="0" borderId="0" xfId="0" applyNumberFormat="1"/>
    <xf numFmtId="2" fontId="0" fillId="10" borderId="0" xfId="0" applyNumberFormat="1" applyFill="1" applyAlignment="1">
      <alignment horizontal="center" textRotation="90"/>
    </xf>
    <xf numFmtId="2" fontId="3" fillId="0" borderId="0" xfId="0" applyNumberFormat="1" applyFont="1"/>
    <xf numFmtId="164" fontId="0" fillId="0" borderId="0" xfId="0" applyNumberForma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B3A5-7A87-472C-B940-08A3F9AD1CD9}">
  <dimension ref="A1:EA25"/>
  <sheetViews>
    <sheetView tabSelected="1" workbookViewId="0">
      <pane xSplit="3" topLeftCell="D1" activePane="topRight" state="frozen"/>
      <selection pane="topRight" activeCell="E8" sqref="E8"/>
    </sheetView>
  </sheetViews>
  <sheetFormatPr baseColWidth="10" defaultRowHeight="15" x14ac:dyDescent="0.25"/>
  <sheetData>
    <row r="1" spans="1:131" ht="183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6" t="s">
        <v>120</v>
      </c>
      <c r="Y1" s="6" t="s">
        <v>23</v>
      </c>
      <c r="Z1" s="6" t="s">
        <v>121</v>
      </c>
      <c r="AA1" s="6" t="s">
        <v>24</v>
      </c>
      <c r="AB1" s="6" t="s">
        <v>122</v>
      </c>
      <c r="AC1" s="7" t="s">
        <v>25</v>
      </c>
      <c r="AD1" s="7" t="s">
        <v>26</v>
      </c>
      <c r="AE1" s="7" t="s">
        <v>27</v>
      </c>
      <c r="AF1" s="7" t="s">
        <v>28</v>
      </c>
      <c r="AG1" s="7" t="s">
        <v>29</v>
      </c>
      <c r="AH1" s="4" t="s">
        <v>30</v>
      </c>
      <c r="AI1" s="4" t="s">
        <v>31</v>
      </c>
      <c r="AJ1" s="4" t="s">
        <v>32</v>
      </c>
      <c r="AK1" s="4" t="s">
        <v>33</v>
      </c>
      <c r="AL1" s="4" t="s">
        <v>34</v>
      </c>
      <c r="AM1" s="6" t="s">
        <v>35</v>
      </c>
      <c r="AN1" s="6" t="s">
        <v>123</v>
      </c>
      <c r="AO1" s="6" t="s">
        <v>36</v>
      </c>
      <c r="AP1" s="6" t="s">
        <v>124</v>
      </c>
      <c r="AQ1" s="6" t="s">
        <v>37</v>
      </c>
      <c r="AR1" s="6" t="s">
        <v>125</v>
      </c>
      <c r="AS1" s="4" t="s">
        <v>38</v>
      </c>
      <c r="AT1" s="4" t="s">
        <v>39</v>
      </c>
      <c r="AU1" s="4" t="s">
        <v>40</v>
      </c>
      <c r="AV1" s="4" t="s">
        <v>41</v>
      </c>
      <c r="AW1" s="4" t="s">
        <v>42</v>
      </c>
      <c r="AX1" s="6" t="s">
        <v>43</v>
      </c>
      <c r="AY1" s="6" t="s">
        <v>44</v>
      </c>
      <c r="AZ1" s="6" t="s">
        <v>45</v>
      </c>
      <c r="BA1" s="4" t="s">
        <v>46</v>
      </c>
      <c r="BB1" s="4" t="s">
        <v>47</v>
      </c>
      <c r="BC1" s="4" t="s">
        <v>48</v>
      </c>
      <c r="BD1" s="4" t="s">
        <v>49</v>
      </c>
      <c r="BE1" s="4" t="s">
        <v>50</v>
      </c>
      <c r="BF1" s="6" t="s">
        <v>51</v>
      </c>
      <c r="BG1" s="6" t="s">
        <v>126</v>
      </c>
      <c r="BH1" s="6" t="s">
        <v>52</v>
      </c>
      <c r="BI1" s="6" t="s">
        <v>127</v>
      </c>
      <c r="BJ1" s="6" t="s">
        <v>53</v>
      </c>
      <c r="BK1" s="6" t="s">
        <v>128</v>
      </c>
      <c r="BL1" s="4" t="s">
        <v>54</v>
      </c>
      <c r="BM1" s="4" t="s">
        <v>55</v>
      </c>
      <c r="BN1" s="4" t="s">
        <v>56</v>
      </c>
      <c r="BO1" s="4" t="s">
        <v>57</v>
      </c>
      <c r="BP1" s="4" t="s">
        <v>58</v>
      </c>
      <c r="BQ1" s="6" t="s">
        <v>59</v>
      </c>
      <c r="BR1" s="6" t="s">
        <v>129</v>
      </c>
      <c r="BS1" s="6" t="s">
        <v>60</v>
      </c>
      <c r="BT1" s="6" t="s">
        <v>133</v>
      </c>
      <c r="BU1" s="6" t="s">
        <v>61</v>
      </c>
      <c r="BV1" s="6" t="s">
        <v>134</v>
      </c>
      <c r="BW1" s="4" t="s">
        <v>62</v>
      </c>
      <c r="BX1" s="4" t="s">
        <v>63</v>
      </c>
      <c r="BY1" s="4" t="s">
        <v>64</v>
      </c>
      <c r="BZ1" s="4" t="s">
        <v>65</v>
      </c>
      <c r="CA1" s="4" t="s">
        <v>66</v>
      </c>
      <c r="CB1" s="6" t="s">
        <v>67</v>
      </c>
      <c r="CC1" s="6" t="s">
        <v>130</v>
      </c>
      <c r="CD1" s="6" t="s">
        <v>68</v>
      </c>
      <c r="CE1" s="6" t="s">
        <v>131</v>
      </c>
      <c r="CF1" s="6" t="s">
        <v>69</v>
      </c>
      <c r="CG1" s="6" t="s">
        <v>132</v>
      </c>
      <c r="CH1" s="6" t="s">
        <v>135</v>
      </c>
      <c r="CI1" s="9" t="s">
        <v>70</v>
      </c>
      <c r="CJ1" s="9" t="s">
        <v>71</v>
      </c>
      <c r="CK1" s="8" t="s">
        <v>72</v>
      </c>
      <c r="CL1" s="4" t="s">
        <v>73</v>
      </c>
      <c r="CM1" s="4" t="s">
        <v>74</v>
      </c>
      <c r="CN1" s="4" t="s">
        <v>75</v>
      </c>
      <c r="CO1" s="4" t="s">
        <v>76</v>
      </c>
      <c r="CP1" s="4" t="s">
        <v>77</v>
      </c>
      <c r="CQ1" s="4" t="s">
        <v>78</v>
      </c>
      <c r="CR1" s="4" t="s">
        <v>79</v>
      </c>
      <c r="CS1" s="8" t="s">
        <v>80</v>
      </c>
      <c r="CT1" s="8" t="s">
        <v>81</v>
      </c>
      <c r="CU1" s="8" t="s">
        <v>82</v>
      </c>
      <c r="CV1" s="8" t="s">
        <v>83</v>
      </c>
      <c r="CW1" s="8" t="s">
        <v>84</v>
      </c>
      <c r="CX1" s="8" t="s">
        <v>85</v>
      </c>
      <c r="CY1" s="5" t="s">
        <v>86</v>
      </c>
      <c r="CZ1" s="5" t="s">
        <v>87</v>
      </c>
      <c r="DA1" s="5" t="s">
        <v>88</v>
      </c>
      <c r="DB1" s="5" t="s">
        <v>89</v>
      </c>
      <c r="DC1" s="5" t="s">
        <v>90</v>
      </c>
      <c r="DD1" s="5" t="s">
        <v>91</v>
      </c>
      <c r="DE1" s="10" t="s">
        <v>92</v>
      </c>
      <c r="DF1" s="10" t="s">
        <v>93</v>
      </c>
      <c r="DG1" s="10" t="s">
        <v>94</v>
      </c>
      <c r="DH1" s="10" t="s">
        <v>95</v>
      </c>
      <c r="DI1" s="10" t="s">
        <v>96</v>
      </c>
      <c r="DJ1" s="10" t="s">
        <v>97</v>
      </c>
      <c r="DK1" s="11" t="s">
        <v>98</v>
      </c>
      <c r="DL1" s="11" t="s">
        <v>99</v>
      </c>
      <c r="DM1" s="11" t="s">
        <v>100</v>
      </c>
      <c r="DN1" s="11" t="s">
        <v>101</v>
      </c>
      <c r="DO1" s="11" t="s">
        <v>102</v>
      </c>
      <c r="DP1" s="11" t="s">
        <v>103</v>
      </c>
      <c r="DQ1" s="12" t="s">
        <v>104</v>
      </c>
      <c r="DR1" s="12" t="s">
        <v>105</v>
      </c>
      <c r="DS1" s="12" t="s">
        <v>106</v>
      </c>
      <c r="DT1" s="12" t="s">
        <v>107</v>
      </c>
      <c r="DU1" s="12" t="s">
        <v>108</v>
      </c>
      <c r="DV1" s="12" t="s">
        <v>109</v>
      </c>
      <c r="DW1" s="14" t="s">
        <v>117</v>
      </c>
      <c r="DX1" s="14" t="s">
        <v>118</v>
      </c>
      <c r="DY1" s="14" t="s">
        <v>119</v>
      </c>
      <c r="DZ1" s="14" t="s">
        <v>136</v>
      </c>
      <c r="EA1" s="14" t="s">
        <v>137</v>
      </c>
    </row>
    <row r="2" spans="1:131" x14ac:dyDescent="0.25">
      <c r="A2" s="13" t="s">
        <v>110</v>
      </c>
      <c r="B2">
        <v>1</v>
      </c>
      <c r="C2" s="13" t="s">
        <v>111</v>
      </c>
      <c r="D2" s="13">
        <v>17.762499999999999</v>
      </c>
      <c r="E2" s="13">
        <f>D2^0.75</f>
        <v>8.6522302498852497</v>
      </c>
      <c r="F2" s="13">
        <v>0.22500000000000142</v>
      </c>
      <c r="G2" s="13">
        <v>486.8</v>
      </c>
      <c r="H2" s="13">
        <v>162.29999999999998</v>
      </c>
      <c r="I2" s="13">
        <v>0</v>
      </c>
      <c r="J2" s="13">
        <v>28.233333333333331</v>
      </c>
      <c r="K2" s="13">
        <v>0</v>
      </c>
      <c r="L2" s="13"/>
      <c r="M2" s="13">
        <v>96</v>
      </c>
      <c r="N2" s="13">
        <v>96.41</v>
      </c>
      <c r="O2" s="13">
        <v>94.14500000000001</v>
      </c>
      <c r="P2" s="13"/>
      <c r="Q2" s="13"/>
      <c r="R2" s="13">
        <f>G2*M2/100</f>
        <v>467.32800000000003</v>
      </c>
      <c r="S2" s="13">
        <f>J2*N2/100</f>
        <v>27.219756666666662</v>
      </c>
      <c r="T2" s="13">
        <f>I2*P2/100</f>
        <v>0</v>
      </c>
      <c r="U2" s="13">
        <f>L2*Q2/100</f>
        <v>0</v>
      </c>
      <c r="V2" s="13">
        <f>H2*O2/100</f>
        <v>152.797335</v>
      </c>
      <c r="W2" s="13">
        <f>R2-S2</f>
        <v>440.10824333333335</v>
      </c>
      <c r="X2" s="13">
        <f>W2/R2*100</f>
        <v>94.175449220533181</v>
      </c>
      <c r="Y2" s="13">
        <f>V2-0</f>
        <v>152.797335</v>
      </c>
      <c r="Z2" s="13">
        <f>Y2/V2*100</f>
        <v>100</v>
      </c>
      <c r="AA2" s="13">
        <f t="shared" ref="AA2:AA25" si="0">T2-U2</f>
        <v>0</v>
      </c>
      <c r="AB2" s="13"/>
      <c r="AC2" s="13"/>
      <c r="AD2" s="13"/>
      <c r="AE2" s="13">
        <v>6.15</v>
      </c>
      <c r="AF2" s="13">
        <v>18.310000000000002</v>
      </c>
      <c r="AG2" s="13">
        <v>26.65</v>
      </c>
      <c r="AH2" s="13">
        <f>100-AC2</f>
        <v>100</v>
      </c>
      <c r="AI2" s="13">
        <f t="shared" ref="AI2:AI25" si="1">100-AD2</f>
        <v>100</v>
      </c>
      <c r="AJ2" s="13">
        <f t="shared" ref="AJ2:AK25" si="2">100-AF2</f>
        <v>81.69</v>
      </c>
      <c r="AK2" s="13">
        <f t="shared" si="2"/>
        <v>73.349999999999994</v>
      </c>
      <c r="AL2" s="13">
        <f t="shared" ref="AL2:AL25" si="3">100-AE2</f>
        <v>93.85</v>
      </c>
      <c r="AM2" s="13">
        <f>(T2*AH2/100)-(U2*AI2/100)</f>
        <v>0</v>
      </c>
      <c r="AN2" s="13"/>
      <c r="AO2" s="13">
        <f>(R2*AJ2/100)-(S2*AK2/100)</f>
        <v>361.79455168500004</v>
      </c>
      <c r="AP2" s="13">
        <f>AO2/R2*100</f>
        <v>77.417692003261095</v>
      </c>
      <c r="AQ2" s="13">
        <f>Y2*AL2/100</f>
        <v>143.40029889749999</v>
      </c>
      <c r="AR2" s="13">
        <f>AQ2/V2*100</f>
        <v>93.85</v>
      </c>
      <c r="AS2" s="13">
        <f>BA2/6.25</f>
        <v>0</v>
      </c>
      <c r="AT2" s="13">
        <f t="shared" ref="AT2:AW17" si="4">BB2/6.25</f>
        <v>0</v>
      </c>
      <c r="AU2" s="13">
        <f t="shared" si="4"/>
        <v>2.2896000000000001</v>
      </c>
      <c r="AV2" s="13">
        <f>BD2/6.25</f>
        <v>0.83840000000000003</v>
      </c>
      <c r="AW2" s="13">
        <f>BE2/6.25</f>
        <v>0.94720000000000004</v>
      </c>
      <c r="AX2" s="13">
        <f>($T2*AS2/100)-($U2*AT2/100)</f>
        <v>0</v>
      </c>
      <c r="AY2" s="13">
        <f>($R2*AV2/100)-($S2*AW2/100)</f>
        <v>3.6602524168533339</v>
      </c>
      <c r="AZ2" s="13">
        <f>$V2*AU2/100</f>
        <v>3.49844778216</v>
      </c>
      <c r="BA2" s="13"/>
      <c r="BB2" s="13"/>
      <c r="BC2" s="13">
        <v>14.31</v>
      </c>
      <c r="BD2" s="13">
        <v>5.24</v>
      </c>
      <c r="BE2" s="13">
        <v>5.92</v>
      </c>
      <c r="BF2" s="13">
        <f>($T2*BA2/100)-($U2*BB2/100)</f>
        <v>0</v>
      </c>
      <c r="BG2" s="13"/>
      <c r="BH2" s="13">
        <f>($R2*BD2/100)-($S2*BE2/100)</f>
        <v>22.876577605333338</v>
      </c>
      <c r="BI2" s="13">
        <f>BH2/R2*100</f>
        <v>4.8951865938555654</v>
      </c>
      <c r="BJ2" s="13">
        <f>$V2*BC2/100</f>
        <v>21.865298638500004</v>
      </c>
      <c r="BK2" s="13">
        <f>BJ2/V2*100</f>
        <v>14.310000000000004</v>
      </c>
      <c r="BL2" s="13"/>
      <c r="BM2" s="13"/>
      <c r="BN2" s="13">
        <v>40.120000000000005</v>
      </c>
      <c r="BO2" s="13">
        <v>55.225000000000001</v>
      </c>
      <c r="BP2" s="13">
        <v>53.2</v>
      </c>
      <c r="BQ2" s="13">
        <f>(T2*BL2/100)-(U2*BM2/100)</f>
        <v>0</v>
      </c>
      <c r="BR2" s="13"/>
      <c r="BS2" s="13">
        <f>(R2*BO2/100)-(S2*BP2/100)</f>
        <v>243.60097745333337</v>
      </c>
      <c r="BT2" s="13">
        <f>BS2/R2*100</f>
        <v>52.126338985323663</v>
      </c>
      <c r="BU2" s="13">
        <f>V2*BN2/100</f>
        <v>61.302290802000009</v>
      </c>
      <c r="BV2" s="13">
        <f>BU2/V2*100</f>
        <v>40.120000000000005</v>
      </c>
      <c r="BW2" s="13"/>
      <c r="BX2" s="13"/>
      <c r="BY2" s="13">
        <v>27.04</v>
      </c>
      <c r="BZ2" s="13">
        <v>28.86</v>
      </c>
      <c r="CA2" s="13">
        <v>29.625</v>
      </c>
      <c r="CB2" s="13">
        <f>(T2*BW2/100)-(U2*BX2/100)</f>
        <v>0</v>
      </c>
      <c r="CC2" s="13"/>
      <c r="CD2" s="13">
        <f>(R2*BZ2/100)-(S2*CA2/100)</f>
        <v>126.80700788750001</v>
      </c>
      <c r="CE2" s="13">
        <f>CD2/R2*100</f>
        <v>27.134476831582955</v>
      </c>
      <c r="CF2" s="13">
        <f>V2*BY2/100</f>
        <v>41.316399383999993</v>
      </c>
      <c r="CG2" s="13">
        <f>CF2/V2*100</f>
        <v>27.04</v>
      </c>
      <c r="CH2" s="13">
        <f>(T2*BW2/100)+(R2*BZ2/100)+(V2*BY2/100)</f>
        <v>176.187260184</v>
      </c>
      <c r="CI2" s="13">
        <v>537.80000000000007</v>
      </c>
      <c r="CJ2" s="13">
        <v>49.884902735047064</v>
      </c>
      <c r="CK2" s="13">
        <f>CI2*CJ2/100</f>
        <v>268.28100690908315</v>
      </c>
      <c r="CL2" s="13">
        <v>94.289999999999992</v>
      </c>
      <c r="CM2" s="13">
        <f>CP2/6.25</f>
        <v>0.75439999999999996</v>
      </c>
      <c r="CN2">
        <v>12.905000000000001</v>
      </c>
      <c r="CO2" s="13">
        <f>100-CN2</f>
        <v>87.094999999999999</v>
      </c>
      <c r="CP2" s="13">
        <v>4.7149999999999999</v>
      </c>
      <c r="CQ2" s="13">
        <v>63.085000000000001</v>
      </c>
      <c r="CR2" s="13">
        <v>37.025000000000006</v>
      </c>
      <c r="CS2" s="13">
        <f>CL2*$CK2/100</f>
        <v>252.96216141457447</v>
      </c>
      <c r="CT2" s="13">
        <f>$CS2*CM2/100</f>
        <v>1.9083465457115496</v>
      </c>
      <c r="CU2" s="13">
        <f>$CS2*CO2/100</f>
        <v>220.31739448402365</v>
      </c>
      <c r="CV2" s="13">
        <f>$CS2*CP2/100</f>
        <v>11.927165910697186</v>
      </c>
      <c r="CW2" s="13">
        <f>$CS2*CQ2/100</f>
        <v>159.5811795283843</v>
      </c>
      <c r="CX2" s="13">
        <f>$CS2*CR2/100</f>
        <v>93.659240263746213</v>
      </c>
      <c r="CY2" s="13">
        <f>W2+Y2+AA2</f>
        <v>592.90557833333332</v>
      </c>
      <c r="CZ2" s="13">
        <f t="shared" ref="CZ2:CZ25" si="5">AX2+AY2+AZ2</f>
        <v>7.1587001990133334</v>
      </c>
      <c r="DA2" s="13">
        <f>$AM2+$AO2+$AQ2</f>
        <v>505.19485058250007</v>
      </c>
      <c r="DB2" s="13">
        <f>$BF2+$BH2+$BJ2</f>
        <v>44.741876243833346</v>
      </c>
      <c r="DC2" s="13">
        <f>$BQ2+$BS2+$BU2</f>
        <v>304.90326825533339</v>
      </c>
      <c r="DD2" s="13">
        <f>$CB2+$CD2+$CF2</f>
        <v>168.12340727150001</v>
      </c>
      <c r="DE2" s="13">
        <f t="shared" ref="DE2:DJ17" si="6">(CY2-CS2)/CY2*100</f>
        <v>57.335169264951944</v>
      </c>
      <c r="DF2" s="13">
        <f t="shared" si="6"/>
        <v>73.342275934748997</v>
      </c>
      <c r="DG2" s="13">
        <f t="shared" si="6"/>
        <v>56.389619919919376</v>
      </c>
      <c r="DH2" s="13">
        <f t="shared" si="6"/>
        <v>73.342275934748997</v>
      </c>
      <c r="DI2" s="13">
        <f t="shared" si="6"/>
        <v>47.661702532244703</v>
      </c>
      <c r="DJ2" s="13">
        <f>(DD2-CX2)/DD2*100</f>
        <v>44.291373947413945</v>
      </c>
      <c r="DK2" s="13">
        <f t="shared" ref="DK2:DP17" si="7">CY2/$E2</f>
        <v>68.526329190233554</v>
      </c>
      <c r="DL2" s="13">
        <f t="shared" si="7"/>
        <v>0.82738207286014787</v>
      </c>
      <c r="DM2" s="13">
        <f t="shared" si="7"/>
        <v>58.388974402201121</v>
      </c>
      <c r="DN2" s="13">
        <f>DB2/$E2</f>
        <v>5.1711379553759258</v>
      </c>
      <c r="DO2" s="13">
        <f t="shared" si="7"/>
        <v>35.239846773538787</v>
      </c>
      <c r="DP2" s="13">
        <f t="shared" si="7"/>
        <v>19.431222056732686</v>
      </c>
      <c r="DQ2" s="13">
        <f t="shared" ref="DQ2:DV17" si="8">CS2/$E2</f>
        <v>29.236642357954977</v>
      </c>
      <c r="DR2" s="13">
        <f t="shared" si="8"/>
        <v>0.22056122994841232</v>
      </c>
      <c r="DS2" s="13">
        <f t="shared" si="8"/>
        <v>25.463653661660889</v>
      </c>
      <c r="DT2" s="13">
        <f t="shared" si="8"/>
        <v>1.3785076871775772</v>
      </c>
      <c r="DU2" s="13">
        <f t="shared" si="8"/>
        <v>18.443935831515898</v>
      </c>
      <c r="DV2" s="13">
        <f t="shared" si="8"/>
        <v>10.824866833032832</v>
      </c>
      <c r="DW2" s="15"/>
      <c r="DX2" s="15"/>
      <c r="DY2" s="15"/>
      <c r="DZ2" s="15"/>
      <c r="EA2" s="17"/>
    </row>
    <row r="3" spans="1:131" x14ac:dyDescent="0.25">
      <c r="A3" s="13" t="s">
        <v>110</v>
      </c>
      <c r="B3">
        <v>2</v>
      </c>
      <c r="C3" s="13" t="s">
        <v>111</v>
      </c>
      <c r="D3" s="13">
        <v>17.649999999999999</v>
      </c>
      <c r="E3" s="13">
        <f t="shared" ref="E3:E25" si="9">D3^0.75</f>
        <v>8.6110980094136647</v>
      </c>
      <c r="F3" s="13">
        <v>0.75</v>
      </c>
      <c r="G3" s="13">
        <v>479.09999999999997</v>
      </c>
      <c r="H3" s="13">
        <v>159.70000000000002</v>
      </c>
      <c r="I3" s="13">
        <v>0</v>
      </c>
      <c r="J3" s="13">
        <v>87.3</v>
      </c>
      <c r="K3" s="13">
        <v>0</v>
      </c>
      <c r="L3" s="13"/>
      <c r="M3" s="13">
        <v>96</v>
      </c>
      <c r="N3" s="13">
        <v>95.495000000000005</v>
      </c>
      <c r="O3" s="13">
        <v>94.14500000000001</v>
      </c>
      <c r="P3" s="13"/>
      <c r="Q3" s="13"/>
      <c r="R3" s="13">
        <f t="shared" ref="R3:R25" si="10">G3*M3/100</f>
        <v>459.93599999999998</v>
      </c>
      <c r="S3" s="13">
        <f t="shared" ref="S3:S25" si="11">J3*N3/100</f>
        <v>83.367135000000005</v>
      </c>
      <c r="T3" s="13">
        <f t="shared" ref="T3:T25" si="12">I3*P3/100</f>
        <v>0</v>
      </c>
      <c r="U3" s="13">
        <f t="shared" ref="U3:U25" si="13">L3*Q3/100</f>
        <v>0</v>
      </c>
      <c r="V3" s="13">
        <f t="shared" ref="V3:V25" si="14">H3*O3/100</f>
        <v>150.34956500000004</v>
      </c>
      <c r="W3" s="13">
        <f>R3-S3</f>
        <v>376.56886499999996</v>
      </c>
      <c r="X3" s="13">
        <f t="shared" ref="X3:X25" si="15">W3/R3*100</f>
        <v>81.874187930494671</v>
      </c>
      <c r="Y3" s="13">
        <f t="shared" ref="Y3:Y25" si="16">V3-0</f>
        <v>150.34956500000004</v>
      </c>
      <c r="Z3" s="13">
        <f t="shared" ref="Z3:Z25" si="17">Y3/V3*100</f>
        <v>100</v>
      </c>
      <c r="AA3" s="13">
        <f t="shared" si="0"/>
        <v>0</v>
      </c>
      <c r="AB3" s="13"/>
      <c r="AC3" s="13"/>
      <c r="AD3" s="13"/>
      <c r="AE3" s="13">
        <v>6.15</v>
      </c>
      <c r="AF3" s="13">
        <v>18.310000000000002</v>
      </c>
      <c r="AG3" s="13">
        <v>13.975</v>
      </c>
      <c r="AH3" s="13">
        <f t="shared" ref="AH3:AH25" si="18">100-AC3</f>
        <v>100</v>
      </c>
      <c r="AI3" s="13">
        <f t="shared" si="1"/>
        <v>100</v>
      </c>
      <c r="AJ3" s="13">
        <f t="shared" si="2"/>
        <v>81.69</v>
      </c>
      <c r="AK3" s="13">
        <f t="shared" si="2"/>
        <v>86.025000000000006</v>
      </c>
      <c r="AL3" s="13">
        <f t="shared" si="3"/>
        <v>93.85</v>
      </c>
      <c r="AM3" s="13">
        <f t="shared" ref="AM3:AM25" si="19">(T3*AH3/100)-(U3*AI3/100)</f>
        <v>0</v>
      </c>
      <c r="AN3" s="13"/>
      <c r="AO3" s="13">
        <f t="shared" ref="AO3:AO25" si="20">(R3*AJ3/100)-(S3*AK3/100)</f>
        <v>304.00514051624992</v>
      </c>
      <c r="AP3" s="13">
        <f t="shared" ref="AP3:AP25" si="21">AO3/R3*100</f>
        <v>66.097270167208038</v>
      </c>
      <c r="AQ3" s="13">
        <f t="shared" ref="AQ3:AQ25" si="22">Y3*AL3/100</f>
        <v>141.10306675250004</v>
      </c>
      <c r="AR3" s="13">
        <f t="shared" ref="AR3:AR25" si="23">AQ3/V3*100</f>
        <v>93.85</v>
      </c>
      <c r="AS3" s="13">
        <f t="shared" ref="AS3:AW25" si="24">BA3/6.25</f>
        <v>0</v>
      </c>
      <c r="AT3" s="13">
        <f t="shared" si="4"/>
        <v>0</v>
      </c>
      <c r="AU3" s="13">
        <f t="shared" si="4"/>
        <v>2.2896000000000001</v>
      </c>
      <c r="AV3" s="13">
        <f t="shared" si="4"/>
        <v>0.83840000000000003</v>
      </c>
      <c r="AW3" s="13">
        <f t="shared" si="4"/>
        <v>1.0047999999999999</v>
      </c>
      <c r="AX3" s="13">
        <f t="shared" ref="AX3:AX25" si="25">($T3*AS3/100)-($U3*AT3/100)</f>
        <v>0</v>
      </c>
      <c r="AY3" s="13">
        <f t="shared" ref="AY3:AY25" si="26">($R3*AV3/100)-($S3*AW3/100)</f>
        <v>3.0184304515199996</v>
      </c>
      <c r="AZ3" s="13">
        <f t="shared" ref="AZ3:AZ25" si="27">$V3*AU3/100</f>
        <v>3.4424036402400007</v>
      </c>
      <c r="BA3" s="13"/>
      <c r="BB3" s="13"/>
      <c r="BC3" s="13">
        <v>14.31</v>
      </c>
      <c r="BD3" s="13">
        <v>5.24</v>
      </c>
      <c r="BE3" s="13">
        <v>6.2799999999999994</v>
      </c>
      <c r="BF3" s="13">
        <f t="shared" ref="BF3:BF25" si="28">($T3*BA3/100)-($U3*BB3/100)</f>
        <v>0</v>
      </c>
      <c r="BG3" s="13"/>
      <c r="BH3" s="13">
        <f t="shared" ref="BH3:BH25" si="29">($R3*BD3/100)-($S3*BE3/100)</f>
        <v>18.865190322000004</v>
      </c>
      <c r="BI3" s="13">
        <f t="shared" ref="BI3:BI25" si="30">BH3/R3*100</f>
        <v>4.1016990020350672</v>
      </c>
      <c r="BJ3" s="13">
        <f t="shared" ref="BJ3:BJ25" si="31">$V3*BC3/100</f>
        <v>21.515022751500005</v>
      </c>
      <c r="BK3" s="13">
        <f t="shared" ref="BK3:BK25" si="32">BJ3/V3*100</f>
        <v>14.31</v>
      </c>
      <c r="BL3" s="13"/>
      <c r="BM3" s="13"/>
      <c r="BN3" s="13">
        <v>40.120000000000005</v>
      </c>
      <c r="BO3" s="13">
        <v>55.225000000000001</v>
      </c>
      <c r="BP3" s="13">
        <v>65.53</v>
      </c>
      <c r="BQ3" s="13">
        <f t="shared" ref="BQ3:BQ25" si="33">(T3*BL3/100)-(U3*BM3/100)</f>
        <v>0</v>
      </c>
      <c r="BR3" s="13"/>
      <c r="BS3" s="13">
        <f t="shared" ref="BS3:BS25" si="34">(R3*BO3/100)-(S3*BP3/100)</f>
        <v>199.36917243449997</v>
      </c>
      <c r="BT3" s="13">
        <f t="shared" ref="BT3:BT25" si="35">BS3/R3*100</f>
        <v>43.347155350853157</v>
      </c>
      <c r="BU3" s="13">
        <f t="shared" ref="BU3:BU25" si="36">V3*BN3/100</f>
        <v>60.320245478000025</v>
      </c>
      <c r="BV3" s="13">
        <f t="shared" ref="BV3:BV25" si="37">BU3/V3*100</f>
        <v>40.120000000000005</v>
      </c>
      <c r="BW3" s="13"/>
      <c r="BX3" s="13"/>
      <c r="BY3" s="13">
        <v>27.04</v>
      </c>
      <c r="BZ3" s="13">
        <v>28.86</v>
      </c>
      <c r="CA3" s="13">
        <v>37.67</v>
      </c>
      <c r="CB3" s="13">
        <f t="shared" ref="CB3:CB25" si="38">(T3*BW3/100)-(U3*BX3/100)</f>
        <v>0</v>
      </c>
      <c r="CC3" s="13"/>
      <c r="CD3" s="13">
        <f t="shared" ref="CD3:CD25" si="39">(R3*BZ3/100)-(S3*CA3/100)</f>
        <v>101.33312984549998</v>
      </c>
      <c r="CE3" s="13">
        <f t="shared" ref="CE3:CE25" si="40">CD3/R3*100</f>
        <v>22.032006593417343</v>
      </c>
      <c r="CF3" s="13">
        <f t="shared" ref="CF3:CF25" si="41">V3*BY3/100</f>
        <v>40.65452237600001</v>
      </c>
      <c r="CG3" s="13">
        <f t="shared" ref="CG3:CG25" si="42">CF3/V3*100</f>
        <v>27.04</v>
      </c>
      <c r="CH3" s="13">
        <f t="shared" ref="CH3:CH25" si="43">(T3*BW3/100)+(R3*BZ3/100)+(V3*BY3/100)</f>
        <v>173.392051976</v>
      </c>
      <c r="CI3" s="13">
        <v>456.41666666666669</v>
      </c>
      <c r="CJ3" s="13">
        <v>50.405065738095693</v>
      </c>
      <c r="CK3" s="13">
        <f t="shared" ref="CK3:CK25" si="44">CI3*CJ3/100</f>
        <v>230.05712087295845</v>
      </c>
      <c r="CL3" s="13">
        <v>94.039999999999992</v>
      </c>
      <c r="CM3" s="13">
        <f t="shared" ref="CM3:CM25" si="45">CP3/6.25</f>
        <v>0.94960000000000011</v>
      </c>
      <c r="CN3">
        <v>10.220000000000001</v>
      </c>
      <c r="CO3" s="13">
        <f t="shared" ref="CO3:CO25" si="46">100-CN3</f>
        <v>89.78</v>
      </c>
      <c r="CP3" s="13">
        <v>5.9350000000000005</v>
      </c>
      <c r="CQ3" s="13">
        <v>64.224999999999994</v>
      </c>
      <c r="CR3" s="13">
        <v>38.055</v>
      </c>
      <c r="CS3" s="13">
        <f t="shared" ref="CS3:CS25" si="47">CL3*$CK3/100</f>
        <v>216.34571646893011</v>
      </c>
      <c r="CT3" s="13">
        <f t="shared" ref="CT3:CT25" si="48">$CS3*CM3/100</f>
        <v>2.0544189235889605</v>
      </c>
      <c r="CU3" s="13">
        <f t="shared" ref="CU3:CW25" si="49">$CS3*CO3/100</f>
        <v>194.23518424580547</v>
      </c>
      <c r="CV3" s="13">
        <f t="shared" si="49"/>
        <v>12.840118272431003</v>
      </c>
      <c r="CW3" s="13">
        <f t="shared" si="49"/>
        <v>138.94803640217035</v>
      </c>
      <c r="CX3" s="13">
        <f t="shared" ref="CX3:CX25" si="50">$CS3*CR3/100</f>
        <v>82.330362402251353</v>
      </c>
      <c r="CY3" s="13">
        <f t="shared" ref="CY3:CY25" si="51">W3+Y3+AA3</f>
        <v>526.91842999999994</v>
      </c>
      <c r="CZ3" s="13">
        <f t="shared" si="5"/>
        <v>6.4608340917600007</v>
      </c>
      <c r="DA3" s="13">
        <f t="shared" ref="DA3:DA25" si="52">$AM3+$AO3+$AQ3</f>
        <v>445.10820726874999</v>
      </c>
      <c r="DB3" s="13">
        <f t="shared" ref="DB3:DB25" si="53">$BF3+$BH3+$BJ3</f>
        <v>40.380213073500009</v>
      </c>
      <c r="DC3" s="13">
        <f t="shared" ref="DC3:DC25" si="54">$BQ3+$BS3+$BU3</f>
        <v>259.68941791250001</v>
      </c>
      <c r="DD3" s="13">
        <f t="shared" ref="DD3:DD25" si="55">$CB3+$CD3+$CF3</f>
        <v>141.98765222149999</v>
      </c>
      <c r="DE3" s="13">
        <f t="shared" ref="DE3:DE25" si="56">($CY3-$CS3)/$CY3*100</f>
        <v>58.94132674977223</v>
      </c>
      <c r="DF3" s="13">
        <f t="shared" si="6"/>
        <v>68.201955128222238</v>
      </c>
      <c r="DG3" s="13">
        <f t="shared" si="6"/>
        <v>56.362255048573161</v>
      </c>
      <c r="DH3" s="13">
        <f t="shared" si="6"/>
        <v>68.201955128222238</v>
      </c>
      <c r="DI3" s="13">
        <f t="shared" si="6"/>
        <v>46.494532769530245</v>
      </c>
      <c r="DJ3" s="13">
        <f>(DD3-CX3)/DD3*100</f>
        <v>42.015829465356305</v>
      </c>
      <c r="DK3" s="13">
        <f t="shared" si="7"/>
        <v>61.1906204555995</v>
      </c>
      <c r="DL3" s="13">
        <f t="shared" si="7"/>
        <v>0.75029155221517718</v>
      </c>
      <c r="DM3" s="13">
        <f t="shared" si="7"/>
        <v>51.690064006025374</v>
      </c>
      <c r="DN3" s="13">
        <f t="shared" si="7"/>
        <v>4.6893222013448579</v>
      </c>
      <c r="DO3" s="13">
        <f t="shared" si="7"/>
        <v>30.157526674136928</v>
      </c>
      <c r="DP3" s="13">
        <f t="shared" si="7"/>
        <v>16.48891373275265</v>
      </c>
      <c r="DQ3" s="13">
        <f t="shared" si="8"/>
        <v>25.124056912651636</v>
      </c>
      <c r="DR3" s="13">
        <f t="shared" si="8"/>
        <v>0.23857804444253994</v>
      </c>
      <c r="DS3" s="13">
        <f t="shared" si="8"/>
        <v>22.556378296178639</v>
      </c>
      <c r="DT3" s="13">
        <f t="shared" si="8"/>
        <v>1.4911127777658746</v>
      </c>
      <c r="DU3" s="13">
        <f t="shared" si="8"/>
        <v>16.13592555215051</v>
      </c>
      <c r="DV3" s="13">
        <f t="shared" si="8"/>
        <v>9.5609598581095803</v>
      </c>
      <c r="DW3" s="15"/>
      <c r="DX3" s="15"/>
      <c r="DY3" s="15"/>
      <c r="DZ3" s="15"/>
      <c r="EA3" s="17"/>
    </row>
    <row r="4" spans="1:131" x14ac:dyDescent="0.25">
      <c r="A4" s="13" t="s">
        <v>110</v>
      </c>
      <c r="B4">
        <v>3</v>
      </c>
      <c r="C4" s="13" t="s">
        <v>112</v>
      </c>
      <c r="D4" s="13">
        <v>18.399999999999999</v>
      </c>
      <c r="E4" s="13">
        <f t="shared" si="9"/>
        <v>8.8840985456860011</v>
      </c>
      <c r="F4" s="13">
        <v>0.5</v>
      </c>
      <c r="G4" s="13">
        <v>287.90000000000003</v>
      </c>
      <c r="H4" s="13">
        <v>159.9</v>
      </c>
      <c r="I4" s="13">
        <v>191.9</v>
      </c>
      <c r="J4" s="13">
        <v>8.6000000000000014</v>
      </c>
      <c r="K4" s="13">
        <v>0</v>
      </c>
      <c r="L4" s="13">
        <v>77.416666666666671</v>
      </c>
      <c r="M4" s="13">
        <v>96</v>
      </c>
      <c r="N4" s="13">
        <v>95.775000000000006</v>
      </c>
      <c r="O4" s="13">
        <v>94.14500000000001</v>
      </c>
      <c r="P4" s="13">
        <v>94.995000000000005</v>
      </c>
      <c r="Q4" s="13">
        <v>94.7</v>
      </c>
      <c r="R4" s="13">
        <f t="shared" si="10"/>
        <v>276.38400000000001</v>
      </c>
      <c r="S4" s="13">
        <f t="shared" si="11"/>
        <v>8.2366500000000027</v>
      </c>
      <c r="T4" s="13">
        <f t="shared" si="12"/>
        <v>182.29540500000002</v>
      </c>
      <c r="U4" s="13">
        <f t="shared" si="13"/>
        <v>73.313583333333341</v>
      </c>
      <c r="V4" s="13">
        <f t="shared" si="14"/>
        <v>150.53785500000001</v>
      </c>
      <c r="W4" s="13">
        <f t="shared" ref="W4:W25" si="57">R4-S4</f>
        <v>268.14735000000002</v>
      </c>
      <c r="X4" s="13">
        <f t="shared" si="15"/>
        <v>97.019852813476902</v>
      </c>
      <c r="Y4" s="13">
        <f t="shared" si="16"/>
        <v>150.53785500000001</v>
      </c>
      <c r="Z4" s="13">
        <f t="shared" si="17"/>
        <v>100</v>
      </c>
      <c r="AA4" s="13">
        <f t="shared" si="0"/>
        <v>108.98182166666668</v>
      </c>
      <c r="AB4" s="13">
        <f>AA4/T4*100</f>
        <v>59.783087602601213</v>
      </c>
      <c r="AC4" s="13">
        <v>8.5850000000000009</v>
      </c>
      <c r="AD4" s="13">
        <v>6.9350000000000005</v>
      </c>
      <c r="AE4" s="13">
        <v>6.15</v>
      </c>
      <c r="AF4" s="13">
        <v>18.310000000000002</v>
      </c>
      <c r="AG4" s="13">
        <v>22.64</v>
      </c>
      <c r="AH4" s="13">
        <f>100-AC4</f>
        <v>91.414999999999992</v>
      </c>
      <c r="AI4" s="13">
        <f t="shared" si="1"/>
        <v>93.064999999999998</v>
      </c>
      <c r="AJ4" s="13">
        <f t="shared" si="2"/>
        <v>81.69</v>
      </c>
      <c r="AK4" s="13">
        <f t="shared" si="2"/>
        <v>77.36</v>
      </c>
      <c r="AL4" s="13">
        <f t="shared" si="3"/>
        <v>93.85</v>
      </c>
      <c r="AM4" s="13">
        <f>(T4*AH4/100)-(U4*AI4/100)</f>
        <v>98.416058151583329</v>
      </c>
      <c r="AN4" s="13">
        <f t="shared" ref="AN4:AN25" si="58">AM4/T4*100</f>
        <v>53.987130477360814</v>
      </c>
      <c r="AO4" s="13">
        <f t="shared" si="20"/>
        <v>219.40621716000001</v>
      </c>
      <c r="AP4" s="13">
        <f t="shared" si="21"/>
        <v>79.384558136505731</v>
      </c>
      <c r="AQ4" s="13">
        <f t="shared" si="22"/>
        <v>141.27977691750002</v>
      </c>
      <c r="AR4" s="13">
        <f t="shared" si="23"/>
        <v>93.85</v>
      </c>
      <c r="AS4" s="13">
        <f>BA4/6.25</f>
        <v>1.5648</v>
      </c>
      <c r="AT4" s="13">
        <f t="shared" si="4"/>
        <v>1.8159999999999998</v>
      </c>
      <c r="AU4" s="13">
        <f t="shared" si="4"/>
        <v>2.2896000000000001</v>
      </c>
      <c r="AV4" s="13">
        <f t="shared" si="4"/>
        <v>0.83840000000000003</v>
      </c>
      <c r="AW4" s="13">
        <f t="shared" si="4"/>
        <v>0.97439999999999993</v>
      </c>
      <c r="AX4" s="13">
        <f t="shared" si="25"/>
        <v>1.5211838241066671</v>
      </c>
      <c r="AY4" s="13">
        <f t="shared" si="26"/>
        <v>2.2369455384000001</v>
      </c>
      <c r="AZ4" s="13">
        <f t="shared" si="27"/>
        <v>3.4467147280800003</v>
      </c>
      <c r="BA4" s="13">
        <v>9.7799999999999994</v>
      </c>
      <c r="BB4" s="13">
        <v>11.35</v>
      </c>
      <c r="BC4" s="13">
        <v>14.31</v>
      </c>
      <c r="BD4" s="13">
        <v>5.24</v>
      </c>
      <c r="BE4" s="13">
        <v>6.09</v>
      </c>
      <c r="BF4" s="13">
        <f>($T4*BA4/100)-($U4*BB4/100)</f>
        <v>9.507398900666665</v>
      </c>
      <c r="BG4" s="13">
        <f t="shared" ref="BG4:BG25" si="59">BF4/T4*100</f>
        <v>5.2153804428952357</v>
      </c>
      <c r="BH4" s="13">
        <f t="shared" si="29"/>
        <v>13.980909615000002</v>
      </c>
      <c r="BI4" s="13">
        <f t="shared" si="30"/>
        <v>5.0585090363407437</v>
      </c>
      <c r="BJ4" s="13">
        <f t="shared" si="31"/>
        <v>21.541967050500002</v>
      </c>
      <c r="BK4" s="13">
        <f t="shared" si="32"/>
        <v>14.31</v>
      </c>
      <c r="BL4" s="13">
        <v>37.480000000000004</v>
      </c>
      <c r="BM4" s="13">
        <v>43.045000000000002</v>
      </c>
      <c r="BN4" s="13">
        <v>40.120000000000005</v>
      </c>
      <c r="BO4" s="13">
        <v>55.225000000000001</v>
      </c>
      <c r="BP4" s="13">
        <v>59.67</v>
      </c>
      <c r="BQ4" s="13">
        <f t="shared" si="33"/>
        <v>36.766485848166688</v>
      </c>
      <c r="BR4" s="13">
        <f t="shared" ref="BR4:BR25" si="60">BQ4/T4*100</f>
        <v>20.168630058539701</v>
      </c>
      <c r="BS4" s="13">
        <f t="shared" si="34"/>
        <v>147.71825494500001</v>
      </c>
      <c r="BT4" s="13">
        <f t="shared" si="35"/>
        <v>53.446746173801671</v>
      </c>
      <c r="BU4" s="13">
        <f t="shared" si="36"/>
        <v>60.395787426000005</v>
      </c>
      <c r="BV4" s="13">
        <f t="shared" si="37"/>
        <v>40.119999999999997</v>
      </c>
      <c r="BW4" s="13">
        <v>23.274999999999999</v>
      </c>
      <c r="BX4" s="13">
        <v>29.479999999999997</v>
      </c>
      <c r="BY4" s="13">
        <v>27.04</v>
      </c>
      <c r="BZ4" s="13">
        <v>28.86</v>
      </c>
      <c r="CA4" s="13">
        <v>36.299999999999997</v>
      </c>
      <c r="CB4" s="13">
        <f t="shared" si="38"/>
        <v>20.81641114708334</v>
      </c>
      <c r="CC4" s="13">
        <f t="shared" ref="CC4:CC25" si="61">CB4/T4*100</f>
        <v>11.419054225246839</v>
      </c>
      <c r="CD4" s="13">
        <f t="shared" si="39"/>
        <v>76.774518450000002</v>
      </c>
      <c r="CE4" s="13">
        <f t="shared" si="40"/>
        <v>27.778206571292113</v>
      </c>
      <c r="CF4" s="13">
        <f t="shared" si="41"/>
        <v>40.705435992000005</v>
      </c>
      <c r="CG4" s="13">
        <f t="shared" si="42"/>
        <v>27.040000000000003</v>
      </c>
      <c r="CH4" s="13">
        <f t="shared" si="43"/>
        <v>162.89911390575003</v>
      </c>
      <c r="CI4" s="13">
        <v>456.05</v>
      </c>
      <c r="CJ4" s="13">
        <v>54.027708502874169</v>
      </c>
      <c r="CK4" s="13">
        <f t="shared" si="44"/>
        <v>246.39336462735767</v>
      </c>
      <c r="CL4" s="13">
        <v>94.194999999999993</v>
      </c>
      <c r="CM4" s="13">
        <f t="shared" si="45"/>
        <v>0.92079999999999995</v>
      </c>
      <c r="CN4">
        <v>10.53</v>
      </c>
      <c r="CO4" s="13">
        <f t="shared" si="46"/>
        <v>89.47</v>
      </c>
      <c r="CP4" s="13">
        <v>5.7549999999999999</v>
      </c>
      <c r="CQ4" s="13">
        <v>64.224999999999994</v>
      </c>
      <c r="CR4" s="13">
        <v>40.120000000000005</v>
      </c>
      <c r="CS4" s="13">
        <f t="shared" si="47"/>
        <v>232.09022981073954</v>
      </c>
      <c r="CT4" s="13">
        <f t="shared" si="48"/>
        <v>2.1370868360972897</v>
      </c>
      <c r="CU4" s="13">
        <f t="shared" si="49"/>
        <v>207.6511286116687</v>
      </c>
      <c r="CV4" s="13">
        <f t="shared" si="49"/>
        <v>13.356792725608061</v>
      </c>
      <c r="CW4" s="13">
        <f t="shared" si="49"/>
        <v>149.05995009594747</v>
      </c>
      <c r="CX4" s="13">
        <f t="shared" si="50"/>
        <v>93.114600200068708</v>
      </c>
      <c r="CY4" s="13">
        <f t="shared" si="51"/>
        <v>527.66702666666663</v>
      </c>
      <c r="CZ4" s="13">
        <f t="shared" si="5"/>
        <v>7.2048440905866675</v>
      </c>
      <c r="DA4" s="13">
        <f t="shared" si="52"/>
        <v>459.10205222908337</v>
      </c>
      <c r="DB4" s="13">
        <f t="shared" si="53"/>
        <v>45.030275566166665</v>
      </c>
      <c r="DC4" s="13">
        <f t="shared" si="54"/>
        <v>244.88052821916671</v>
      </c>
      <c r="DD4" s="13">
        <f t="shared" si="55"/>
        <v>138.29636558908334</v>
      </c>
      <c r="DE4" s="13">
        <f t="shared" si="56"/>
        <v>56.015779254413488</v>
      </c>
      <c r="DF4" s="13">
        <f t="shared" si="6"/>
        <v>70.338194564273024</v>
      </c>
      <c r="DG4" s="13">
        <f>(DA4-CU4)/DA4*100</f>
        <v>54.770158921429811</v>
      </c>
      <c r="DH4" s="13">
        <f t="shared" si="6"/>
        <v>70.338194564273024</v>
      </c>
      <c r="DI4" s="13">
        <f t="shared" si="6"/>
        <v>39.129521166934254</v>
      </c>
      <c r="DJ4" s="13">
        <f t="shared" si="6"/>
        <v>32.67024783808283</v>
      </c>
      <c r="DK4" s="13">
        <f t="shared" si="7"/>
        <v>59.394549030851827</v>
      </c>
      <c r="DL4" s="13">
        <f t="shared" si="7"/>
        <v>0.81098200943361254</v>
      </c>
      <c r="DM4" s="13">
        <f t="shared" si="7"/>
        <v>51.676830222917459</v>
      </c>
      <c r="DN4" s="13">
        <f t="shared" si="7"/>
        <v>5.0686375589600772</v>
      </c>
      <c r="DO4" s="13">
        <f t="shared" si="7"/>
        <v>27.56391399306094</v>
      </c>
      <c r="DP4" s="13">
        <f t="shared" si="7"/>
        <v>15.566730251572704</v>
      </c>
      <c r="DQ4" s="13">
        <f t="shared" si="8"/>
        <v>26.124229556575489</v>
      </c>
      <c r="DR4" s="13">
        <f t="shared" si="8"/>
        <v>0.2405519057569471</v>
      </c>
      <c r="DS4" s="13">
        <f t="shared" si="8"/>
        <v>23.373348184268092</v>
      </c>
      <c r="DT4" s="13">
        <f t="shared" si="8"/>
        <v>1.5034494109809193</v>
      </c>
      <c r="DU4" s="13">
        <f t="shared" si="8"/>
        <v>16.778286432710608</v>
      </c>
      <c r="DV4" s="13">
        <f t="shared" si="8"/>
        <v>10.481040898098087</v>
      </c>
      <c r="DW4" s="13">
        <v>47.86170134174629</v>
      </c>
      <c r="DX4" s="13">
        <v>48.885125034930169</v>
      </c>
      <c r="DY4" s="13">
        <v>68.716918212884622</v>
      </c>
      <c r="DZ4" s="13">
        <v>-5.8629361563676596</v>
      </c>
      <c r="EA4" s="16">
        <v>-26.493837947188549</v>
      </c>
    </row>
    <row r="5" spans="1:131" x14ac:dyDescent="0.25">
      <c r="A5" s="13" t="s">
        <v>110</v>
      </c>
      <c r="B5">
        <v>4</v>
      </c>
      <c r="C5" s="13" t="s">
        <v>112</v>
      </c>
      <c r="D5" s="13">
        <v>17.237500000000001</v>
      </c>
      <c r="E5" s="13">
        <f t="shared" si="9"/>
        <v>8.4597145535990173</v>
      </c>
      <c r="F5" s="13">
        <v>-7.5000000000002842E-2</v>
      </c>
      <c r="G5" s="13">
        <v>277.40000000000003</v>
      </c>
      <c r="H5" s="13">
        <v>154.1</v>
      </c>
      <c r="I5" s="13">
        <v>184.9</v>
      </c>
      <c r="J5" s="13">
        <v>7.049999999999998</v>
      </c>
      <c r="K5" s="13">
        <v>0</v>
      </c>
      <c r="L5" s="13">
        <v>2.2333333333333334</v>
      </c>
      <c r="M5" s="13">
        <v>96</v>
      </c>
      <c r="N5" s="13">
        <v>95.254999999999995</v>
      </c>
      <c r="O5" s="13">
        <v>94.14500000000001</v>
      </c>
      <c r="P5" s="13">
        <v>94.995000000000005</v>
      </c>
      <c r="Q5" s="13"/>
      <c r="R5" s="13">
        <f t="shared" si="10"/>
        <v>266.30400000000003</v>
      </c>
      <c r="S5" s="13">
        <f t="shared" si="11"/>
        <v>6.7154774999999987</v>
      </c>
      <c r="T5" s="13">
        <f t="shared" si="12"/>
        <v>175.64575500000004</v>
      </c>
      <c r="U5" s="13">
        <f t="shared" si="13"/>
        <v>0</v>
      </c>
      <c r="V5" s="13">
        <f t="shared" si="14"/>
        <v>145.07744500000001</v>
      </c>
      <c r="W5" s="13">
        <f t="shared" si="57"/>
        <v>259.58852250000001</v>
      </c>
      <c r="X5" s="13">
        <f t="shared" si="15"/>
        <v>97.478266379776485</v>
      </c>
      <c r="Y5" s="13">
        <f t="shared" si="16"/>
        <v>145.07744500000001</v>
      </c>
      <c r="Z5" s="13">
        <f t="shared" si="17"/>
        <v>100</v>
      </c>
      <c r="AA5" s="13">
        <f t="shared" si="0"/>
        <v>175.64575500000004</v>
      </c>
      <c r="AB5" s="13">
        <f t="shared" ref="AB5:AB25" si="62">AA5/T5*100</f>
        <v>100</v>
      </c>
      <c r="AC5" s="13">
        <v>8.5850000000000009</v>
      </c>
      <c r="AD5" s="13"/>
      <c r="AE5" s="13">
        <v>6.15</v>
      </c>
      <c r="AF5" s="13">
        <v>18.310000000000002</v>
      </c>
      <c r="AG5" s="13">
        <v>10.600000000000001</v>
      </c>
      <c r="AH5" s="13">
        <f t="shared" si="18"/>
        <v>91.414999999999992</v>
      </c>
      <c r="AI5" s="13">
        <f t="shared" si="1"/>
        <v>100</v>
      </c>
      <c r="AJ5" s="13">
        <f t="shared" si="2"/>
        <v>81.69</v>
      </c>
      <c r="AK5" s="13">
        <f t="shared" si="2"/>
        <v>89.4</v>
      </c>
      <c r="AL5" s="13">
        <f t="shared" si="3"/>
        <v>93.85</v>
      </c>
      <c r="AM5" s="13">
        <f t="shared" si="19"/>
        <v>160.56656693325002</v>
      </c>
      <c r="AN5" s="13">
        <f t="shared" si="58"/>
        <v>91.414999999999992</v>
      </c>
      <c r="AO5" s="13">
        <f t="shared" si="20"/>
        <v>211.54010071500002</v>
      </c>
      <c r="AP5" s="13">
        <f t="shared" si="21"/>
        <v>79.435570143520181</v>
      </c>
      <c r="AQ5" s="13">
        <f t="shared" si="22"/>
        <v>136.15518213249999</v>
      </c>
      <c r="AR5" s="13">
        <f t="shared" si="23"/>
        <v>93.85</v>
      </c>
      <c r="AS5" s="13">
        <f t="shared" si="24"/>
        <v>1.5648</v>
      </c>
      <c r="AT5" s="13">
        <f t="shared" si="4"/>
        <v>0</v>
      </c>
      <c r="AU5" s="13">
        <f t="shared" si="4"/>
        <v>2.2896000000000001</v>
      </c>
      <c r="AV5" s="13">
        <f t="shared" si="4"/>
        <v>0.83840000000000003</v>
      </c>
      <c r="AW5" s="13">
        <f t="shared" si="4"/>
        <v>0.8640000000000001</v>
      </c>
      <c r="AX5" s="13">
        <f t="shared" si="25"/>
        <v>2.7485047742400006</v>
      </c>
      <c r="AY5" s="13">
        <f t="shared" si="26"/>
        <v>2.1746710104000004</v>
      </c>
      <c r="AZ5" s="13">
        <f t="shared" si="27"/>
        <v>3.3216931807200001</v>
      </c>
      <c r="BA5" s="13">
        <v>9.7799999999999994</v>
      </c>
      <c r="BB5" s="13"/>
      <c r="BC5" s="13">
        <v>14.31</v>
      </c>
      <c r="BD5" s="13">
        <v>5.24</v>
      </c>
      <c r="BE5" s="13">
        <v>5.4</v>
      </c>
      <c r="BF5" s="13">
        <f t="shared" si="28"/>
        <v>17.178154839000005</v>
      </c>
      <c r="BG5" s="13">
        <f t="shared" si="59"/>
        <v>9.7800000000000011</v>
      </c>
      <c r="BH5" s="13">
        <f t="shared" si="29"/>
        <v>13.591693815000003</v>
      </c>
      <c r="BI5" s="13">
        <f t="shared" si="30"/>
        <v>5.103826384507931</v>
      </c>
      <c r="BJ5" s="13">
        <f t="shared" si="31"/>
        <v>20.760582379500001</v>
      </c>
      <c r="BK5" s="13">
        <f t="shared" si="32"/>
        <v>14.31</v>
      </c>
      <c r="BL5" s="13">
        <v>37.480000000000004</v>
      </c>
      <c r="BM5" s="13"/>
      <c r="BN5" s="13">
        <v>40.120000000000005</v>
      </c>
      <c r="BO5" s="13">
        <v>55.225000000000001</v>
      </c>
      <c r="BP5" s="13">
        <v>72.099999999999994</v>
      </c>
      <c r="BQ5" s="13">
        <f t="shared" si="33"/>
        <v>65.832028974000025</v>
      </c>
      <c r="BR5" s="13">
        <f t="shared" si="60"/>
        <v>37.480000000000011</v>
      </c>
      <c r="BS5" s="13">
        <f t="shared" si="34"/>
        <v>142.22452472250004</v>
      </c>
      <c r="BT5" s="13">
        <f t="shared" si="35"/>
        <v>53.406830059818866</v>
      </c>
      <c r="BU5" s="13">
        <f t="shared" si="36"/>
        <v>58.205070934000013</v>
      </c>
      <c r="BV5" s="13">
        <f t="shared" si="37"/>
        <v>40.120000000000005</v>
      </c>
      <c r="BW5" s="13">
        <v>23.274999999999999</v>
      </c>
      <c r="BX5" s="13"/>
      <c r="BY5" s="13">
        <v>27.04</v>
      </c>
      <c r="BZ5" s="13">
        <v>28.86</v>
      </c>
      <c r="CA5" s="13">
        <v>45.564999999999998</v>
      </c>
      <c r="CB5" s="13">
        <f t="shared" si="38"/>
        <v>40.881549476250008</v>
      </c>
      <c r="CC5" s="13">
        <f t="shared" si="61"/>
        <v>23.274999999999999</v>
      </c>
      <c r="CD5" s="13">
        <f t="shared" si="39"/>
        <v>73.795427077124998</v>
      </c>
      <c r="CE5" s="13">
        <f t="shared" si="40"/>
        <v>27.710972075945158</v>
      </c>
      <c r="CF5" s="13">
        <f t="shared" si="41"/>
        <v>39.228941128000002</v>
      </c>
      <c r="CG5" s="13">
        <f t="shared" si="42"/>
        <v>27.04</v>
      </c>
      <c r="CH5" s="13">
        <f t="shared" si="43"/>
        <v>156.96582500425001</v>
      </c>
      <c r="CI5" s="13">
        <v>569.2833333333333</v>
      </c>
      <c r="CJ5" s="13">
        <v>51.200494229849362</v>
      </c>
      <c r="CK5" s="13">
        <f t="shared" si="44"/>
        <v>291.4758802348274</v>
      </c>
      <c r="CL5" s="13">
        <v>94.245000000000005</v>
      </c>
      <c r="CM5" s="13">
        <f t="shared" si="45"/>
        <v>1.1159999999999999</v>
      </c>
      <c r="CN5">
        <v>10.67</v>
      </c>
      <c r="CO5" s="13">
        <f t="shared" si="46"/>
        <v>89.33</v>
      </c>
      <c r="CP5" s="13">
        <v>6.9749999999999996</v>
      </c>
      <c r="CQ5" s="13">
        <v>63.3</v>
      </c>
      <c r="CR5" s="13">
        <v>40.22</v>
      </c>
      <c r="CS5" s="13">
        <f t="shared" si="47"/>
        <v>274.70144332731309</v>
      </c>
      <c r="CT5" s="13">
        <f t="shared" si="48"/>
        <v>3.0656681075328134</v>
      </c>
      <c r="CU5" s="13">
        <f t="shared" si="49"/>
        <v>245.39079932428879</v>
      </c>
      <c r="CV5" s="13">
        <f t="shared" si="49"/>
        <v>19.160425672080088</v>
      </c>
      <c r="CW5" s="13">
        <f t="shared" si="49"/>
        <v>173.88601362618917</v>
      </c>
      <c r="CX5" s="13">
        <f t="shared" si="50"/>
        <v>110.48492050624533</v>
      </c>
      <c r="CY5" s="13">
        <f t="shared" si="51"/>
        <v>580.31172250000009</v>
      </c>
      <c r="CZ5" s="13">
        <f t="shared" si="5"/>
        <v>8.244868965360002</v>
      </c>
      <c r="DA5" s="13">
        <f t="shared" si="52"/>
        <v>508.26184978075003</v>
      </c>
      <c r="DB5" s="13">
        <f t="shared" si="53"/>
        <v>51.530431033500008</v>
      </c>
      <c r="DC5" s="13">
        <f t="shared" si="54"/>
        <v>266.26162463050008</v>
      </c>
      <c r="DD5" s="13">
        <f t="shared" si="55"/>
        <v>153.905917681375</v>
      </c>
      <c r="DE5" s="13">
        <f t="shared" si="56"/>
        <v>52.663123511637657</v>
      </c>
      <c r="DF5" s="13">
        <f t="shared" si="6"/>
        <v>62.817261009084405</v>
      </c>
      <c r="DG5" s="13">
        <f t="shared" si="6"/>
        <v>51.719610781304262</v>
      </c>
      <c r="DH5" s="13">
        <f t="shared" si="6"/>
        <v>62.81726100908439</v>
      </c>
      <c r="DI5" s="13">
        <f t="shared" si="6"/>
        <v>34.693550425264455</v>
      </c>
      <c r="DJ5" s="13">
        <f t="shared" si="6"/>
        <v>28.212688523791758</v>
      </c>
      <c r="DK5" s="13">
        <f t="shared" si="7"/>
        <v>68.597080767118555</v>
      </c>
      <c r="DL5" s="13">
        <f t="shared" si="7"/>
        <v>0.97460368350754656</v>
      </c>
      <c r="DM5" s="13">
        <f t="shared" si="7"/>
        <v>60.080259985193017</v>
      </c>
      <c r="DN5" s="13">
        <f t="shared" si="7"/>
        <v>6.0912730219221656</v>
      </c>
      <c r="DO5" s="13">
        <f t="shared" si="7"/>
        <v>31.474067232826947</v>
      </c>
      <c r="DP5" s="13">
        <f t="shared" si="7"/>
        <v>18.192802689293906</v>
      </c>
      <c r="DQ5" s="13">
        <f t="shared" si="8"/>
        <v>32.471715397353073</v>
      </c>
      <c r="DR5" s="13">
        <f t="shared" si="8"/>
        <v>0.36238434383446022</v>
      </c>
      <c r="DS5" s="13">
        <f t="shared" si="8"/>
        <v>29.0069833644555</v>
      </c>
      <c r="DT5" s="13">
        <f t="shared" si="8"/>
        <v>2.2649021489653767</v>
      </c>
      <c r="DU5" s="13">
        <f t="shared" si="8"/>
        <v>20.554595846524492</v>
      </c>
      <c r="DV5" s="13">
        <f t="shared" si="8"/>
        <v>13.060123932815406</v>
      </c>
      <c r="DW5" s="13">
        <v>40.049117831595595</v>
      </c>
      <c r="DX5" s="13">
        <v>41.636672216124474</v>
      </c>
      <c r="DY5" s="13">
        <v>46.909419788548377</v>
      </c>
      <c r="DZ5" s="13">
        <v>-3.0120138737291016</v>
      </c>
      <c r="EA5" s="16">
        <v>-13.094142907616598</v>
      </c>
    </row>
    <row r="6" spans="1:131" x14ac:dyDescent="0.25">
      <c r="A6" s="13" t="s">
        <v>110</v>
      </c>
      <c r="B6">
        <v>5</v>
      </c>
      <c r="C6" s="13" t="s">
        <v>113</v>
      </c>
      <c r="D6" s="13">
        <v>16.8125</v>
      </c>
      <c r="E6" s="13">
        <f t="shared" si="9"/>
        <v>8.3027932391233357</v>
      </c>
      <c r="F6" s="13">
        <v>-0.27500000000000213</v>
      </c>
      <c r="G6" s="13">
        <v>250.4</v>
      </c>
      <c r="H6" s="13">
        <v>139.1</v>
      </c>
      <c r="I6" s="13">
        <v>167</v>
      </c>
      <c r="J6" s="13">
        <v>0.66666666666666663</v>
      </c>
      <c r="K6" s="13">
        <v>0</v>
      </c>
      <c r="L6" s="13">
        <v>0</v>
      </c>
      <c r="M6" s="13">
        <v>96</v>
      </c>
      <c r="N6" s="13"/>
      <c r="O6" s="13">
        <v>94.14500000000001</v>
      </c>
      <c r="P6" s="13">
        <v>94.35</v>
      </c>
      <c r="Q6" s="13"/>
      <c r="R6" s="13">
        <f t="shared" si="10"/>
        <v>240.38400000000001</v>
      </c>
      <c r="S6" s="13">
        <f t="shared" si="11"/>
        <v>0</v>
      </c>
      <c r="T6" s="13">
        <f t="shared" si="12"/>
        <v>157.56449999999998</v>
      </c>
      <c r="U6" s="13">
        <f t="shared" si="13"/>
        <v>0</v>
      </c>
      <c r="V6" s="13">
        <f t="shared" si="14"/>
        <v>130.95569500000002</v>
      </c>
      <c r="W6" s="13">
        <f t="shared" si="57"/>
        <v>240.38400000000001</v>
      </c>
      <c r="X6" s="13">
        <f t="shared" si="15"/>
        <v>100</v>
      </c>
      <c r="Y6" s="13">
        <f t="shared" si="16"/>
        <v>130.95569500000002</v>
      </c>
      <c r="Z6" s="13">
        <f t="shared" si="17"/>
        <v>100</v>
      </c>
      <c r="AA6" s="13">
        <f t="shared" si="0"/>
        <v>157.56449999999998</v>
      </c>
      <c r="AB6" s="13">
        <f t="shared" si="62"/>
        <v>100</v>
      </c>
      <c r="AC6" s="13">
        <v>21.145</v>
      </c>
      <c r="AD6" s="13"/>
      <c r="AE6" s="13">
        <v>6.15</v>
      </c>
      <c r="AF6" s="13">
        <v>18.310000000000002</v>
      </c>
      <c r="AG6" s="13"/>
      <c r="AH6" s="13">
        <f t="shared" si="18"/>
        <v>78.855000000000004</v>
      </c>
      <c r="AI6" s="13">
        <f t="shared" si="1"/>
        <v>100</v>
      </c>
      <c r="AJ6" s="13">
        <f t="shared" si="2"/>
        <v>81.69</v>
      </c>
      <c r="AK6" s="13">
        <f t="shared" si="2"/>
        <v>100</v>
      </c>
      <c r="AL6" s="13">
        <f t="shared" si="3"/>
        <v>93.85</v>
      </c>
      <c r="AM6" s="13">
        <f t="shared" si="19"/>
        <v>124.24748647499999</v>
      </c>
      <c r="AN6" s="13">
        <f t="shared" si="58"/>
        <v>78.855000000000004</v>
      </c>
      <c r="AO6" s="13">
        <f t="shared" si="20"/>
        <v>196.36968960000002</v>
      </c>
      <c r="AP6" s="13">
        <f t="shared" si="21"/>
        <v>81.69</v>
      </c>
      <c r="AQ6" s="13">
        <f t="shared" si="22"/>
        <v>122.90191975750002</v>
      </c>
      <c r="AR6" s="13">
        <f t="shared" si="23"/>
        <v>93.85</v>
      </c>
      <c r="AS6" s="13">
        <f t="shared" si="24"/>
        <v>1.3088</v>
      </c>
      <c r="AT6" s="13">
        <f t="shared" si="4"/>
        <v>0</v>
      </c>
      <c r="AU6" s="13">
        <f t="shared" si="4"/>
        <v>2.2896000000000001</v>
      </c>
      <c r="AV6" s="13">
        <f t="shared" si="4"/>
        <v>0.83840000000000003</v>
      </c>
      <c r="AW6" s="13">
        <f t="shared" si="4"/>
        <v>0</v>
      </c>
      <c r="AX6" s="13">
        <f t="shared" si="25"/>
        <v>2.0622041759999998</v>
      </c>
      <c r="AY6" s="13">
        <f t="shared" si="26"/>
        <v>2.0153794560000002</v>
      </c>
      <c r="AZ6" s="13">
        <f t="shared" si="27"/>
        <v>2.9983615927200002</v>
      </c>
      <c r="BA6" s="13">
        <v>8.18</v>
      </c>
      <c r="BB6" s="13"/>
      <c r="BC6" s="13">
        <v>14.31</v>
      </c>
      <c r="BD6" s="13">
        <v>5.24</v>
      </c>
      <c r="BE6" s="13"/>
      <c r="BF6" s="13">
        <f t="shared" si="28"/>
        <v>12.888776099999998</v>
      </c>
      <c r="BG6" s="13">
        <f t="shared" si="59"/>
        <v>8.18</v>
      </c>
      <c r="BH6" s="13">
        <f t="shared" si="29"/>
        <v>12.596121600000002</v>
      </c>
      <c r="BI6" s="13">
        <f t="shared" si="30"/>
        <v>5.24</v>
      </c>
      <c r="BJ6" s="13">
        <f t="shared" si="31"/>
        <v>18.739759954500002</v>
      </c>
      <c r="BK6" s="13">
        <f t="shared" si="32"/>
        <v>14.31</v>
      </c>
      <c r="BL6" s="13">
        <v>28.020000000000003</v>
      </c>
      <c r="BM6" s="13"/>
      <c r="BN6" s="13">
        <v>40.120000000000005</v>
      </c>
      <c r="BO6" s="13">
        <v>55.225000000000001</v>
      </c>
      <c r="BP6" s="13"/>
      <c r="BQ6" s="13">
        <f t="shared" si="33"/>
        <v>44.149572900000003</v>
      </c>
      <c r="BR6" s="13">
        <f t="shared" si="60"/>
        <v>28.020000000000007</v>
      </c>
      <c r="BS6" s="13">
        <f t="shared" si="34"/>
        <v>132.75206400000002</v>
      </c>
      <c r="BT6" s="13">
        <f t="shared" si="35"/>
        <v>55.225000000000001</v>
      </c>
      <c r="BU6" s="13">
        <f t="shared" si="36"/>
        <v>52.539424834000009</v>
      </c>
      <c r="BV6" s="13">
        <f t="shared" si="37"/>
        <v>40.119999999999997</v>
      </c>
      <c r="BW6" s="13">
        <v>15.815000000000001</v>
      </c>
      <c r="BX6" s="13"/>
      <c r="BY6" s="13">
        <v>27.04</v>
      </c>
      <c r="BZ6" s="13">
        <v>28.86</v>
      </c>
      <c r="CA6" s="13"/>
      <c r="CB6" s="13">
        <f t="shared" si="38"/>
        <v>24.918825674999997</v>
      </c>
      <c r="CC6" s="13">
        <f t="shared" si="61"/>
        <v>15.815000000000001</v>
      </c>
      <c r="CD6" s="13">
        <f t="shared" si="39"/>
        <v>69.374822399999999</v>
      </c>
      <c r="CE6" s="13">
        <f t="shared" si="40"/>
        <v>28.859999999999996</v>
      </c>
      <c r="CF6" s="13">
        <f t="shared" si="41"/>
        <v>35.410419928000003</v>
      </c>
      <c r="CG6" s="13">
        <f t="shared" si="42"/>
        <v>27.04</v>
      </c>
      <c r="CH6" s="13">
        <f t="shared" si="43"/>
        <v>129.704068003</v>
      </c>
      <c r="CI6" s="13">
        <v>416.93333333333334</v>
      </c>
      <c r="CJ6" s="13">
        <v>53.139649366858215</v>
      </c>
      <c r="CK6" s="13">
        <f t="shared" si="44"/>
        <v>221.55691142688752</v>
      </c>
      <c r="CL6" s="13">
        <v>94.775000000000006</v>
      </c>
      <c r="CM6" s="13">
        <f t="shared" si="45"/>
        <v>1.0072000000000001</v>
      </c>
      <c r="CN6">
        <v>17.11</v>
      </c>
      <c r="CO6" s="13">
        <f t="shared" si="46"/>
        <v>82.89</v>
      </c>
      <c r="CP6" s="13">
        <v>6.2949999999999999</v>
      </c>
      <c r="CQ6">
        <v>56.16</v>
      </c>
      <c r="CR6">
        <v>35.369999999999997</v>
      </c>
      <c r="CS6" s="13">
        <f t="shared" si="47"/>
        <v>209.98056280483266</v>
      </c>
      <c r="CT6" s="13">
        <f t="shared" si="48"/>
        <v>2.1149242285702745</v>
      </c>
      <c r="CU6" s="13">
        <f t="shared" si="49"/>
        <v>174.05288850892578</v>
      </c>
      <c r="CV6" s="13">
        <f t="shared" si="49"/>
        <v>13.218276428564216</v>
      </c>
      <c r="CW6" s="13">
        <f t="shared" si="49"/>
        <v>117.92508407119402</v>
      </c>
      <c r="CX6" s="13">
        <f t="shared" si="50"/>
        <v>74.270125064069305</v>
      </c>
      <c r="CY6" s="13">
        <f t="shared" si="51"/>
        <v>528.90419499999996</v>
      </c>
      <c r="CZ6" s="13">
        <f t="shared" si="5"/>
        <v>7.0759452247199999</v>
      </c>
      <c r="DA6" s="13">
        <f t="shared" si="52"/>
        <v>443.5190958325</v>
      </c>
      <c r="DB6" s="13">
        <f t="shared" si="53"/>
        <v>44.2246576545</v>
      </c>
      <c r="DC6" s="13">
        <f t="shared" si="54"/>
        <v>229.44106173400004</v>
      </c>
      <c r="DD6" s="13">
        <f t="shared" si="55"/>
        <v>129.704068003</v>
      </c>
      <c r="DE6" s="13">
        <f t="shared" si="56"/>
        <v>60.29894170061695</v>
      </c>
      <c r="DF6" s="13">
        <f t="shared" si="6"/>
        <v>70.111071222234301</v>
      </c>
      <c r="DG6" s="13">
        <f>(DA6-CU6)/DA6*100</f>
        <v>60.756393547785635</v>
      </c>
      <c r="DH6" s="13">
        <f t="shared" si="6"/>
        <v>70.111071222234287</v>
      </c>
      <c r="DI6" s="13">
        <f t="shared" si="6"/>
        <v>48.603321837871739</v>
      </c>
      <c r="DJ6" s="13">
        <f t="shared" si="6"/>
        <v>42.738785137909886</v>
      </c>
      <c r="DK6" s="13">
        <f t="shared" si="7"/>
        <v>63.701959059725446</v>
      </c>
      <c r="DL6" s="13">
        <f t="shared" si="7"/>
        <v>0.85223671370950882</v>
      </c>
      <c r="DM6" s="13">
        <f t="shared" si="7"/>
        <v>53.41805860497734</v>
      </c>
      <c r="DN6" s="13">
        <f t="shared" si="7"/>
        <v>5.3264794606844301</v>
      </c>
      <c r="DO6" s="13">
        <f t="shared" si="7"/>
        <v>27.634201542302403</v>
      </c>
      <c r="DP6" s="13">
        <f t="shared" si="7"/>
        <v>15.621738885634953</v>
      </c>
      <c r="DQ6" s="13">
        <f t="shared" si="8"/>
        <v>25.290351904150729</v>
      </c>
      <c r="DR6" s="13">
        <f t="shared" si="8"/>
        <v>0.25472442437860615</v>
      </c>
      <c r="DS6" s="13">
        <f t="shared" si="8"/>
        <v>20.96317269335054</v>
      </c>
      <c r="DT6" s="13">
        <f t="shared" si="8"/>
        <v>1.5920276523662886</v>
      </c>
      <c r="DU6" s="13">
        <f t="shared" si="8"/>
        <v>14.203061629371049</v>
      </c>
      <c r="DV6" s="13">
        <f t="shared" si="8"/>
        <v>8.9451974684981117</v>
      </c>
      <c r="DW6" s="13">
        <v>65.391150523300212</v>
      </c>
      <c r="DX6" s="13">
        <v>72.012599180625088</v>
      </c>
      <c r="DY6" s="13">
        <v>68.503904954757942</v>
      </c>
      <c r="DZ6" s="13">
        <v>55.004456345385066</v>
      </c>
      <c r="EA6" s="16">
        <v>40.994455159593308</v>
      </c>
    </row>
    <row r="7" spans="1:131" x14ac:dyDescent="0.25">
      <c r="A7" s="13" t="s">
        <v>110</v>
      </c>
      <c r="B7">
        <v>6</v>
      </c>
      <c r="C7" s="13" t="s">
        <v>113</v>
      </c>
      <c r="D7" s="13">
        <v>16.575000000000003</v>
      </c>
      <c r="E7" s="13">
        <f t="shared" si="9"/>
        <v>8.2146705897437453</v>
      </c>
      <c r="F7" s="13">
        <v>0.30000000000000071</v>
      </c>
      <c r="G7" s="13">
        <v>244.6</v>
      </c>
      <c r="H7" s="13">
        <v>135.9</v>
      </c>
      <c r="I7" s="13">
        <v>163.1</v>
      </c>
      <c r="J7" s="13">
        <v>8.1166666666666671</v>
      </c>
      <c r="K7" s="13">
        <v>0</v>
      </c>
      <c r="L7" s="13">
        <v>2.35</v>
      </c>
      <c r="M7" s="13">
        <v>96</v>
      </c>
      <c r="N7" s="13">
        <v>96.204999999999998</v>
      </c>
      <c r="O7" s="13">
        <v>94.14500000000001</v>
      </c>
      <c r="P7" s="13">
        <v>94.35</v>
      </c>
      <c r="Q7" s="13">
        <v>93.990000000000009</v>
      </c>
      <c r="R7" s="13">
        <f t="shared" si="10"/>
        <v>234.81599999999997</v>
      </c>
      <c r="S7" s="13">
        <f t="shared" si="11"/>
        <v>7.8086391666666666</v>
      </c>
      <c r="T7" s="13">
        <f t="shared" si="12"/>
        <v>153.88485</v>
      </c>
      <c r="U7" s="13">
        <f t="shared" si="13"/>
        <v>2.2087650000000001</v>
      </c>
      <c r="V7" s="13">
        <f t="shared" si="14"/>
        <v>127.94305500000002</v>
      </c>
      <c r="W7" s="13">
        <f t="shared" si="57"/>
        <v>227.00736083333331</v>
      </c>
      <c r="X7" s="13">
        <f t="shared" si="15"/>
        <v>96.674571082606519</v>
      </c>
      <c r="Y7" s="13">
        <f t="shared" si="16"/>
        <v>127.94305500000002</v>
      </c>
      <c r="Z7" s="13">
        <f t="shared" si="17"/>
        <v>100</v>
      </c>
      <c r="AA7" s="13">
        <f t="shared" si="0"/>
        <v>151.676085</v>
      </c>
      <c r="AB7" s="13">
        <f t="shared" si="62"/>
        <v>98.564663772944499</v>
      </c>
      <c r="AC7" s="13">
        <v>21.145</v>
      </c>
      <c r="AD7" s="13">
        <v>16.73</v>
      </c>
      <c r="AE7" s="13">
        <v>6.15</v>
      </c>
      <c r="AF7" s="13">
        <v>18.310000000000002</v>
      </c>
      <c r="AG7" s="13">
        <v>17.754999999999999</v>
      </c>
      <c r="AH7" s="13">
        <f t="shared" si="18"/>
        <v>78.855000000000004</v>
      </c>
      <c r="AI7" s="13">
        <f t="shared" si="1"/>
        <v>83.27</v>
      </c>
      <c r="AJ7" s="13">
        <f t="shared" si="2"/>
        <v>81.69</v>
      </c>
      <c r="AK7" s="13">
        <f t="shared" si="2"/>
        <v>82.245000000000005</v>
      </c>
      <c r="AL7" s="13">
        <f t="shared" si="3"/>
        <v>93.85</v>
      </c>
      <c r="AM7" s="13">
        <f t="shared" si="19"/>
        <v>119.50665985200001</v>
      </c>
      <c r="AN7" s="13">
        <f t="shared" si="58"/>
        <v>77.659795523730907</v>
      </c>
      <c r="AO7" s="13">
        <f t="shared" si="20"/>
        <v>185.39897511737499</v>
      </c>
      <c r="AP7" s="13">
        <f t="shared" si="21"/>
        <v>78.955000986889729</v>
      </c>
      <c r="AQ7" s="13">
        <f t="shared" si="22"/>
        <v>120.07455711750001</v>
      </c>
      <c r="AR7" s="13">
        <f t="shared" si="23"/>
        <v>93.85</v>
      </c>
      <c r="AS7" s="13">
        <f t="shared" si="24"/>
        <v>1.3088</v>
      </c>
      <c r="AT7" s="13">
        <f t="shared" si="4"/>
        <v>1.1423999999999999</v>
      </c>
      <c r="AU7" s="13">
        <f t="shared" si="4"/>
        <v>2.2896000000000001</v>
      </c>
      <c r="AV7" s="13">
        <f t="shared" si="4"/>
        <v>0.83840000000000003</v>
      </c>
      <c r="AW7" s="13">
        <f t="shared" si="4"/>
        <v>0.30719999999999997</v>
      </c>
      <c r="AX7" s="13">
        <f t="shared" si="25"/>
        <v>1.9888119854400002</v>
      </c>
      <c r="AY7" s="13">
        <f t="shared" si="26"/>
        <v>1.9447092044800001</v>
      </c>
      <c r="AZ7" s="13">
        <f t="shared" si="27"/>
        <v>2.9293841872800006</v>
      </c>
      <c r="BA7" s="13">
        <v>8.18</v>
      </c>
      <c r="BB7" s="13">
        <v>7.14</v>
      </c>
      <c r="BC7" s="13">
        <v>14.31</v>
      </c>
      <c r="BD7" s="13">
        <v>5.24</v>
      </c>
      <c r="BE7" s="13">
        <v>1.92</v>
      </c>
      <c r="BF7" s="13">
        <f t="shared" si="28"/>
        <v>12.430074908999998</v>
      </c>
      <c r="BG7" s="13">
        <f t="shared" si="59"/>
        <v>8.0775169933882367</v>
      </c>
      <c r="BH7" s="13">
        <f t="shared" si="29"/>
        <v>12.154432527999997</v>
      </c>
      <c r="BI7" s="13">
        <f t="shared" si="30"/>
        <v>5.1761517647860442</v>
      </c>
      <c r="BJ7" s="13">
        <f t="shared" si="31"/>
        <v>18.308651170500003</v>
      </c>
      <c r="BK7" s="13">
        <f t="shared" si="32"/>
        <v>14.31</v>
      </c>
      <c r="BL7" s="13">
        <v>28.020000000000003</v>
      </c>
      <c r="BM7" s="13">
        <v>41.1</v>
      </c>
      <c r="BN7" s="13">
        <v>40.120000000000005</v>
      </c>
      <c r="BO7" s="13">
        <v>55.225000000000001</v>
      </c>
      <c r="BP7" s="13">
        <v>65.384999999999991</v>
      </c>
      <c r="BQ7" s="13">
        <f t="shared" si="33"/>
        <v>42.210732555</v>
      </c>
      <c r="BR7" s="13">
        <f t="shared" si="60"/>
        <v>27.430076810680191</v>
      </c>
      <c r="BS7" s="13">
        <f t="shared" si="34"/>
        <v>124.57145728087499</v>
      </c>
      <c r="BT7" s="13">
        <f t="shared" si="35"/>
        <v>53.050668302362283</v>
      </c>
      <c r="BU7" s="13">
        <f t="shared" si="36"/>
        <v>51.330753666000007</v>
      </c>
      <c r="BV7" s="13">
        <f t="shared" si="37"/>
        <v>40.119999999999997</v>
      </c>
      <c r="BW7" s="13">
        <v>15.815000000000001</v>
      </c>
      <c r="BX7" s="13">
        <v>29.13</v>
      </c>
      <c r="BY7" s="13">
        <v>27.04</v>
      </c>
      <c r="BZ7" s="13">
        <v>28.86</v>
      </c>
      <c r="CA7" s="13">
        <v>39.79</v>
      </c>
      <c r="CB7" s="13">
        <f t="shared" si="38"/>
        <v>23.693475783</v>
      </c>
      <c r="CC7" s="13">
        <f t="shared" si="61"/>
        <v>15.396886557058737</v>
      </c>
      <c r="CD7" s="13">
        <f t="shared" si="39"/>
        <v>64.660840075583323</v>
      </c>
      <c r="CE7" s="13">
        <f t="shared" si="40"/>
        <v>27.536811833769132</v>
      </c>
      <c r="CF7" s="13">
        <f t="shared" si="41"/>
        <v>34.595802071999998</v>
      </c>
      <c r="CG7" s="13">
        <f t="shared" si="42"/>
        <v>27.04</v>
      </c>
      <c r="CH7" s="13">
        <f t="shared" si="43"/>
        <v>126.70058869949997</v>
      </c>
      <c r="CI7" s="13">
        <v>399.39999999999992</v>
      </c>
      <c r="CJ7" s="13">
        <v>55.756426556607614</v>
      </c>
      <c r="CK7" s="13">
        <f t="shared" si="44"/>
        <v>222.69116766709078</v>
      </c>
      <c r="CL7" s="13">
        <v>94.84</v>
      </c>
      <c r="CM7" s="13">
        <f t="shared" si="45"/>
        <v>0.89360000000000017</v>
      </c>
      <c r="CN7">
        <v>18.075000000000003</v>
      </c>
      <c r="CO7" s="13">
        <f t="shared" si="46"/>
        <v>81.924999999999997</v>
      </c>
      <c r="CP7" s="13">
        <v>5.5850000000000009</v>
      </c>
      <c r="CQ7" s="13">
        <v>63.524999999999999</v>
      </c>
      <c r="CR7" s="13">
        <v>39.814999999999998</v>
      </c>
      <c r="CS7" s="13">
        <f t="shared" si="47"/>
        <v>211.20030341546891</v>
      </c>
      <c r="CT7" s="13">
        <f t="shared" si="48"/>
        <v>1.8872859113206306</v>
      </c>
      <c r="CU7" s="13">
        <f t="shared" si="49"/>
        <v>173.02584857312289</v>
      </c>
      <c r="CV7" s="13">
        <f t="shared" si="49"/>
        <v>11.795536945753941</v>
      </c>
      <c r="CW7" s="13">
        <f t="shared" si="49"/>
        <v>134.16499274467662</v>
      </c>
      <c r="CX7" s="13">
        <f t="shared" si="50"/>
        <v>84.089400804868944</v>
      </c>
      <c r="CY7" s="13">
        <f t="shared" si="51"/>
        <v>506.6265008333333</v>
      </c>
      <c r="CZ7" s="13">
        <f t="shared" si="5"/>
        <v>6.8629053772000006</v>
      </c>
      <c r="DA7" s="13">
        <f t="shared" si="52"/>
        <v>424.98019208687504</v>
      </c>
      <c r="DB7" s="13">
        <f t="shared" si="53"/>
        <v>42.893158607499998</v>
      </c>
      <c r="DC7" s="13">
        <f t="shared" si="54"/>
        <v>218.11294350187501</v>
      </c>
      <c r="DD7" s="13">
        <f t="shared" si="55"/>
        <v>122.95011793058332</v>
      </c>
      <c r="DE7" s="13">
        <f t="shared" si="56"/>
        <v>58.312424820242825</v>
      </c>
      <c r="DF7" s="13">
        <f t="shared" si="6"/>
        <v>72.50019040637531</v>
      </c>
      <c r="DG7" s="13">
        <f t="shared" si="6"/>
        <v>59.286138084818617</v>
      </c>
      <c r="DH7" s="13">
        <f t="shared" si="6"/>
        <v>72.50019040637531</v>
      </c>
      <c r="DI7" s="13">
        <f t="shared" si="6"/>
        <v>38.48829391295466</v>
      </c>
      <c r="DJ7" s="13">
        <f t="shared" si="6"/>
        <v>31.606896991879935</v>
      </c>
      <c r="DK7" s="13">
        <f t="shared" si="7"/>
        <v>61.673379997229738</v>
      </c>
      <c r="DL7" s="13">
        <f t="shared" si="7"/>
        <v>0.83544498859985172</v>
      </c>
      <c r="DM7" s="13">
        <f t="shared" si="7"/>
        <v>51.734295057123184</v>
      </c>
      <c r="DN7" s="13">
        <f t="shared" si="7"/>
        <v>5.221531178749073</v>
      </c>
      <c r="DO7" s="13">
        <f t="shared" si="7"/>
        <v>26.551636017419291</v>
      </c>
      <c r="DP7" s="13">
        <f t="shared" si="7"/>
        <v>14.967139167344106</v>
      </c>
      <c r="DQ7" s="13">
        <f t="shared" si="8"/>
        <v>25.710136652242468</v>
      </c>
      <c r="DR7" s="13">
        <f t="shared" si="8"/>
        <v>0.22974578112443875</v>
      </c>
      <c r="DS7" s="13">
        <f t="shared" si="8"/>
        <v>21.063029452349639</v>
      </c>
      <c r="DT7" s="13">
        <f t="shared" si="8"/>
        <v>1.435911132027742</v>
      </c>
      <c r="DU7" s="13">
        <f t="shared" si="8"/>
        <v>16.332364308337027</v>
      </c>
      <c r="DV7" s="13">
        <f t="shared" si="8"/>
        <v>10.236490908090339</v>
      </c>
      <c r="DW7" s="13">
        <v>58.720031148956686</v>
      </c>
      <c r="DX7" s="13">
        <v>66.724964155849648</v>
      </c>
      <c r="DY7" s="13">
        <v>76.735280696372172</v>
      </c>
      <c r="DZ7" s="13"/>
      <c r="EA7" s="16"/>
    </row>
    <row r="8" spans="1:131" x14ac:dyDescent="0.25">
      <c r="A8" s="13" t="s">
        <v>110</v>
      </c>
      <c r="B8">
        <v>7</v>
      </c>
      <c r="C8" s="13" t="s">
        <v>114</v>
      </c>
      <c r="D8" s="13">
        <v>18.075000000000003</v>
      </c>
      <c r="E8" s="13">
        <f t="shared" si="9"/>
        <v>8.7661466041342813</v>
      </c>
      <c r="F8" s="13">
        <v>0.19999999999999929</v>
      </c>
      <c r="G8" s="13">
        <v>274.3</v>
      </c>
      <c r="H8" s="13">
        <v>152.4</v>
      </c>
      <c r="I8" s="13">
        <v>182.9</v>
      </c>
      <c r="J8" s="13">
        <v>4.8666666666666663</v>
      </c>
      <c r="K8" s="13">
        <v>0</v>
      </c>
      <c r="L8" s="13">
        <v>0</v>
      </c>
      <c r="M8" s="13">
        <v>96</v>
      </c>
      <c r="N8" s="13">
        <v>93.314999999999998</v>
      </c>
      <c r="O8" s="13">
        <v>94.14500000000001</v>
      </c>
      <c r="P8" s="13">
        <v>94.460000000000008</v>
      </c>
      <c r="Q8" s="13"/>
      <c r="R8" s="13">
        <f t="shared" si="10"/>
        <v>263.32800000000003</v>
      </c>
      <c r="S8" s="13">
        <f t="shared" si="11"/>
        <v>4.5413299999999994</v>
      </c>
      <c r="T8" s="13">
        <f t="shared" si="12"/>
        <v>172.76733999999999</v>
      </c>
      <c r="U8" s="13">
        <f t="shared" si="13"/>
        <v>0</v>
      </c>
      <c r="V8" s="13">
        <f t="shared" si="14"/>
        <v>143.47698000000003</v>
      </c>
      <c r="W8" s="13">
        <f t="shared" si="57"/>
        <v>258.78667000000002</v>
      </c>
      <c r="X8" s="13">
        <f t="shared" si="15"/>
        <v>98.275409375379752</v>
      </c>
      <c r="Y8" s="13">
        <f t="shared" si="16"/>
        <v>143.47698000000003</v>
      </c>
      <c r="Z8" s="13">
        <f t="shared" si="17"/>
        <v>100</v>
      </c>
      <c r="AA8" s="13">
        <f t="shared" si="0"/>
        <v>172.76733999999999</v>
      </c>
      <c r="AB8" s="13">
        <f t="shared" si="62"/>
        <v>100</v>
      </c>
      <c r="AC8" s="13">
        <v>8.5449999999999999</v>
      </c>
      <c r="AD8" s="13"/>
      <c r="AE8" s="13">
        <v>6.15</v>
      </c>
      <c r="AF8" s="13">
        <v>18.310000000000002</v>
      </c>
      <c r="AG8" s="13">
        <v>12</v>
      </c>
      <c r="AH8" s="13">
        <f t="shared" si="18"/>
        <v>91.454999999999998</v>
      </c>
      <c r="AI8" s="13">
        <f t="shared" si="1"/>
        <v>100</v>
      </c>
      <c r="AJ8" s="13">
        <f t="shared" si="2"/>
        <v>81.69</v>
      </c>
      <c r="AK8" s="13">
        <f t="shared" si="2"/>
        <v>88</v>
      </c>
      <c r="AL8" s="13">
        <f t="shared" si="3"/>
        <v>93.85</v>
      </c>
      <c r="AM8" s="13">
        <f t="shared" si="19"/>
        <v>158.00437079699998</v>
      </c>
      <c r="AN8" s="13">
        <f t="shared" si="58"/>
        <v>91.454999999999998</v>
      </c>
      <c r="AO8" s="13">
        <f t="shared" si="20"/>
        <v>211.11627280000002</v>
      </c>
      <c r="AP8" s="13">
        <f t="shared" si="21"/>
        <v>80.172360250334179</v>
      </c>
      <c r="AQ8" s="13">
        <f t="shared" si="22"/>
        <v>134.65314573000001</v>
      </c>
      <c r="AR8" s="13">
        <f t="shared" si="23"/>
        <v>93.85</v>
      </c>
      <c r="AS8" s="13">
        <f t="shared" si="24"/>
        <v>2.2584</v>
      </c>
      <c r="AT8" s="13">
        <f t="shared" si="4"/>
        <v>0</v>
      </c>
      <c r="AU8" s="13">
        <f t="shared" si="4"/>
        <v>2.2896000000000001</v>
      </c>
      <c r="AV8" s="13">
        <f t="shared" si="4"/>
        <v>0.83840000000000003</v>
      </c>
      <c r="AW8" s="13">
        <f t="shared" si="4"/>
        <v>0.47439999999999999</v>
      </c>
      <c r="AX8" s="13">
        <f t="shared" si="25"/>
        <v>3.9017776065599996</v>
      </c>
      <c r="AY8" s="13">
        <f t="shared" si="26"/>
        <v>2.1861978824800006</v>
      </c>
      <c r="AZ8" s="13">
        <f t="shared" si="27"/>
        <v>3.2850489340800006</v>
      </c>
      <c r="BA8" s="13">
        <v>14.115</v>
      </c>
      <c r="BB8" s="13"/>
      <c r="BC8" s="13">
        <v>14.31</v>
      </c>
      <c r="BD8" s="13">
        <v>5.24</v>
      </c>
      <c r="BE8" s="13">
        <v>2.9649999999999999</v>
      </c>
      <c r="BF8" s="13">
        <f t="shared" si="28"/>
        <v>24.386110040999998</v>
      </c>
      <c r="BG8" s="13">
        <f t="shared" si="59"/>
        <v>14.115</v>
      </c>
      <c r="BH8" s="13">
        <f t="shared" si="29"/>
        <v>13.663736765500003</v>
      </c>
      <c r="BI8" s="13">
        <f t="shared" si="30"/>
        <v>5.1888658879800102</v>
      </c>
      <c r="BJ8" s="13">
        <f t="shared" si="31"/>
        <v>20.531555838000003</v>
      </c>
      <c r="BK8" s="13">
        <f t="shared" si="32"/>
        <v>14.31</v>
      </c>
      <c r="BL8" s="13">
        <v>39.975000000000001</v>
      </c>
      <c r="BM8" s="13"/>
      <c r="BN8" s="13">
        <v>40.120000000000005</v>
      </c>
      <c r="BO8" s="13">
        <v>55.225000000000001</v>
      </c>
      <c r="BP8" s="13">
        <v>62.064999999999998</v>
      </c>
      <c r="BQ8" s="13">
        <f t="shared" si="33"/>
        <v>69.063744165000003</v>
      </c>
      <c r="BR8" s="13">
        <f t="shared" si="60"/>
        <v>39.975000000000009</v>
      </c>
      <c r="BS8" s="13">
        <f t="shared" si="34"/>
        <v>142.60431153550002</v>
      </c>
      <c r="BT8" s="13">
        <f t="shared" si="35"/>
        <v>54.154632828829442</v>
      </c>
      <c r="BU8" s="13">
        <f t="shared" si="36"/>
        <v>57.562964376000018</v>
      </c>
      <c r="BV8" s="13">
        <f t="shared" si="37"/>
        <v>40.120000000000005</v>
      </c>
      <c r="BW8" s="13">
        <v>17.98</v>
      </c>
      <c r="BX8" s="13"/>
      <c r="BY8" s="13">
        <v>27.04</v>
      </c>
      <c r="BZ8" s="13">
        <v>28.86</v>
      </c>
      <c r="CA8" s="13">
        <v>32.625</v>
      </c>
      <c r="CB8" s="13">
        <f t="shared" si="38"/>
        <v>31.063567731999996</v>
      </c>
      <c r="CC8" s="13">
        <f t="shared" si="61"/>
        <v>17.98</v>
      </c>
      <c r="CD8" s="13">
        <f t="shared" si="39"/>
        <v>74.514851887500015</v>
      </c>
      <c r="CE8" s="13">
        <f t="shared" si="40"/>
        <v>28.297352308717649</v>
      </c>
      <c r="CF8" s="13">
        <f t="shared" si="41"/>
        <v>38.796175392000002</v>
      </c>
      <c r="CG8" s="13">
        <f t="shared" si="42"/>
        <v>27.04</v>
      </c>
      <c r="CH8" s="13">
        <f t="shared" si="43"/>
        <v>145.856203924</v>
      </c>
      <c r="CI8" s="13">
        <v>470.26666666666671</v>
      </c>
      <c r="CJ8" s="13">
        <v>53.407993311882173</v>
      </c>
      <c r="CK8" s="13">
        <f t="shared" si="44"/>
        <v>251.15998988134459</v>
      </c>
      <c r="CL8" s="13">
        <v>94.84</v>
      </c>
      <c r="CM8" s="13">
        <f t="shared" si="45"/>
        <v>0.89360000000000017</v>
      </c>
      <c r="CN8">
        <v>11.164999999999999</v>
      </c>
      <c r="CO8" s="13">
        <f t="shared" si="46"/>
        <v>88.835000000000008</v>
      </c>
      <c r="CP8" s="13">
        <v>5.5850000000000009</v>
      </c>
      <c r="CQ8" s="13">
        <v>63.524999999999999</v>
      </c>
      <c r="CR8" s="13">
        <v>39.814999999999998</v>
      </c>
      <c r="CS8" s="13">
        <f t="shared" si="47"/>
        <v>238.20013440346719</v>
      </c>
      <c r="CT8" s="13">
        <f t="shared" si="48"/>
        <v>2.1285564010293831</v>
      </c>
      <c r="CU8" s="13">
        <f t="shared" si="49"/>
        <v>211.60508939732009</v>
      </c>
      <c r="CV8" s="13">
        <f t="shared" si="49"/>
        <v>13.303477506433644</v>
      </c>
      <c r="CW8" s="13">
        <f t="shared" si="49"/>
        <v>151.31663537980251</v>
      </c>
      <c r="CX8" s="13">
        <f t="shared" si="50"/>
        <v>94.839383512740454</v>
      </c>
      <c r="CY8" s="13">
        <f t="shared" si="51"/>
        <v>575.03098999999997</v>
      </c>
      <c r="CZ8" s="13">
        <f t="shared" si="5"/>
        <v>9.3730244231200004</v>
      </c>
      <c r="DA8" s="13">
        <f t="shared" si="52"/>
        <v>503.77378932700003</v>
      </c>
      <c r="DB8" s="13">
        <f t="shared" si="53"/>
        <v>58.581402644500002</v>
      </c>
      <c r="DC8" s="13">
        <f t="shared" si="54"/>
        <v>269.23102007650004</v>
      </c>
      <c r="DD8" s="13">
        <f t="shared" si="55"/>
        <v>144.37459501150002</v>
      </c>
      <c r="DE8" s="13">
        <f t="shared" si="56"/>
        <v>58.576122235869896</v>
      </c>
      <c r="DF8" s="13">
        <f t="shared" si="6"/>
        <v>77.290612880737058</v>
      </c>
      <c r="DG8" s="13">
        <f t="shared" si="6"/>
        <v>57.996010534806331</v>
      </c>
      <c r="DH8" s="13">
        <f t="shared" si="6"/>
        <v>77.290612880737058</v>
      </c>
      <c r="DI8" s="13">
        <f t="shared" si="6"/>
        <v>43.796730652802573</v>
      </c>
      <c r="DJ8" s="13">
        <f t="shared" si="6"/>
        <v>34.310199446664342</v>
      </c>
      <c r="DK8" s="13">
        <f t="shared" si="7"/>
        <v>65.596779972719645</v>
      </c>
      <c r="DL8" s="13">
        <f t="shared" si="7"/>
        <v>1.069229713623487</v>
      </c>
      <c r="DM8" s="13">
        <f t="shared" si="7"/>
        <v>57.468099961893259</v>
      </c>
      <c r="DN8" s="13">
        <f t="shared" si="7"/>
        <v>6.682685710146794</v>
      </c>
      <c r="DO8" s="13">
        <f t="shared" si="7"/>
        <v>30.712584700502909</v>
      </c>
      <c r="DP8" s="13">
        <f t="shared" si="7"/>
        <v>16.469562001553822</v>
      </c>
      <c r="DQ8" s="13">
        <f t="shared" si="8"/>
        <v>27.172729953104763</v>
      </c>
      <c r="DR8" s="13">
        <f t="shared" si="8"/>
        <v>0.24281551486094421</v>
      </c>
      <c r="DS8" s="13">
        <f t="shared" si="8"/>
        <v>24.138894653840616</v>
      </c>
      <c r="DT8" s="13">
        <f t="shared" si="8"/>
        <v>1.5175969678809011</v>
      </c>
      <c r="DU8" s="13">
        <f t="shared" si="8"/>
        <v>17.261476702709796</v>
      </c>
      <c r="DV8" s="13">
        <f t="shared" si="8"/>
        <v>10.818822430828661</v>
      </c>
      <c r="DW8" s="13">
        <v>59.595648758651798</v>
      </c>
      <c r="DX8" s="13">
        <v>61.541303072238541</v>
      </c>
      <c r="DY8" s="13">
        <v>86.431140985384786</v>
      </c>
      <c r="DZ8" s="13">
        <v>34.286294974005635</v>
      </c>
      <c r="EA8" s="16">
        <v>2.0519925549119891</v>
      </c>
    </row>
    <row r="9" spans="1:131" x14ac:dyDescent="0.25">
      <c r="A9" s="13" t="s">
        <v>110</v>
      </c>
      <c r="B9">
        <v>8</v>
      </c>
      <c r="C9" s="13" t="s">
        <v>114</v>
      </c>
      <c r="D9" s="13">
        <v>18.850000000000001</v>
      </c>
      <c r="E9" s="13">
        <f t="shared" si="9"/>
        <v>9.0465609993393841</v>
      </c>
      <c r="F9" s="13">
        <v>9.9999999999997868E-2</v>
      </c>
      <c r="G9" s="13">
        <v>283.7</v>
      </c>
      <c r="H9" s="13">
        <v>157.6</v>
      </c>
      <c r="I9" s="13">
        <v>189.1</v>
      </c>
      <c r="J9" s="13">
        <v>0</v>
      </c>
      <c r="K9" s="13">
        <v>0</v>
      </c>
      <c r="L9" s="13">
        <v>0</v>
      </c>
      <c r="M9" s="13">
        <v>96</v>
      </c>
      <c r="N9" s="13"/>
      <c r="O9" s="13">
        <v>94.14500000000001</v>
      </c>
      <c r="P9" s="13">
        <v>94.460000000000008</v>
      </c>
      <c r="Q9" s="13"/>
      <c r="R9" s="13">
        <f t="shared" si="10"/>
        <v>272.35199999999998</v>
      </c>
      <c r="S9" s="13">
        <f t="shared" si="11"/>
        <v>0</v>
      </c>
      <c r="T9" s="13">
        <f t="shared" si="12"/>
        <v>178.62386000000004</v>
      </c>
      <c r="U9" s="13">
        <f t="shared" si="13"/>
        <v>0</v>
      </c>
      <c r="V9" s="13">
        <f t="shared" si="14"/>
        <v>148.37252000000001</v>
      </c>
      <c r="W9" s="13">
        <f t="shared" si="57"/>
        <v>272.35199999999998</v>
      </c>
      <c r="X9" s="13">
        <f t="shared" si="15"/>
        <v>100</v>
      </c>
      <c r="Y9" s="13">
        <f t="shared" si="16"/>
        <v>148.37252000000001</v>
      </c>
      <c r="Z9" s="13">
        <f t="shared" si="17"/>
        <v>100</v>
      </c>
      <c r="AA9" s="13">
        <f t="shared" si="0"/>
        <v>178.62386000000004</v>
      </c>
      <c r="AB9" s="13">
        <f t="shared" si="62"/>
        <v>100</v>
      </c>
      <c r="AC9" s="13">
        <v>8.5449999999999999</v>
      </c>
      <c r="AD9" s="13"/>
      <c r="AE9" s="13">
        <v>6.15</v>
      </c>
      <c r="AF9" s="13">
        <v>18.310000000000002</v>
      </c>
      <c r="AG9" s="13"/>
      <c r="AH9" s="13">
        <f t="shared" si="18"/>
        <v>91.454999999999998</v>
      </c>
      <c r="AI9" s="13">
        <f t="shared" si="1"/>
        <v>100</v>
      </c>
      <c r="AJ9" s="13">
        <f t="shared" si="2"/>
        <v>81.69</v>
      </c>
      <c r="AK9" s="13">
        <f t="shared" si="2"/>
        <v>100</v>
      </c>
      <c r="AL9" s="13">
        <f t="shared" si="3"/>
        <v>93.85</v>
      </c>
      <c r="AM9" s="13">
        <f t="shared" si="19"/>
        <v>163.36045116300002</v>
      </c>
      <c r="AN9" s="13">
        <f t="shared" si="58"/>
        <v>91.454999999999998</v>
      </c>
      <c r="AO9" s="13">
        <f t="shared" si="20"/>
        <v>222.48434879999996</v>
      </c>
      <c r="AP9" s="13">
        <f t="shared" si="21"/>
        <v>81.69</v>
      </c>
      <c r="AQ9" s="13">
        <f t="shared" si="22"/>
        <v>139.24761002</v>
      </c>
      <c r="AR9" s="13">
        <f t="shared" si="23"/>
        <v>93.85</v>
      </c>
      <c r="AS9" s="13">
        <f t="shared" si="24"/>
        <v>2.2584</v>
      </c>
      <c r="AT9" s="13">
        <f t="shared" si="4"/>
        <v>0</v>
      </c>
      <c r="AU9" s="13">
        <f t="shared" si="4"/>
        <v>2.2896000000000001</v>
      </c>
      <c r="AV9" s="13">
        <f t="shared" si="4"/>
        <v>0.83840000000000003</v>
      </c>
      <c r="AW9" s="13">
        <f t="shared" si="4"/>
        <v>0</v>
      </c>
      <c r="AX9" s="13">
        <f t="shared" si="25"/>
        <v>4.0340412542400008</v>
      </c>
      <c r="AY9" s="13">
        <f t="shared" si="26"/>
        <v>2.2833991679999999</v>
      </c>
      <c r="AZ9" s="13">
        <f t="shared" si="27"/>
        <v>3.3971372179200006</v>
      </c>
      <c r="BA9" s="13">
        <v>14.115</v>
      </c>
      <c r="BB9" s="13"/>
      <c r="BC9" s="13">
        <v>14.31</v>
      </c>
      <c r="BD9" s="13">
        <v>5.24</v>
      </c>
      <c r="BE9" s="13"/>
      <c r="BF9" s="13">
        <f t="shared" si="28"/>
        <v>25.212757839000005</v>
      </c>
      <c r="BG9" s="13">
        <f t="shared" si="59"/>
        <v>14.115</v>
      </c>
      <c r="BH9" s="13">
        <f t="shared" si="29"/>
        <v>14.2712448</v>
      </c>
      <c r="BI9" s="13">
        <f t="shared" si="30"/>
        <v>5.24</v>
      </c>
      <c r="BJ9" s="13">
        <f t="shared" si="31"/>
        <v>21.232107612</v>
      </c>
      <c r="BK9" s="13">
        <f t="shared" si="32"/>
        <v>14.31</v>
      </c>
      <c r="BL9" s="13">
        <v>39.975000000000001</v>
      </c>
      <c r="BM9" s="13"/>
      <c r="BN9" s="13">
        <v>40.120000000000005</v>
      </c>
      <c r="BO9" s="13">
        <v>55.225000000000001</v>
      </c>
      <c r="BP9" s="13"/>
      <c r="BQ9" s="13">
        <f t="shared" si="33"/>
        <v>71.404888035000013</v>
      </c>
      <c r="BR9" s="13">
        <f t="shared" si="60"/>
        <v>39.975000000000001</v>
      </c>
      <c r="BS9" s="13">
        <f t="shared" si="34"/>
        <v>150.40639199999998</v>
      </c>
      <c r="BT9" s="13">
        <f t="shared" si="35"/>
        <v>55.225000000000001</v>
      </c>
      <c r="BU9" s="13">
        <f t="shared" si="36"/>
        <v>59.527055024000013</v>
      </c>
      <c r="BV9" s="13">
        <f t="shared" si="37"/>
        <v>40.120000000000005</v>
      </c>
      <c r="BW9" s="13">
        <v>17.98</v>
      </c>
      <c r="BX9" s="13"/>
      <c r="BY9" s="13">
        <v>27.04</v>
      </c>
      <c r="BZ9" s="13">
        <v>28.86</v>
      </c>
      <c r="CA9" s="13"/>
      <c r="CB9" s="13">
        <f t="shared" si="38"/>
        <v>32.116570028000005</v>
      </c>
      <c r="CC9" s="13">
        <f t="shared" si="61"/>
        <v>17.98</v>
      </c>
      <c r="CD9" s="13">
        <f t="shared" si="39"/>
        <v>78.600787199999999</v>
      </c>
      <c r="CE9" s="13">
        <f t="shared" si="40"/>
        <v>28.860000000000003</v>
      </c>
      <c r="CF9" s="13">
        <f t="shared" si="41"/>
        <v>40.119929408000004</v>
      </c>
      <c r="CG9" s="13">
        <f t="shared" si="42"/>
        <v>27.040000000000003</v>
      </c>
      <c r="CH9" s="13">
        <f t="shared" si="43"/>
        <v>150.83728663599999</v>
      </c>
      <c r="CI9" s="13">
        <v>463.59999999999997</v>
      </c>
      <c r="CJ9" s="13">
        <v>55.136668752085548</v>
      </c>
      <c r="CK9" s="13">
        <f t="shared" si="44"/>
        <v>255.61359633466859</v>
      </c>
      <c r="CL9" s="13">
        <v>95.064999999999998</v>
      </c>
      <c r="CM9" s="13">
        <f t="shared" si="45"/>
        <v>0.94799999999999995</v>
      </c>
      <c r="CN9">
        <v>11.414999999999999</v>
      </c>
      <c r="CO9" s="13">
        <f t="shared" si="46"/>
        <v>88.585000000000008</v>
      </c>
      <c r="CP9" s="13">
        <v>5.9249999999999998</v>
      </c>
      <c r="CQ9" s="13">
        <v>63.8</v>
      </c>
      <c r="CR9" s="13">
        <v>39.924999999999997</v>
      </c>
      <c r="CS9" s="13">
        <f t="shared" si="47"/>
        <v>242.99906535555272</v>
      </c>
      <c r="CT9" s="13">
        <f t="shared" si="48"/>
        <v>2.3036311395706397</v>
      </c>
      <c r="CU9" s="13">
        <f t="shared" si="49"/>
        <v>215.2607220452164</v>
      </c>
      <c r="CV9" s="13">
        <f t="shared" si="49"/>
        <v>14.397694622316498</v>
      </c>
      <c r="CW9" s="13">
        <f t="shared" si="49"/>
        <v>155.03340369684264</v>
      </c>
      <c r="CX9" s="13">
        <f t="shared" si="50"/>
        <v>97.017376843204417</v>
      </c>
      <c r="CY9" s="13">
        <f t="shared" si="51"/>
        <v>599.34838000000002</v>
      </c>
      <c r="CZ9" s="13">
        <f t="shared" si="5"/>
        <v>9.7145776401600017</v>
      </c>
      <c r="DA9" s="13">
        <f t="shared" si="52"/>
        <v>525.09240998300004</v>
      </c>
      <c r="DB9" s="13">
        <f t="shared" si="53"/>
        <v>60.716110251000003</v>
      </c>
      <c r="DC9" s="13">
        <f t="shared" si="54"/>
        <v>281.33833505899997</v>
      </c>
      <c r="DD9" s="13">
        <f t="shared" si="55"/>
        <v>150.83728663599999</v>
      </c>
      <c r="DE9" s="13">
        <f t="shared" si="56"/>
        <v>59.456123773029525</v>
      </c>
      <c r="DF9" s="13">
        <f t="shared" si="6"/>
        <v>76.286862641897642</v>
      </c>
      <c r="DG9" s="13">
        <f t="shared" si="6"/>
        <v>59.005173574650314</v>
      </c>
      <c r="DH9" s="13">
        <f t="shared" si="6"/>
        <v>76.286862641897642</v>
      </c>
      <c r="DI9" s="13">
        <f t="shared" si="6"/>
        <v>44.894319622553283</v>
      </c>
      <c r="DJ9" s="13">
        <f t="shared" si="6"/>
        <v>35.680772966086025</v>
      </c>
      <c r="DK9" s="13">
        <f t="shared" si="7"/>
        <v>66.251515912374529</v>
      </c>
      <c r="DL9" s="13">
        <f t="shared" si="7"/>
        <v>1.0738420534465416</v>
      </c>
      <c r="DM9" s="13">
        <f t="shared" si="7"/>
        <v>58.043317236388987</v>
      </c>
      <c r="DN9" s="13">
        <f t="shared" si="7"/>
        <v>6.7115128340408843</v>
      </c>
      <c r="DO9" s="13">
        <f t="shared" si="7"/>
        <v>31.098926440615877</v>
      </c>
      <c r="DP9" s="13">
        <f t="shared" si="7"/>
        <v>16.673439403881179</v>
      </c>
      <c r="DQ9" s="13">
        <f t="shared" si="8"/>
        <v>26.860932610004781</v>
      </c>
      <c r="DR9" s="13">
        <f t="shared" si="8"/>
        <v>0.25464164114284532</v>
      </c>
      <c r="DS9" s="13">
        <f t="shared" si="8"/>
        <v>23.794757152572739</v>
      </c>
      <c r="DT9" s="13">
        <f t="shared" si="8"/>
        <v>1.5915102571427833</v>
      </c>
      <c r="DU9" s="13">
        <f t="shared" si="8"/>
        <v>17.137275005183053</v>
      </c>
      <c r="DV9" s="13">
        <f t="shared" si="8"/>
        <v>10.724227344544408</v>
      </c>
      <c r="DW9" s="13">
        <v>62.560203199652918</v>
      </c>
      <c r="DX9" s="13">
        <v>64.82713791431236</v>
      </c>
      <c r="DY9" s="13">
        <v>84.052455417359852</v>
      </c>
      <c r="DZ9" s="13">
        <v>38.473859338830238</v>
      </c>
      <c r="EA9" s="16">
        <v>8.0570391002435375</v>
      </c>
    </row>
    <row r="10" spans="1:131" x14ac:dyDescent="0.25">
      <c r="A10" s="13" t="s">
        <v>115</v>
      </c>
      <c r="B10">
        <v>1</v>
      </c>
      <c r="C10" s="13" t="s">
        <v>112</v>
      </c>
      <c r="D10" s="13">
        <v>18.162500000000001</v>
      </c>
      <c r="E10" s="13">
        <f t="shared" si="9"/>
        <v>8.7979546793820376</v>
      </c>
      <c r="F10" s="13">
        <v>-0.17500000000000071</v>
      </c>
      <c r="G10" s="13">
        <v>275.90000000000003</v>
      </c>
      <c r="H10" s="13">
        <v>153.29999999999998</v>
      </c>
      <c r="I10" s="13">
        <v>184</v>
      </c>
      <c r="J10" s="13">
        <v>3.1333333333333333</v>
      </c>
      <c r="K10" s="13">
        <v>0</v>
      </c>
      <c r="L10" s="13">
        <v>12.966666666666667</v>
      </c>
      <c r="M10" s="13">
        <v>94.13</v>
      </c>
      <c r="N10" s="13"/>
      <c r="O10" s="13">
        <v>93.045000000000002</v>
      </c>
      <c r="P10" s="13">
        <v>94.295000000000002</v>
      </c>
      <c r="Q10" s="13">
        <v>93.14</v>
      </c>
      <c r="R10" s="13">
        <f t="shared" si="10"/>
        <v>259.70467000000002</v>
      </c>
      <c r="S10" s="13">
        <f t="shared" si="11"/>
        <v>0</v>
      </c>
      <c r="T10" s="13">
        <f t="shared" si="12"/>
        <v>173.50279999999998</v>
      </c>
      <c r="U10" s="13">
        <f t="shared" si="13"/>
        <v>12.077153333333333</v>
      </c>
      <c r="V10" s="13">
        <f t="shared" si="14"/>
        <v>142.63798499999999</v>
      </c>
      <c r="W10" s="13">
        <f t="shared" si="57"/>
        <v>259.70467000000002</v>
      </c>
      <c r="X10" s="13">
        <f t="shared" si="15"/>
        <v>100</v>
      </c>
      <c r="Y10" s="13">
        <f t="shared" si="16"/>
        <v>142.63798499999999</v>
      </c>
      <c r="Z10" s="13">
        <f t="shared" si="17"/>
        <v>100</v>
      </c>
      <c r="AA10" s="13">
        <f t="shared" si="0"/>
        <v>161.42564666666664</v>
      </c>
      <c r="AB10" s="13">
        <f t="shared" si="62"/>
        <v>93.039217042414677</v>
      </c>
      <c r="AC10" s="13">
        <v>8.2799999999999994</v>
      </c>
      <c r="AD10" s="13">
        <v>7.1850000000000005</v>
      </c>
      <c r="AE10" s="13">
        <v>5.05</v>
      </c>
      <c r="AF10" s="13">
        <v>11.015000000000001</v>
      </c>
      <c r="AG10" s="13"/>
      <c r="AH10" s="13">
        <f t="shared" si="18"/>
        <v>91.72</v>
      </c>
      <c r="AI10" s="13">
        <f t="shared" si="1"/>
        <v>92.814999999999998</v>
      </c>
      <c r="AJ10" s="13">
        <f t="shared" si="2"/>
        <v>88.984999999999999</v>
      </c>
      <c r="AK10" s="13">
        <f t="shared" si="2"/>
        <v>100</v>
      </c>
      <c r="AL10" s="13">
        <f t="shared" si="3"/>
        <v>94.95</v>
      </c>
      <c r="AM10" s="13">
        <f t="shared" si="19"/>
        <v>147.92735829366663</v>
      </c>
      <c r="AN10" s="13">
        <f t="shared" si="58"/>
        <v>85.259349297917169</v>
      </c>
      <c r="AO10" s="13">
        <f t="shared" si="20"/>
        <v>231.09820059950002</v>
      </c>
      <c r="AP10" s="13">
        <f t="shared" si="21"/>
        <v>88.984999999999999</v>
      </c>
      <c r="AQ10" s="13">
        <f t="shared" si="22"/>
        <v>135.43476675749997</v>
      </c>
      <c r="AR10" s="13">
        <f t="shared" si="23"/>
        <v>94.949999999999989</v>
      </c>
      <c r="AS10" s="13">
        <f t="shared" si="24"/>
        <v>1.8136000000000001</v>
      </c>
      <c r="AT10" s="13">
        <f t="shared" si="4"/>
        <v>1.3680000000000001</v>
      </c>
      <c r="AU10" s="13">
        <f t="shared" si="4"/>
        <v>1.9807999999999999</v>
      </c>
      <c r="AV10" s="13">
        <f t="shared" si="4"/>
        <v>0.52959999999999996</v>
      </c>
      <c r="AW10" s="13">
        <f t="shared" si="4"/>
        <v>0</v>
      </c>
      <c r="AX10" s="13">
        <f t="shared" si="25"/>
        <v>2.9814313231999998</v>
      </c>
      <c r="AY10" s="13">
        <f t="shared" si="26"/>
        <v>1.3753959323199998</v>
      </c>
      <c r="AZ10" s="13">
        <f t="shared" si="27"/>
        <v>2.8253732068799997</v>
      </c>
      <c r="BA10" s="13">
        <v>11.335000000000001</v>
      </c>
      <c r="BB10" s="13">
        <v>8.5500000000000007</v>
      </c>
      <c r="BC10" s="13">
        <v>12.379999999999999</v>
      </c>
      <c r="BD10" s="13">
        <v>3.31</v>
      </c>
      <c r="BE10" s="13"/>
      <c r="BF10" s="13">
        <f t="shared" si="28"/>
        <v>18.63394577</v>
      </c>
      <c r="BG10" s="13">
        <f t="shared" si="59"/>
        <v>10.739853057126457</v>
      </c>
      <c r="BH10" s="13">
        <f t="shared" si="29"/>
        <v>8.596224577000001</v>
      </c>
      <c r="BI10" s="13">
        <f t="shared" si="30"/>
        <v>3.3100000000000005</v>
      </c>
      <c r="BJ10" s="13">
        <f t="shared" si="31"/>
        <v>17.658582542999998</v>
      </c>
      <c r="BK10" s="13">
        <f t="shared" si="32"/>
        <v>12.379999999999999</v>
      </c>
      <c r="BL10" s="13">
        <v>34.725000000000001</v>
      </c>
      <c r="BM10" s="13">
        <v>43.064999999999998</v>
      </c>
      <c r="BN10" s="13">
        <v>42.164999999999999</v>
      </c>
      <c r="BO10" s="13">
        <v>63.674999999999997</v>
      </c>
      <c r="BP10" s="13"/>
      <c r="BQ10" s="13">
        <f t="shared" si="33"/>
        <v>55.047821216999992</v>
      </c>
      <c r="BR10" s="13">
        <f t="shared" si="60"/>
        <v>31.727338819315882</v>
      </c>
      <c r="BS10" s="13">
        <f t="shared" si="34"/>
        <v>165.36694862250002</v>
      </c>
      <c r="BT10" s="13">
        <f t="shared" si="35"/>
        <v>63.675000000000004</v>
      </c>
      <c r="BU10" s="13">
        <f t="shared" si="36"/>
        <v>60.143306375249992</v>
      </c>
      <c r="BV10" s="13">
        <f t="shared" si="37"/>
        <v>42.164999999999999</v>
      </c>
      <c r="BW10" s="13">
        <v>20.22</v>
      </c>
      <c r="BX10" s="13">
        <v>28.414999999999999</v>
      </c>
      <c r="BY10" s="13">
        <v>27.9</v>
      </c>
      <c r="BZ10" s="13">
        <v>37.685000000000002</v>
      </c>
      <c r="CA10" s="13"/>
      <c r="CB10" s="13">
        <f t="shared" si="38"/>
        <v>31.650543040333329</v>
      </c>
      <c r="CC10" s="13">
        <f t="shared" si="61"/>
        <v>18.242093522602133</v>
      </c>
      <c r="CD10" s="13">
        <f t="shared" si="39"/>
        <v>97.869704889500014</v>
      </c>
      <c r="CE10" s="13">
        <f t="shared" si="40"/>
        <v>37.685000000000002</v>
      </c>
      <c r="CF10" s="13">
        <f t="shared" si="41"/>
        <v>39.795997814999993</v>
      </c>
      <c r="CG10" s="13">
        <f t="shared" si="42"/>
        <v>27.9</v>
      </c>
      <c r="CH10" s="13">
        <f t="shared" si="43"/>
        <v>172.7479688645</v>
      </c>
      <c r="CI10" s="13">
        <v>504.14999999999992</v>
      </c>
      <c r="CJ10" s="13">
        <v>48.073170128326041</v>
      </c>
      <c r="CK10" s="13">
        <f t="shared" si="44"/>
        <v>242.36088720195571</v>
      </c>
      <c r="CL10" s="13">
        <v>94.73</v>
      </c>
      <c r="CM10" s="13">
        <f t="shared" si="45"/>
        <v>0.75360000000000005</v>
      </c>
      <c r="CN10">
        <v>9.7250000000000014</v>
      </c>
      <c r="CO10" s="13">
        <f t="shared" si="46"/>
        <v>90.275000000000006</v>
      </c>
      <c r="CP10" s="13">
        <v>4.71</v>
      </c>
      <c r="CQ10" s="13">
        <v>62.195</v>
      </c>
      <c r="CR10" s="13">
        <v>40.924999999999997</v>
      </c>
      <c r="CS10" s="13">
        <f t="shared" si="47"/>
        <v>229.58846844641266</v>
      </c>
      <c r="CT10" s="13">
        <f t="shared" si="48"/>
        <v>1.7301786982121661</v>
      </c>
      <c r="CU10" s="13">
        <f t="shared" si="49"/>
        <v>207.26098988999902</v>
      </c>
      <c r="CV10" s="13">
        <f t="shared" si="49"/>
        <v>10.813616863826036</v>
      </c>
      <c r="CW10" s="13">
        <f t="shared" si="49"/>
        <v>142.79254795024636</v>
      </c>
      <c r="CX10" s="13">
        <f t="shared" si="50"/>
        <v>93.959080711694369</v>
      </c>
      <c r="CY10" s="13">
        <f t="shared" si="51"/>
        <v>563.76830166666673</v>
      </c>
      <c r="CZ10" s="13">
        <f t="shared" si="5"/>
        <v>7.1822004623999991</v>
      </c>
      <c r="DA10" s="13">
        <f t="shared" si="52"/>
        <v>514.46032565066662</v>
      </c>
      <c r="DB10" s="13">
        <f t="shared" si="53"/>
        <v>44.888752889999999</v>
      </c>
      <c r="DC10" s="13">
        <f t="shared" si="54"/>
        <v>280.55807621475003</v>
      </c>
      <c r="DD10" s="13">
        <f t="shared" si="55"/>
        <v>169.31624574483334</v>
      </c>
      <c r="DE10" s="13">
        <f t="shared" si="56"/>
        <v>59.276094848241577</v>
      </c>
      <c r="DF10" s="13">
        <f t="shared" si="6"/>
        <v>75.910186477390369</v>
      </c>
      <c r="DG10" s="13">
        <f t="shared" si="6"/>
        <v>59.712930316275703</v>
      </c>
      <c r="DH10" s="13">
        <f t="shared" si="6"/>
        <v>75.910186477390383</v>
      </c>
      <c r="DI10" s="13">
        <f t="shared" si="6"/>
        <v>49.104103550757387</v>
      </c>
      <c r="DJ10" s="13">
        <f t="shared" si="6"/>
        <v>44.506754033930903</v>
      </c>
      <c r="DK10" s="13">
        <f t="shared" si="7"/>
        <v>64.079473265286865</v>
      </c>
      <c r="DL10" s="13">
        <f t="shared" si="7"/>
        <v>0.81634888154532659</v>
      </c>
      <c r="DM10" s="13">
        <f t="shared" si="7"/>
        <v>58.474991563243876</v>
      </c>
      <c r="DN10" s="13">
        <f t="shared" si="7"/>
        <v>5.1021805096582922</v>
      </c>
      <c r="DO10" s="13">
        <f t="shared" si="7"/>
        <v>31.88901130307439</v>
      </c>
      <c r="DP10" s="13">
        <f t="shared" si="7"/>
        <v>19.244955437384228</v>
      </c>
      <c r="DQ10" s="13">
        <f t="shared" si="8"/>
        <v>26.09566391430182</v>
      </c>
      <c r="DR10" s="13">
        <f t="shared" si="8"/>
        <v>0.19665692325817855</v>
      </c>
      <c r="DS10" s="13">
        <f t="shared" si="8"/>
        <v>23.557860598635965</v>
      </c>
      <c r="DT10" s="13">
        <f t="shared" si="8"/>
        <v>1.2291057703636157</v>
      </c>
      <c r="DU10" s="13">
        <f t="shared" si="8"/>
        <v>16.230198171500017</v>
      </c>
      <c r="DV10" s="13">
        <f t="shared" si="8"/>
        <v>10.679650456928018</v>
      </c>
      <c r="DW10" s="13">
        <v>55.650519080042336</v>
      </c>
      <c r="DX10" s="13">
        <v>57.968923626316993</v>
      </c>
      <c r="DY10" s="13">
        <v>93.713810693409954</v>
      </c>
      <c r="DZ10" s="13">
        <v>25.34952079859864</v>
      </c>
      <c r="EA10" s="16">
        <v>8.7508908830230734</v>
      </c>
    </row>
    <row r="11" spans="1:131" x14ac:dyDescent="0.25">
      <c r="A11" s="13" t="s">
        <v>115</v>
      </c>
      <c r="B11">
        <v>2</v>
      </c>
      <c r="C11" s="13" t="s">
        <v>114</v>
      </c>
      <c r="D11" s="13">
        <v>17.774999999999999</v>
      </c>
      <c r="E11" s="13">
        <f t="shared" si="9"/>
        <v>8.6567964722826627</v>
      </c>
      <c r="F11" s="13">
        <v>0.25</v>
      </c>
      <c r="G11" s="13">
        <v>258.3</v>
      </c>
      <c r="H11" s="13">
        <v>143.5</v>
      </c>
      <c r="I11" s="13">
        <v>172.20000000000002</v>
      </c>
      <c r="J11" s="13">
        <v>11.316666666666668</v>
      </c>
      <c r="K11" s="13">
        <v>0</v>
      </c>
      <c r="L11" s="13">
        <v>0</v>
      </c>
      <c r="M11" s="13">
        <v>94.13</v>
      </c>
      <c r="N11" s="13">
        <v>94.03</v>
      </c>
      <c r="O11" s="13">
        <v>93.045000000000002</v>
      </c>
      <c r="P11" s="13">
        <v>93.045000000000002</v>
      </c>
      <c r="Q11" s="13"/>
      <c r="R11" s="13">
        <f t="shared" si="10"/>
        <v>243.13779</v>
      </c>
      <c r="S11" s="13">
        <f t="shared" si="11"/>
        <v>10.641061666666669</v>
      </c>
      <c r="T11" s="13">
        <f t="shared" si="12"/>
        <v>160.22349000000003</v>
      </c>
      <c r="U11" s="13">
        <f t="shared" si="13"/>
        <v>0</v>
      </c>
      <c r="V11" s="13">
        <f t="shared" si="14"/>
        <v>133.519575</v>
      </c>
      <c r="W11" s="13">
        <f t="shared" si="57"/>
        <v>232.49672833333332</v>
      </c>
      <c r="X11" s="13">
        <f t="shared" si="15"/>
        <v>95.623443946468925</v>
      </c>
      <c r="Y11" s="13">
        <f t="shared" si="16"/>
        <v>133.519575</v>
      </c>
      <c r="Z11" s="13">
        <f t="shared" si="17"/>
        <v>100</v>
      </c>
      <c r="AA11" s="13">
        <f t="shared" si="0"/>
        <v>160.22349000000003</v>
      </c>
      <c r="AB11" s="13">
        <f t="shared" si="62"/>
        <v>100</v>
      </c>
      <c r="AC11" s="13">
        <v>9.620000000000001</v>
      </c>
      <c r="AD11" s="13"/>
      <c r="AE11" s="13">
        <v>5.05</v>
      </c>
      <c r="AF11" s="13">
        <v>11.015000000000001</v>
      </c>
      <c r="AG11" s="13">
        <v>10.605</v>
      </c>
      <c r="AH11" s="13">
        <f t="shared" si="18"/>
        <v>90.38</v>
      </c>
      <c r="AI11" s="13">
        <f t="shared" si="1"/>
        <v>100</v>
      </c>
      <c r="AJ11" s="13">
        <f t="shared" si="2"/>
        <v>88.984999999999999</v>
      </c>
      <c r="AK11" s="13">
        <f t="shared" si="2"/>
        <v>89.394999999999996</v>
      </c>
      <c r="AL11" s="13">
        <f t="shared" si="3"/>
        <v>94.95</v>
      </c>
      <c r="AM11" s="13">
        <f t="shared" si="19"/>
        <v>144.80999026200001</v>
      </c>
      <c r="AN11" s="13">
        <f t="shared" si="58"/>
        <v>90.38</v>
      </c>
      <c r="AO11" s="13">
        <f t="shared" si="20"/>
        <v>206.8435853545833</v>
      </c>
      <c r="AP11" s="13">
        <f t="shared" si="21"/>
        <v>85.072577715945883</v>
      </c>
      <c r="AQ11" s="13">
        <f t="shared" si="22"/>
        <v>126.77683646250001</v>
      </c>
      <c r="AR11" s="13">
        <f t="shared" si="23"/>
        <v>94.950000000000017</v>
      </c>
      <c r="AS11" s="13">
        <f t="shared" si="24"/>
        <v>2.3992</v>
      </c>
      <c r="AT11" s="13">
        <f t="shared" si="4"/>
        <v>0</v>
      </c>
      <c r="AU11" s="13">
        <f t="shared" si="4"/>
        <v>1.9807999999999999</v>
      </c>
      <c r="AV11" s="13">
        <f t="shared" si="4"/>
        <v>0.52959999999999996</v>
      </c>
      <c r="AW11" s="13">
        <f t="shared" si="4"/>
        <v>0.16800000000000001</v>
      </c>
      <c r="AX11" s="13">
        <f t="shared" si="25"/>
        <v>3.8440819720800006</v>
      </c>
      <c r="AY11" s="13">
        <f t="shared" si="26"/>
        <v>1.26978075224</v>
      </c>
      <c r="AZ11" s="13">
        <f t="shared" si="27"/>
        <v>2.6447557416</v>
      </c>
      <c r="BA11" s="13">
        <v>14.995000000000001</v>
      </c>
      <c r="BB11" s="13"/>
      <c r="BC11" s="13">
        <v>12.379999999999999</v>
      </c>
      <c r="BD11" s="13">
        <v>3.31</v>
      </c>
      <c r="BE11" s="13">
        <v>1.05</v>
      </c>
      <c r="BF11" s="13">
        <f t="shared" si="28"/>
        <v>24.025512325500003</v>
      </c>
      <c r="BG11" s="13">
        <f t="shared" si="59"/>
        <v>14.994999999999999</v>
      </c>
      <c r="BH11" s="13">
        <f t="shared" si="29"/>
        <v>7.9361297014999987</v>
      </c>
      <c r="BI11" s="13">
        <f t="shared" si="30"/>
        <v>3.264046161437923</v>
      </c>
      <c r="BJ11" s="13">
        <f t="shared" si="31"/>
        <v>16.529723385</v>
      </c>
      <c r="BK11" s="13">
        <f t="shared" si="32"/>
        <v>12.38</v>
      </c>
      <c r="BL11" s="13">
        <v>43</v>
      </c>
      <c r="BM11" s="13"/>
      <c r="BN11" s="13">
        <v>42.164999999999999</v>
      </c>
      <c r="BO11" s="13">
        <v>63.674999999999997</v>
      </c>
      <c r="BP11" s="13">
        <v>73.13</v>
      </c>
      <c r="BQ11" s="13">
        <f t="shared" si="33"/>
        <v>68.896100700000019</v>
      </c>
      <c r="BR11" s="13">
        <f t="shared" si="60"/>
        <v>43.000000000000007</v>
      </c>
      <c r="BS11" s="13">
        <f t="shared" si="34"/>
        <v>147.03617938566666</v>
      </c>
      <c r="BT11" s="13">
        <f t="shared" si="35"/>
        <v>60.474424558052718</v>
      </c>
      <c r="BU11" s="13">
        <f t="shared" si="36"/>
        <v>56.298528798750006</v>
      </c>
      <c r="BV11" s="13">
        <f t="shared" si="37"/>
        <v>42.164999999999999</v>
      </c>
      <c r="BW11" s="13">
        <v>18.190000000000001</v>
      </c>
      <c r="BX11" s="13"/>
      <c r="BY11" s="13">
        <v>27.9</v>
      </c>
      <c r="BZ11" s="13">
        <v>37.685000000000002</v>
      </c>
      <c r="CA11" s="13">
        <v>45.994999999999997</v>
      </c>
      <c r="CB11" s="13">
        <f t="shared" si="38"/>
        <v>29.144652831000009</v>
      </c>
      <c r="CC11" s="13">
        <f t="shared" si="61"/>
        <v>18.190000000000005</v>
      </c>
      <c r="CD11" s="13">
        <f t="shared" si="39"/>
        <v>86.732119847916664</v>
      </c>
      <c r="CE11" s="13">
        <f t="shared" si="40"/>
        <v>35.672003043178385</v>
      </c>
      <c r="CF11" s="13">
        <f t="shared" si="41"/>
        <v>37.251961424999998</v>
      </c>
      <c r="CG11" s="13">
        <f t="shared" si="42"/>
        <v>27.9</v>
      </c>
      <c r="CH11" s="13">
        <f t="shared" si="43"/>
        <v>158.02309041749999</v>
      </c>
      <c r="CI11" s="13">
        <v>418.7166666666667</v>
      </c>
      <c r="CJ11" s="13">
        <v>53.809525217463282</v>
      </c>
      <c r="CK11" s="13">
        <f t="shared" si="44"/>
        <v>225.30945033972171</v>
      </c>
      <c r="CL11" s="13">
        <v>94.835000000000008</v>
      </c>
      <c r="CM11" s="13">
        <f t="shared" si="45"/>
        <v>1.0848</v>
      </c>
      <c r="CN11">
        <v>9.3350000000000009</v>
      </c>
      <c r="CO11" s="13">
        <f t="shared" si="46"/>
        <v>90.664999999999992</v>
      </c>
      <c r="CP11" s="13">
        <v>6.78</v>
      </c>
      <c r="CQ11" s="13">
        <v>64.555000000000007</v>
      </c>
      <c r="CR11" s="13">
        <v>43.12</v>
      </c>
      <c r="CS11" s="13">
        <f t="shared" si="47"/>
        <v>213.67221722967511</v>
      </c>
      <c r="CT11" s="13">
        <f t="shared" si="48"/>
        <v>2.3179162125075154</v>
      </c>
      <c r="CU11" s="13">
        <f t="shared" si="49"/>
        <v>193.72591575128493</v>
      </c>
      <c r="CV11" s="13">
        <f t="shared" si="49"/>
        <v>14.486976328171972</v>
      </c>
      <c r="CW11" s="13">
        <f t="shared" si="49"/>
        <v>137.93609983261678</v>
      </c>
      <c r="CX11" s="13">
        <f t="shared" si="50"/>
        <v>92.135460069435908</v>
      </c>
      <c r="CY11" s="13">
        <f t="shared" si="51"/>
        <v>526.23979333333341</v>
      </c>
      <c r="CZ11" s="13">
        <f t="shared" si="5"/>
        <v>7.7586184659200006</v>
      </c>
      <c r="DA11" s="13">
        <f t="shared" si="52"/>
        <v>478.43041207908334</v>
      </c>
      <c r="DB11" s="13">
        <f t="shared" si="53"/>
        <v>48.491365412000007</v>
      </c>
      <c r="DC11" s="13">
        <f t="shared" si="54"/>
        <v>272.23080888441666</v>
      </c>
      <c r="DD11" s="13">
        <f t="shared" si="55"/>
        <v>153.12873410391666</v>
      </c>
      <c r="DE11" s="13">
        <f t="shared" si="56"/>
        <v>59.396415866572497</v>
      </c>
      <c r="DF11" s="13">
        <f t="shared" si="6"/>
        <v>70.12462692051372</v>
      </c>
      <c r="DG11" s="13">
        <f t="shared" si="6"/>
        <v>59.50802648405584</v>
      </c>
      <c r="DH11" s="13">
        <f t="shared" si="6"/>
        <v>70.12462692051372</v>
      </c>
      <c r="DI11" s="13">
        <f t="shared" si="6"/>
        <v>49.331194217925031</v>
      </c>
      <c r="DJ11" s="13">
        <f t="shared" si="6"/>
        <v>39.831370899395878</v>
      </c>
      <c r="DK11" s="13">
        <f t="shared" si="7"/>
        <v>60.789207071951893</v>
      </c>
      <c r="DL11" s="13">
        <f t="shared" si="7"/>
        <v>0.89624591391995301</v>
      </c>
      <c r="DM11" s="13">
        <f t="shared" si="7"/>
        <v>55.266450309987327</v>
      </c>
      <c r="DN11" s="13">
        <f t="shared" si="7"/>
        <v>5.6015369619997069</v>
      </c>
      <c r="DO11" s="13">
        <f t="shared" si="7"/>
        <v>31.447061249048129</v>
      </c>
      <c r="DP11" s="13">
        <f t="shared" si="7"/>
        <v>17.688845359158478</v>
      </c>
      <c r="DQ11" s="13">
        <f t="shared" si="8"/>
        <v>24.682596837503453</v>
      </c>
      <c r="DR11" s="13">
        <f t="shared" si="8"/>
        <v>0.26775681049323746</v>
      </c>
      <c r="DS11" s="13">
        <f t="shared" si="8"/>
        <v>22.378476422722507</v>
      </c>
      <c r="DT11" s="13">
        <f t="shared" si="8"/>
        <v>1.6734800655827342</v>
      </c>
      <c r="DU11" s="13">
        <f t="shared" si="8"/>
        <v>15.933850388450356</v>
      </c>
      <c r="DV11" s="13">
        <f t="shared" si="8"/>
        <v>10.643135756331489</v>
      </c>
      <c r="DW11" s="13">
        <v>56.34829884076953</v>
      </c>
      <c r="DX11" s="13">
        <v>57.414381401134186</v>
      </c>
      <c r="DY11" s="13">
        <v>77.10046840910212</v>
      </c>
      <c r="DZ11" s="13">
        <v>32.887940723370527</v>
      </c>
      <c r="EA11" s="16"/>
    </row>
    <row r="12" spans="1:131" x14ac:dyDescent="0.25">
      <c r="A12" s="13" t="s">
        <v>115</v>
      </c>
      <c r="B12">
        <v>3</v>
      </c>
      <c r="C12" s="13" t="s">
        <v>111</v>
      </c>
      <c r="D12" s="13">
        <v>18.737500000000001</v>
      </c>
      <c r="E12" s="13">
        <f t="shared" si="9"/>
        <v>9.0060371560602146</v>
      </c>
      <c r="F12" s="13">
        <v>-0.27499999999999858</v>
      </c>
      <c r="G12" s="13">
        <v>488.7</v>
      </c>
      <c r="H12" s="13">
        <v>162.9</v>
      </c>
      <c r="I12" s="13">
        <v>0</v>
      </c>
      <c r="J12" s="13">
        <v>80.333333333333329</v>
      </c>
      <c r="K12" s="13">
        <v>0</v>
      </c>
      <c r="L12" s="13"/>
      <c r="M12" s="13">
        <v>94.13</v>
      </c>
      <c r="N12" s="13">
        <v>94.43</v>
      </c>
      <c r="O12" s="13">
        <v>93.045000000000002</v>
      </c>
      <c r="P12" s="13"/>
      <c r="Q12" s="13"/>
      <c r="R12" s="13">
        <f t="shared" si="10"/>
        <v>460.01330999999999</v>
      </c>
      <c r="S12" s="13">
        <f t="shared" si="11"/>
        <v>75.858766666666668</v>
      </c>
      <c r="T12" s="13">
        <f t="shared" si="12"/>
        <v>0</v>
      </c>
      <c r="U12" s="13">
        <f t="shared" si="13"/>
        <v>0</v>
      </c>
      <c r="V12" s="13">
        <f t="shared" si="14"/>
        <v>151.57030500000002</v>
      </c>
      <c r="W12" s="13">
        <f t="shared" si="57"/>
        <v>384.15454333333332</v>
      </c>
      <c r="X12" s="13">
        <f t="shared" si="15"/>
        <v>83.509440918858047</v>
      </c>
      <c r="Y12" s="13">
        <f t="shared" si="16"/>
        <v>151.57030500000002</v>
      </c>
      <c r="Z12" s="13">
        <f t="shared" si="17"/>
        <v>100</v>
      </c>
      <c r="AA12" s="13">
        <f t="shared" si="0"/>
        <v>0</v>
      </c>
      <c r="AB12" s="13"/>
      <c r="AC12" s="13"/>
      <c r="AD12" s="13"/>
      <c r="AE12" s="13">
        <v>5.05</v>
      </c>
      <c r="AF12" s="13">
        <v>11.015000000000001</v>
      </c>
      <c r="AG12" s="13">
        <v>8.7850000000000001</v>
      </c>
      <c r="AH12" s="13">
        <f t="shared" si="18"/>
        <v>100</v>
      </c>
      <c r="AI12" s="13">
        <f t="shared" si="1"/>
        <v>100</v>
      </c>
      <c r="AJ12" s="13">
        <f t="shared" si="2"/>
        <v>88.984999999999999</v>
      </c>
      <c r="AK12" s="13">
        <f t="shared" si="2"/>
        <v>91.215000000000003</v>
      </c>
      <c r="AL12" s="13">
        <f t="shared" si="3"/>
        <v>94.95</v>
      </c>
      <c r="AM12" s="13">
        <f t="shared" si="19"/>
        <v>0</v>
      </c>
      <c r="AN12" s="13"/>
      <c r="AO12" s="13">
        <f t="shared" si="20"/>
        <v>340.14826988849995</v>
      </c>
      <c r="AP12" s="13">
        <f t="shared" si="21"/>
        <v>73.943136534136372</v>
      </c>
      <c r="AQ12" s="13">
        <f t="shared" si="22"/>
        <v>143.91600459750001</v>
      </c>
      <c r="AR12" s="13">
        <f t="shared" si="23"/>
        <v>94.949999999999989</v>
      </c>
      <c r="AS12" s="13">
        <f t="shared" si="24"/>
        <v>0</v>
      </c>
      <c r="AT12" s="13">
        <f t="shared" si="4"/>
        <v>0</v>
      </c>
      <c r="AU12" s="13">
        <f t="shared" si="4"/>
        <v>1.9807999999999999</v>
      </c>
      <c r="AV12" s="13">
        <f t="shared" si="4"/>
        <v>0.52959999999999996</v>
      </c>
      <c r="AW12" s="13">
        <f t="shared" si="4"/>
        <v>0.16800000000000001</v>
      </c>
      <c r="AX12" s="13">
        <f t="shared" si="25"/>
        <v>0</v>
      </c>
      <c r="AY12" s="13">
        <f t="shared" si="26"/>
        <v>2.3087877617599997</v>
      </c>
      <c r="AZ12" s="13">
        <f t="shared" si="27"/>
        <v>3.0023046014400001</v>
      </c>
      <c r="BA12" s="13"/>
      <c r="BB12" s="13"/>
      <c r="BC12" s="13">
        <v>12.379999999999999</v>
      </c>
      <c r="BD12" s="13">
        <v>3.31</v>
      </c>
      <c r="BE12" s="13">
        <v>1.05</v>
      </c>
      <c r="BF12" s="13">
        <f t="shared" si="28"/>
        <v>0</v>
      </c>
      <c r="BG12" s="13"/>
      <c r="BH12" s="13">
        <f t="shared" si="29"/>
        <v>14.429923510999998</v>
      </c>
      <c r="BI12" s="13">
        <f t="shared" si="30"/>
        <v>3.1368491296480094</v>
      </c>
      <c r="BJ12" s="13">
        <f t="shared" si="31"/>
        <v>18.764403759</v>
      </c>
      <c r="BK12" s="13">
        <f t="shared" si="32"/>
        <v>12.379999999999999</v>
      </c>
      <c r="BL12" s="13"/>
      <c r="BM12" s="13"/>
      <c r="BN12" s="13">
        <v>42.164999999999999</v>
      </c>
      <c r="BO12" s="13">
        <v>63.674999999999997</v>
      </c>
      <c r="BP12" s="13">
        <v>71.465000000000003</v>
      </c>
      <c r="BQ12" s="13">
        <f t="shared" si="33"/>
        <v>0</v>
      </c>
      <c r="BR12" s="13"/>
      <c r="BS12" s="13">
        <f t="shared" si="34"/>
        <v>238.70100754416666</v>
      </c>
      <c r="BT12" s="13">
        <f t="shared" si="35"/>
        <v>51.890021952661904</v>
      </c>
      <c r="BU12" s="13">
        <f t="shared" si="36"/>
        <v>63.909619103250009</v>
      </c>
      <c r="BV12" s="13">
        <f t="shared" si="37"/>
        <v>42.164999999999999</v>
      </c>
      <c r="BW12" s="13"/>
      <c r="BX12" s="13"/>
      <c r="BY12" s="13">
        <v>27.9</v>
      </c>
      <c r="BZ12" s="13">
        <v>37.685000000000002</v>
      </c>
      <c r="CA12" s="13">
        <v>44.355000000000004</v>
      </c>
      <c r="CB12" s="13">
        <f t="shared" si="38"/>
        <v>0</v>
      </c>
      <c r="CC12" s="13"/>
      <c r="CD12" s="13">
        <f t="shared" si="39"/>
        <v>139.70885991850002</v>
      </c>
      <c r="CE12" s="13">
        <f t="shared" si="40"/>
        <v>30.370612519559494</v>
      </c>
      <c r="CF12" s="13">
        <f t="shared" si="41"/>
        <v>42.288115095000002</v>
      </c>
      <c r="CG12" s="13">
        <f t="shared" si="42"/>
        <v>27.9</v>
      </c>
      <c r="CH12" s="13">
        <f t="shared" si="43"/>
        <v>215.64413096850001</v>
      </c>
      <c r="CI12" s="13">
        <v>496.48333333333335</v>
      </c>
      <c r="CJ12" s="13">
        <v>46.695423198203152</v>
      </c>
      <c r="CK12" s="13">
        <f t="shared" si="44"/>
        <v>231.83499360854563</v>
      </c>
      <c r="CL12" s="13">
        <v>94.784999999999997</v>
      </c>
      <c r="CM12" s="13">
        <f t="shared" si="45"/>
        <v>0.78159999999999996</v>
      </c>
      <c r="CN12">
        <v>8.5949999999999989</v>
      </c>
      <c r="CO12" s="13">
        <f t="shared" si="46"/>
        <v>91.405000000000001</v>
      </c>
      <c r="CP12" s="13">
        <v>4.8849999999999998</v>
      </c>
      <c r="CQ12" s="13">
        <v>66.515000000000001</v>
      </c>
      <c r="CR12" s="13">
        <v>42.805</v>
      </c>
      <c r="CS12" s="13">
        <f t="shared" si="47"/>
        <v>219.74479869185998</v>
      </c>
      <c r="CT12" s="13">
        <f t="shared" si="48"/>
        <v>1.7175253465755775</v>
      </c>
      <c r="CU12" s="13">
        <f t="shared" si="49"/>
        <v>200.85773324429462</v>
      </c>
      <c r="CV12" s="13">
        <f t="shared" si="49"/>
        <v>10.73453341609736</v>
      </c>
      <c r="CW12" s="13">
        <f t="shared" si="49"/>
        <v>146.16325284989068</v>
      </c>
      <c r="CX12" s="13">
        <f t="shared" si="50"/>
        <v>94.061761080050672</v>
      </c>
      <c r="CY12" s="13">
        <f t="shared" si="51"/>
        <v>535.72484833333328</v>
      </c>
      <c r="CZ12" s="13">
        <f t="shared" si="5"/>
        <v>5.3110923632000002</v>
      </c>
      <c r="DA12" s="13">
        <f t="shared" si="52"/>
        <v>484.06427448599993</v>
      </c>
      <c r="DB12" s="13">
        <f t="shared" si="53"/>
        <v>33.194327270000002</v>
      </c>
      <c r="DC12" s="13">
        <f t="shared" si="54"/>
        <v>302.61062664741667</v>
      </c>
      <c r="DD12" s="13">
        <f t="shared" si="55"/>
        <v>181.99697501350002</v>
      </c>
      <c r="DE12" s="13">
        <f t="shared" si="56"/>
        <v>58.98177966254562</v>
      </c>
      <c r="DF12" s="13">
        <f t="shared" si="6"/>
        <v>67.661542501574061</v>
      </c>
      <c r="DG12" s="13">
        <f t="shared" si="6"/>
        <v>58.50597868277432</v>
      </c>
      <c r="DH12" s="13">
        <f t="shared" si="6"/>
        <v>67.661542501574061</v>
      </c>
      <c r="DI12" s="13">
        <f t="shared" si="6"/>
        <v>51.699233279011338</v>
      </c>
      <c r="DJ12" s="13">
        <f t="shared" si="6"/>
        <v>48.316854676802492</v>
      </c>
      <c r="DK12" s="13">
        <f t="shared" si="7"/>
        <v>59.485080846334384</v>
      </c>
      <c r="DL12" s="13">
        <f t="shared" si="7"/>
        <v>0.58972578850911528</v>
      </c>
      <c r="DM12" s="13">
        <f t="shared" si="7"/>
        <v>53.748864911163537</v>
      </c>
      <c r="DN12" s="13">
        <f t="shared" si="7"/>
        <v>3.6857861781819707</v>
      </c>
      <c r="DO12" s="13">
        <f t="shared" si="7"/>
        <v>33.60086366552332</v>
      </c>
      <c r="DP12" s="13">
        <f t="shared" si="7"/>
        <v>20.208330463197477</v>
      </c>
      <c r="DQ12" s="13">
        <f t="shared" si="8"/>
        <v>24.399721529462315</v>
      </c>
      <c r="DR12" s="13">
        <f t="shared" si="8"/>
        <v>0.19070822347427746</v>
      </c>
      <c r="DS12" s="13">
        <f t="shared" si="8"/>
        <v>22.302565464005031</v>
      </c>
      <c r="DT12" s="13">
        <f t="shared" si="8"/>
        <v>1.1919263967142342</v>
      </c>
      <c r="DU12" s="13">
        <f t="shared" si="8"/>
        <v>16.229474775321862</v>
      </c>
      <c r="DV12" s="13">
        <f t="shared" si="8"/>
        <v>10.444300800686346</v>
      </c>
      <c r="DW12" s="13"/>
      <c r="DX12" s="13"/>
      <c r="DY12" s="13"/>
      <c r="DZ12" s="13"/>
      <c r="EA12" s="16"/>
    </row>
    <row r="13" spans="1:131" x14ac:dyDescent="0.25">
      <c r="A13" s="13" t="s">
        <v>115</v>
      </c>
      <c r="B13">
        <v>4</v>
      </c>
      <c r="C13" s="13" t="s">
        <v>113</v>
      </c>
      <c r="D13" s="13">
        <v>16.487500000000001</v>
      </c>
      <c r="E13" s="13">
        <f t="shared" si="9"/>
        <v>8.1821249321193541</v>
      </c>
      <c r="F13" s="13">
        <v>0.52499999999999858</v>
      </c>
      <c r="G13" s="13">
        <v>231.3</v>
      </c>
      <c r="H13" s="13">
        <v>128.5</v>
      </c>
      <c r="I13" s="13">
        <v>154.20000000000002</v>
      </c>
      <c r="J13" s="13">
        <v>0</v>
      </c>
      <c r="K13" s="13">
        <v>0</v>
      </c>
      <c r="L13" s="13">
        <v>0</v>
      </c>
      <c r="M13" s="13">
        <v>94.13</v>
      </c>
      <c r="N13" s="13"/>
      <c r="O13" s="13">
        <v>93.045000000000002</v>
      </c>
      <c r="P13" s="13">
        <v>92.534999999999997</v>
      </c>
      <c r="Q13" s="13"/>
      <c r="R13" s="13">
        <f t="shared" si="10"/>
        <v>217.72269</v>
      </c>
      <c r="S13" s="13">
        <f t="shared" si="11"/>
        <v>0</v>
      </c>
      <c r="T13" s="13">
        <f t="shared" si="12"/>
        <v>142.68897000000001</v>
      </c>
      <c r="U13" s="13">
        <f t="shared" si="13"/>
        <v>0</v>
      </c>
      <c r="V13" s="13">
        <f t="shared" si="14"/>
        <v>119.56282499999999</v>
      </c>
      <c r="W13" s="13">
        <f t="shared" si="57"/>
        <v>217.72269</v>
      </c>
      <c r="X13" s="13">
        <f t="shared" si="15"/>
        <v>100</v>
      </c>
      <c r="Y13" s="13">
        <f t="shared" si="16"/>
        <v>119.56282499999999</v>
      </c>
      <c r="Z13" s="13">
        <f t="shared" si="17"/>
        <v>100</v>
      </c>
      <c r="AA13" s="13">
        <f t="shared" si="0"/>
        <v>142.68897000000001</v>
      </c>
      <c r="AB13" s="13">
        <f t="shared" si="62"/>
        <v>100</v>
      </c>
      <c r="AC13" s="13">
        <v>23.324999999999999</v>
      </c>
      <c r="AD13" s="13"/>
      <c r="AE13" s="13">
        <v>5.05</v>
      </c>
      <c r="AF13" s="13">
        <v>11.015000000000001</v>
      </c>
      <c r="AG13" s="13"/>
      <c r="AH13" s="13">
        <f t="shared" si="18"/>
        <v>76.674999999999997</v>
      </c>
      <c r="AI13" s="13">
        <f t="shared" si="1"/>
        <v>100</v>
      </c>
      <c r="AJ13" s="13">
        <f t="shared" si="2"/>
        <v>88.984999999999999</v>
      </c>
      <c r="AK13" s="13">
        <f t="shared" si="2"/>
        <v>100</v>
      </c>
      <c r="AL13" s="13">
        <f t="shared" si="3"/>
        <v>94.95</v>
      </c>
      <c r="AM13" s="13">
        <f t="shared" si="19"/>
        <v>109.4067677475</v>
      </c>
      <c r="AN13" s="13">
        <f t="shared" si="58"/>
        <v>76.674999999999997</v>
      </c>
      <c r="AO13" s="13">
        <f t="shared" si="20"/>
        <v>193.74053569650002</v>
      </c>
      <c r="AP13" s="13">
        <f t="shared" si="21"/>
        <v>88.984999999999999</v>
      </c>
      <c r="AQ13" s="13">
        <f t="shared" si="22"/>
        <v>113.5249023375</v>
      </c>
      <c r="AR13" s="13">
        <f t="shared" si="23"/>
        <v>94.95</v>
      </c>
      <c r="AS13" s="13">
        <f t="shared" si="24"/>
        <v>1.5087999999999999</v>
      </c>
      <c r="AT13" s="13">
        <f t="shared" si="4"/>
        <v>0</v>
      </c>
      <c r="AU13" s="13">
        <f t="shared" si="4"/>
        <v>1.9807999999999999</v>
      </c>
      <c r="AV13" s="13">
        <f t="shared" si="4"/>
        <v>0.52959999999999996</v>
      </c>
      <c r="AW13" s="13">
        <f t="shared" si="4"/>
        <v>0</v>
      </c>
      <c r="AX13" s="13">
        <f t="shared" si="25"/>
        <v>2.1528911793600001</v>
      </c>
      <c r="AY13" s="13">
        <f t="shared" si="26"/>
        <v>1.1530593662399999</v>
      </c>
      <c r="AZ13" s="13">
        <f t="shared" si="27"/>
        <v>2.3683004375999999</v>
      </c>
      <c r="BA13" s="13">
        <v>9.43</v>
      </c>
      <c r="BB13" s="13"/>
      <c r="BC13" s="13">
        <v>12.379999999999999</v>
      </c>
      <c r="BD13" s="13">
        <v>3.31</v>
      </c>
      <c r="BE13" s="13"/>
      <c r="BF13" s="13">
        <f t="shared" si="28"/>
        <v>13.455569871</v>
      </c>
      <c r="BG13" s="13">
        <f t="shared" si="59"/>
        <v>9.43</v>
      </c>
      <c r="BH13" s="13">
        <f t="shared" si="29"/>
        <v>7.2066210390000007</v>
      </c>
      <c r="BI13" s="13">
        <f t="shared" si="30"/>
        <v>3.3100000000000005</v>
      </c>
      <c r="BJ13" s="13">
        <f t="shared" si="31"/>
        <v>14.801877734999998</v>
      </c>
      <c r="BK13" s="13">
        <f t="shared" si="32"/>
        <v>12.379999999999999</v>
      </c>
      <c r="BL13" s="13">
        <v>32.164999999999999</v>
      </c>
      <c r="BM13" s="13"/>
      <c r="BN13" s="13">
        <v>42.164999999999999</v>
      </c>
      <c r="BO13" s="13">
        <v>63.674999999999997</v>
      </c>
      <c r="BP13" s="13"/>
      <c r="BQ13" s="13">
        <f t="shared" si="33"/>
        <v>45.895907200500005</v>
      </c>
      <c r="BR13" s="13">
        <f t="shared" si="60"/>
        <v>32.164999999999999</v>
      </c>
      <c r="BS13" s="13">
        <f t="shared" si="34"/>
        <v>138.63492285749999</v>
      </c>
      <c r="BT13" s="13">
        <f t="shared" si="35"/>
        <v>63.67499999999999</v>
      </c>
      <c r="BU13" s="13">
        <f t="shared" si="36"/>
        <v>50.413665161249995</v>
      </c>
      <c r="BV13" s="13">
        <f t="shared" si="37"/>
        <v>42.164999999999999</v>
      </c>
      <c r="BW13" s="13">
        <v>16.305</v>
      </c>
      <c r="BX13" s="13"/>
      <c r="BY13" s="13">
        <v>27.9</v>
      </c>
      <c r="BZ13" s="13">
        <v>37.685000000000002</v>
      </c>
      <c r="CA13" s="13"/>
      <c r="CB13" s="13">
        <f t="shared" si="38"/>
        <v>23.265436558499999</v>
      </c>
      <c r="CC13" s="13">
        <f t="shared" si="61"/>
        <v>16.304999999999996</v>
      </c>
      <c r="CD13" s="13">
        <f t="shared" si="39"/>
        <v>82.048795726500018</v>
      </c>
      <c r="CE13" s="13">
        <f t="shared" si="40"/>
        <v>37.685000000000009</v>
      </c>
      <c r="CF13" s="13">
        <f t="shared" si="41"/>
        <v>33.358028174999994</v>
      </c>
      <c r="CG13" s="13">
        <f t="shared" si="42"/>
        <v>27.9</v>
      </c>
      <c r="CH13" s="13">
        <f t="shared" si="43"/>
        <v>138.67226046000002</v>
      </c>
      <c r="CI13" s="13">
        <v>414.25</v>
      </c>
      <c r="CJ13" s="13">
        <v>51.236359909607565</v>
      </c>
      <c r="CK13" s="13">
        <f t="shared" si="44"/>
        <v>212.24662092554934</v>
      </c>
      <c r="CL13" s="13">
        <v>94.28</v>
      </c>
      <c r="CM13" s="13">
        <f t="shared" si="45"/>
        <v>1.0864</v>
      </c>
      <c r="CN13">
        <v>16.524999999999999</v>
      </c>
      <c r="CO13" s="13">
        <f t="shared" si="46"/>
        <v>83.474999999999994</v>
      </c>
      <c r="CP13" s="13">
        <v>6.79</v>
      </c>
      <c r="CQ13" s="13">
        <v>55.045000000000002</v>
      </c>
      <c r="CR13" s="13">
        <v>36.120000000000005</v>
      </c>
      <c r="CS13" s="13">
        <f t="shared" si="47"/>
        <v>200.10611420860789</v>
      </c>
      <c r="CT13" s="13">
        <f t="shared" si="48"/>
        <v>2.1739528247623161</v>
      </c>
      <c r="CU13" s="13">
        <f t="shared" si="49"/>
        <v>167.03857883563541</v>
      </c>
      <c r="CV13" s="13">
        <f t="shared" si="49"/>
        <v>13.587205154764476</v>
      </c>
      <c r="CW13" s="13">
        <f t="shared" si="49"/>
        <v>110.14841056612822</v>
      </c>
      <c r="CX13" s="13">
        <f t="shared" si="50"/>
        <v>72.278328452149182</v>
      </c>
      <c r="CY13" s="13">
        <f t="shared" si="51"/>
        <v>479.97448499999996</v>
      </c>
      <c r="CZ13" s="13">
        <f t="shared" si="5"/>
        <v>5.6742509832000003</v>
      </c>
      <c r="DA13" s="13">
        <f t="shared" si="52"/>
        <v>416.67220578150005</v>
      </c>
      <c r="DB13" s="13">
        <f t="shared" si="53"/>
        <v>35.464068644999998</v>
      </c>
      <c r="DC13" s="13">
        <f t="shared" si="54"/>
        <v>234.94449521924997</v>
      </c>
      <c r="DD13" s="13">
        <f t="shared" si="55"/>
        <v>138.67226046000002</v>
      </c>
      <c r="DE13" s="13">
        <f t="shared" si="56"/>
        <v>58.309010069856548</v>
      </c>
      <c r="DF13" s="13">
        <f t="shared" si="6"/>
        <v>61.687404536760326</v>
      </c>
      <c r="DG13" s="13">
        <f t="shared" si="6"/>
        <v>59.911274013983729</v>
      </c>
      <c r="DH13" s="13">
        <f t="shared" si="6"/>
        <v>61.687404536760312</v>
      </c>
      <c r="DI13" s="13">
        <f t="shared" si="6"/>
        <v>53.117262669492284</v>
      </c>
      <c r="DJ13" s="13">
        <f t="shared" si="6"/>
        <v>47.878308024698384</v>
      </c>
      <c r="DK13" s="13">
        <f t="shared" si="7"/>
        <v>58.661348852769933</v>
      </c>
      <c r="DL13" s="13">
        <f t="shared" si="7"/>
        <v>0.69349356435825549</v>
      </c>
      <c r="DM13" s="13">
        <f t="shared" si="7"/>
        <v>50.924693675335092</v>
      </c>
      <c r="DN13" s="13">
        <f t="shared" si="7"/>
        <v>4.3343347772390963</v>
      </c>
      <c r="DO13" s="13">
        <f t="shared" si="7"/>
        <v>28.714361754238588</v>
      </c>
      <c r="DP13" s="13">
        <f t="shared" si="7"/>
        <v>16.948196417245462</v>
      </c>
      <c r="DQ13" s="13">
        <f t="shared" si="8"/>
        <v>24.456497043094636</v>
      </c>
      <c r="DR13" s="13">
        <f t="shared" si="8"/>
        <v>0.26569538387618014</v>
      </c>
      <c r="DS13" s="13">
        <f t="shared" si="8"/>
        <v>20.415060906723244</v>
      </c>
      <c r="DT13" s="13">
        <f t="shared" si="8"/>
        <v>1.6605961492261259</v>
      </c>
      <c r="DU13" s="13">
        <f t="shared" si="8"/>
        <v>13.462078797371444</v>
      </c>
      <c r="DV13" s="13">
        <f t="shared" si="8"/>
        <v>8.8336867319657841</v>
      </c>
      <c r="DW13" s="13">
        <v>52.58459888266497</v>
      </c>
      <c r="DX13" s="13">
        <v>58.491559706070227</v>
      </c>
      <c r="DY13" s="13">
        <v>59.091749316317411</v>
      </c>
      <c r="DZ13" s="13">
        <v>45.763006351582504</v>
      </c>
      <c r="EA13" s="16">
        <v>23.824980612389066</v>
      </c>
    </row>
    <row r="14" spans="1:131" x14ac:dyDescent="0.25">
      <c r="A14" s="13" t="s">
        <v>115</v>
      </c>
      <c r="B14">
        <v>5</v>
      </c>
      <c r="C14" s="13" t="s">
        <v>114</v>
      </c>
      <c r="D14" s="13">
        <v>18.012499999999999</v>
      </c>
      <c r="E14" s="13">
        <f t="shared" si="9"/>
        <v>8.7434029811116396</v>
      </c>
      <c r="F14" s="13">
        <v>-0.125</v>
      </c>
      <c r="G14" s="13">
        <v>262.90000000000003</v>
      </c>
      <c r="H14" s="13">
        <v>146.1</v>
      </c>
      <c r="I14" s="13">
        <v>175.29999999999998</v>
      </c>
      <c r="J14" s="13">
        <v>3.75</v>
      </c>
      <c r="K14" s="13">
        <v>0</v>
      </c>
      <c r="L14" s="13">
        <v>0</v>
      </c>
      <c r="M14" s="13">
        <v>94.13</v>
      </c>
      <c r="N14" s="13"/>
      <c r="O14" s="13">
        <v>93.045000000000002</v>
      </c>
      <c r="P14" s="13">
        <v>93.045000000000002</v>
      </c>
      <c r="Q14" s="13"/>
      <c r="R14" s="13">
        <f t="shared" si="10"/>
        <v>247.46777000000003</v>
      </c>
      <c r="S14" s="13">
        <f t="shared" si="11"/>
        <v>0</v>
      </c>
      <c r="T14" s="13">
        <f t="shared" si="12"/>
        <v>163.10788499999998</v>
      </c>
      <c r="U14" s="13">
        <f t="shared" si="13"/>
        <v>0</v>
      </c>
      <c r="V14" s="13">
        <f t="shared" si="14"/>
        <v>135.93874500000001</v>
      </c>
      <c r="W14" s="13">
        <f t="shared" si="57"/>
        <v>247.46777000000003</v>
      </c>
      <c r="X14" s="13">
        <f t="shared" si="15"/>
        <v>100</v>
      </c>
      <c r="Y14" s="13">
        <f t="shared" si="16"/>
        <v>135.93874500000001</v>
      </c>
      <c r="Z14" s="13">
        <f t="shared" si="17"/>
        <v>100</v>
      </c>
      <c r="AA14" s="13">
        <f t="shared" si="0"/>
        <v>163.10788499999998</v>
      </c>
      <c r="AB14" s="13">
        <f t="shared" si="62"/>
        <v>100</v>
      </c>
      <c r="AC14" s="13">
        <v>9.620000000000001</v>
      </c>
      <c r="AD14" s="13"/>
      <c r="AE14" s="13">
        <v>5.05</v>
      </c>
      <c r="AF14" s="13">
        <v>11.015000000000001</v>
      </c>
      <c r="AG14" s="13"/>
      <c r="AH14" s="13">
        <f t="shared" si="18"/>
        <v>90.38</v>
      </c>
      <c r="AI14" s="13">
        <f t="shared" si="1"/>
        <v>100</v>
      </c>
      <c r="AJ14" s="13">
        <f t="shared" si="2"/>
        <v>88.984999999999999</v>
      </c>
      <c r="AK14" s="13">
        <f t="shared" si="2"/>
        <v>100</v>
      </c>
      <c r="AL14" s="13">
        <f t="shared" si="3"/>
        <v>94.95</v>
      </c>
      <c r="AM14" s="13">
        <f t="shared" si="19"/>
        <v>147.41690646299998</v>
      </c>
      <c r="AN14" s="13">
        <f t="shared" si="58"/>
        <v>90.38</v>
      </c>
      <c r="AO14" s="13">
        <f t="shared" si="20"/>
        <v>220.20919513450005</v>
      </c>
      <c r="AP14" s="13">
        <f t="shared" si="21"/>
        <v>88.985000000000014</v>
      </c>
      <c r="AQ14" s="13">
        <f t="shared" si="22"/>
        <v>129.07383837750001</v>
      </c>
      <c r="AR14" s="13">
        <f t="shared" si="23"/>
        <v>94.95</v>
      </c>
      <c r="AS14" s="13">
        <f t="shared" si="24"/>
        <v>2.3992</v>
      </c>
      <c r="AT14" s="13">
        <f t="shared" si="4"/>
        <v>0</v>
      </c>
      <c r="AU14" s="13">
        <f t="shared" si="4"/>
        <v>1.9807999999999999</v>
      </c>
      <c r="AV14" s="13">
        <f t="shared" si="4"/>
        <v>0.52959999999999996</v>
      </c>
      <c r="AW14" s="13">
        <f t="shared" si="4"/>
        <v>0</v>
      </c>
      <c r="AX14" s="13">
        <f t="shared" si="25"/>
        <v>3.9132843769199996</v>
      </c>
      <c r="AY14" s="13">
        <f t="shared" si="26"/>
        <v>1.3105893099200001</v>
      </c>
      <c r="AZ14" s="13">
        <f t="shared" si="27"/>
        <v>2.6926746609600003</v>
      </c>
      <c r="BA14" s="13">
        <v>14.995000000000001</v>
      </c>
      <c r="BB14" s="13"/>
      <c r="BC14" s="13">
        <v>12.379999999999999</v>
      </c>
      <c r="BD14" s="13">
        <v>3.31</v>
      </c>
      <c r="BE14" s="13"/>
      <c r="BF14" s="13">
        <f t="shared" si="28"/>
        <v>24.458027355750001</v>
      </c>
      <c r="BG14" s="13">
        <f t="shared" si="59"/>
        <v>14.995000000000003</v>
      </c>
      <c r="BH14" s="13">
        <f t="shared" si="29"/>
        <v>8.1911831870000018</v>
      </c>
      <c r="BI14" s="13">
        <f t="shared" si="30"/>
        <v>3.3100000000000005</v>
      </c>
      <c r="BJ14" s="13">
        <f t="shared" si="31"/>
        <v>16.829216630999998</v>
      </c>
      <c r="BK14" s="13">
        <f t="shared" si="32"/>
        <v>12.379999999999997</v>
      </c>
      <c r="BL14" s="13">
        <v>43</v>
      </c>
      <c r="BM14" s="13"/>
      <c r="BN14" s="13">
        <v>42.164999999999999</v>
      </c>
      <c r="BO14" s="13">
        <v>63.674999999999997</v>
      </c>
      <c r="BP14" s="13"/>
      <c r="BQ14" s="13">
        <f t="shared" si="33"/>
        <v>70.136390550000002</v>
      </c>
      <c r="BR14" s="13">
        <f t="shared" si="60"/>
        <v>43.000000000000007</v>
      </c>
      <c r="BS14" s="13">
        <f t="shared" si="34"/>
        <v>157.57510254750002</v>
      </c>
      <c r="BT14" s="13">
        <f t="shared" si="35"/>
        <v>63.675000000000004</v>
      </c>
      <c r="BU14" s="13">
        <f t="shared" si="36"/>
        <v>57.318571829250004</v>
      </c>
      <c r="BV14" s="13">
        <f t="shared" si="37"/>
        <v>42.164999999999999</v>
      </c>
      <c r="BW14" s="13">
        <v>18.190000000000001</v>
      </c>
      <c r="BX14" s="13"/>
      <c r="BY14" s="13">
        <v>27.9</v>
      </c>
      <c r="BZ14" s="13">
        <v>37.685000000000002</v>
      </c>
      <c r="CA14" s="13"/>
      <c r="CB14" s="13">
        <f t="shared" si="38"/>
        <v>29.6693242815</v>
      </c>
      <c r="CC14" s="13">
        <f t="shared" si="61"/>
        <v>18.190000000000001</v>
      </c>
      <c r="CD14" s="13">
        <f t="shared" si="39"/>
        <v>93.258229124500019</v>
      </c>
      <c r="CE14" s="13">
        <f t="shared" si="40"/>
        <v>37.685000000000002</v>
      </c>
      <c r="CF14" s="13">
        <f t="shared" si="41"/>
        <v>37.926909855000005</v>
      </c>
      <c r="CG14" s="13">
        <f t="shared" si="42"/>
        <v>27.900000000000002</v>
      </c>
      <c r="CH14" s="13">
        <f t="shared" si="43"/>
        <v>160.85446326100003</v>
      </c>
      <c r="CI14" s="13">
        <v>419.43333333333334</v>
      </c>
      <c r="CJ14" s="13">
        <v>53.652756489459392</v>
      </c>
      <c r="CK14" s="13">
        <f t="shared" si="44"/>
        <v>225.03754496895584</v>
      </c>
      <c r="CL14" s="13">
        <v>94.63</v>
      </c>
      <c r="CM14" s="13">
        <f t="shared" si="45"/>
        <v>1.284</v>
      </c>
      <c r="CN14">
        <v>10.085000000000001</v>
      </c>
      <c r="CO14" s="13">
        <f t="shared" si="46"/>
        <v>89.914999999999992</v>
      </c>
      <c r="CP14" s="13">
        <v>8.0250000000000004</v>
      </c>
      <c r="CQ14" s="13">
        <v>62.394999999999996</v>
      </c>
      <c r="CR14" s="13">
        <v>39.97</v>
      </c>
      <c r="CS14" s="13">
        <f t="shared" si="47"/>
        <v>212.95302880412291</v>
      </c>
      <c r="CT14" s="13">
        <f t="shared" si="48"/>
        <v>2.7343168898449379</v>
      </c>
      <c r="CU14" s="13">
        <f t="shared" si="49"/>
        <v>191.47671584922711</v>
      </c>
      <c r="CV14" s="13">
        <f t="shared" si="49"/>
        <v>17.089480561530863</v>
      </c>
      <c r="CW14" s="13">
        <f t="shared" si="49"/>
        <v>132.87204232233248</v>
      </c>
      <c r="CX14" s="13">
        <f t="shared" si="50"/>
        <v>85.117325613007921</v>
      </c>
      <c r="CY14" s="13">
        <f t="shared" si="51"/>
        <v>546.51440000000002</v>
      </c>
      <c r="CZ14" s="13">
        <f t="shared" si="5"/>
        <v>7.9165483477999992</v>
      </c>
      <c r="DA14" s="13">
        <f t="shared" si="52"/>
        <v>496.69993997500001</v>
      </c>
      <c r="DB14" s="13">
        <f t="shared" si="53"/>
        <v>49.478427173750006</v>
      </c>
      <c r="DC14" s="13">
        <f t="shared" si="54"/>
        <v>285.03006492675001</v>
      </c>
      <c r="DD14" s="13">
        <f t="shared" si="55"/>
        <v>160.85446326100003</v>
      </c>
      <c r="DE14" s="13">
        <f t="shared" si="56"/>
        <v>61.034324291524079</v>
      </c>
      <c r="DF14" s="13">
        <f t="shared" si="6"/>
        <v>65.460744130934273</v>
      </c>
      <c r="DG14" s="13">
        <f t="shared" si="6"/>
        <v>61.450223678532247</v>
      </c>
      <c r="DH14" s="13">
        <f t="shared" si="6"/>
        <v>65.460744130934273</v>
      </c>
      <c r="DI14" s="13">
        <f t="shared" si="6"/>
        <v>53.383148421034356</v>
      </c>
      <c r="DJ14" s="13">
        <f t="shared" si="6"/>
        <v>47.084262452265421</v>
      </c>
      <c r="DK14" s="13">
        <f t="shared" si="7"/>
        <v>62.50591459419568</v>
      </c>
      <c r="DL14" s="13">
        <f t="shared" si="7"/>
        <v>0.90543102781629836</v>
      </c>
      <c r="DM14" s="13">
        <f t="shared" si="7"/>
        <v>56.808537939749563</v>
      </c>
      <c r="DN14" s="13">
        <f t="shared" si="7"/>
        <v>5.658943923851866</v>
      </c>
      <c r="DO14" s="13">
        <f t="shared" si="7"/>
        <v>32.599442750437106</v>
      </c>
      <c r="DP14" s="13">
        <f t="shared" si="7"/>
        <v>18.397237735523994</v>
      </c>
      <c r="DQ14" s="13">
        <f t="shared" si="8"/>
        <v>24.355851979391208</v>
      </c>
      <c r="DR14" s="13">
        <f t="shared" si="8"/>
        <v>0.31272913941538305</v>
      </c>
      <c r="DS14" s="13">
        <f t="shared" si="8"/>
        <v>21.899564307269603</v>
      </c>
      <c r="DT14" s="13">
        <f t="shared" si="8"/>
        <v>1.9545571213461443</v>
      </c>
      <c r="DU14" s="13">
        <f t="shared" si="8"/>
        <v>15.196833842541142</v>
      </c>
      <c r="DV14" s="13">
        <f t="shared" si="8"/>
        <v>9.7350340361626646</v>
      </c>
      <c r="DW14" s="13">
        <v>61.747967565664787</v>
      </c>
      <c r="DX14" s="13">
        <v>63.898804817254259</v>
      </c>
      <c r="DY14" s="13">
        <v>67.697423245560032</v>
      </c>
      <c r="DZ14" s="13">
        <v>48.72740105912348</v>
      </c>
      <c r="EA14" s="16">
        <v>22.13298080404325</v>
      </c>
    </row>
    <row r="15" spans="1:131" x14ac:dyDescent="0.25">
      <c r="A15" s="13" t="s">
        <v>115</v>
      </c>
      <c r="B15">
        <v>6</v>
      </c>
      <c r="C15" s="13" t="s">
        <v>112</v>
      </c>
      <c r="D15" s="13">
        <v>18.112500000000001</v>
      </c>
      <c r="E15" s="13">
        <f t="shared" si="9"/>
        <v>8.7797833393865687</v>
      </c>
      <c r="F15" s="13">
        <v>-0.375</v>
      </c>
      <c r="G15" s="13">
        <v>276.5</v>
      </c>
      <c r="H15" s="13">
        <v>153.6</v>
      </c>
      <c r="I15" s="13">
        <v>184.29999999999998</v>
      </c>
      <c r="J15" s="13">
        <v>24.316666666666666</v>
      </c>
      <c r="K15" s="13">
        <v>0</v>
      </c>
      <c r="L15" s="13">
        <v>15.016666666666666</v>
      </c>
      <c r="M15" s="13">
        <v>94.13</v>
      </c>
      <c r="N15" s="13">
        <v>93.885000000000005</v>
      </c>
      <c r="O15" s="13">
        <v>93.045000000000002</v>
      </c>
      <c r="P15" s="13">
        <v>94.295000000000002</v>
      </c>
      <c r="Q15" s="13">
        <v>93.734999999999999</v>
      </c>
      <c r="R15" s="13">
        <f t="shared" si="10"/>
        <v>260.26945000000001</v>
      </c>
      <c r="S15" s="13">
        <f t="shared" si="11"/>
        <v>22.829702500000003</v>
      </c>
      <c r="T15" s="13">
        <f t="shared" si="12"/>
        <v>173.78568499999997</v>
      </c>
      <c r="U15" s="13">
        <f t="shared" si="13"/>
        <v>14.075872499999997</v>
      </c>
      <c r="V15" s="13">
        <f t="shared" si="14"/>
        <v>142.91711999999998</v>
      </c>
      <c r="W15" s="13">
        <f t="shared" si="57"/>
        <v>237.43974750000001</v>
      </c>
      <c r="X15" s="13">
        <f t="shared" si="15"/>
        <v>91.2284355693686</v>
      </c>
      <c r="Y15" s="13">
        <f t="shared" si="16"/>
        <v>142.91711999999998</v>
      </c>
      <c r="Z15" s="13">
        <f t="shared" si="17"/>
        <v>100</v>
      </c>
      <c r="AA15" s="13">
        <f t="shared" si="0"/>
        <v>159.70981249999997</v>
      </c>
      <c r="AB15" s="13">
        <f t="shared" si="62"/>
        <v>91.900441914994317</v>
      </c>
      <c r="AC15" s="13">
        <v>8.2799999999999994</v>
      </c>
      <c r="AD15" s="13">
        <v>7.6549999999999994</v>
      </c>
      <c r="AE15" s="13">
        <v>5.05</v>
      </c>
      <c r="AF15" s="13">
        <v>11.015000000000001</v>
      </c>
      <c r="AG15" s="13">
        <v>10.745000000000001</v>
      </c>
      <c r="AH15" s="13">
        <f t="shared" si="18"/>
        <v>91.72</v>
      </c>
      <c r="AI15" s="13">
        <f t="shared" si="1"/>
        <v>92.344999999999999</v>
      </c>
      <c r="AJ15" s="13">
        <f t="shared" si="2"/>
        <v>88.984999999999999</v>
      </c>
      <c r="AK15" s="13">
        <f t="shared" si="2"/>
        <v>89.254999999999995</v>
      </c>
      <c r="AL15" s="13">
        <f t="shared" si="3"/>
        <v>94.95</v>
      </c>
      <c r="AM15" s="13">
        <f t="shared" si="19"/>
        <v>146.39786582187497</v>
      </c>
      <c r="AN15" s="13">
        <f t="shared" si="58"/>
        <v>84.240463086401505</v>
      </c>
      <c r="AO15" s="13">
        <f t="shared" si="20"/>
        <v>211.22411911612502</v>
      </c>
      <c r="AP15" s="13">
        <f t="shared" si="21"/>
        <v>81.155940167439951</v>
      </c>
      <c r="AQ15" s="13">
        <f t="shared" si="22"/>
        <v>135.69980543999998</v>
      </c>
      <c r="AR15" s="13">
        <f t="shared" si="23"/>
        <v>94.95</v>
      </c>
      <c r="AS15" s="13">
        <f t="shared" si="24"/>
        <v>1.8136000000000001</v>
      </c>
      <c r="AT15" s="13">
        <f t="shared" si="4"/>
        <v>1.2839999999999998</v>
      </c>
      <c r="AU15" s="13">
        <f t="shared" si="4"/>
        <v>1.9807999999999999</v>
      </c>
      <c r="AV15" s="13">
        <f t="shared" si="4"/>
        <v>0.52959999999999996</v>
      </c>
      <c r="AW15" s="13">
        <f t="shared" si="4"/>
        <v>0.50159999999999993</v>
      </c>
      <c r="AX15" s="13">
        <f t="shared" si="25"/>
        <v>2.9710429802599996</v>
      </c>
      <c r="AY15" s="13">
        <f t="shared" si="26"/>
        <v>1.26387321946</v>
      </c>
      <c r="AZ15" s="13">
        <f t="shared" si="27"/>
        <v>2.8309023129599997</v>
      </c>
      <c r="BA15" s="13">
        <v>11.335000000000001</v>
      </c>
      <c r="BB15" s="13">
        <v>8.0249999999999986</v>
      </c>
      <c r="BC15" s="13">
        <v>12.379999999999999</v>
      </c>
      <c r="BD15" s="13">
        <v>3.31</v>
      </c>
      <c r="BE15" s="13">
        <v>3.1349999999999998</v>
      </c>
      <c r="BF15" s="13">
        <f t="shared" si="28"/>
        <v>18.569018626624999</v>
      </c>
      <c r="BG15" s="13">
        <f t="shared" si="59"/>
        <v>10.685010463678294</v>
      </c>
      <c r="BH15" s="13">
        <f t="shared" si="29"/>
        <v>7.8992076216249991</v>
      </c>
      <c r="BI15" s="13">
        <f t="shared" si="30"/>
        <v>3.0350114550997049</v>
      </c>
      <c r="BJ15" s="13">
        <f t="shared" si="31"/>
        <v>17.693139455999997</v>
      </c>
      <c r="BK15" s="13">
        <f t="shared" si="32"/>
        <v>12.379999999999999</v>
      </c>
      <c r="BL15" s="13">
        <v>34.725000000000001</v>
      </c>
      <c r="BM15" s="13">
        <v>41.174999999999997</v>
      </c>
      <c r="BN15" s="13">
        <v>42.164999999999999</v>
      </c>
      <c r="BO15" s="13">
        <v>63.674999999999997</v>
      </c>
      <c r="BP15" s="13">
        <v>70.444999999999993</v>
      </c>
      <c r="BQ15" s="13">
        <f t="shared" si="33"/>
        <v>54.551338614374998</v>
      </c>
      <c r="BR15" s="13">
        <f t="shared" si="60"/>
        <v>31.390006958498915</v>
      </c>
      <c r="BS15" s="13">
        <f t="shared" si="34"/>
        <v>149.64418836137497</v>
      </c>
      <c r="BT15" s="13">
        <f t="shared" si="35"/>
        <v>57.495871436841696</v>
      </c>
      <c r="BU15" s="13">
        <f t="shared" si="36"/>
        <v>60.261003647999985</v>
      </c>
      <c r="BV15" s="13">
        <f t="shared" si="37"/>
        <v>42.164999999999999</v>
      </c>
      <c r="BW15" s="13">
        <v>20.22</v>
      </c>
      <c r="BX15" s="13">
        <v>26.799999999999997</v>
      </c>
      <c r="BY15" s="13">
        <v>27.9</v>
      </c>
      <c r="BZ15" s="13">
        <v>37.685000000000002</v>
      </c>
      <c r="CA15" s="13">
        <v>44.64</v>
      </c>
      <c r="CB15" s="13">
        <f t="shared" si="38"/>
        <v>31.367131676999989</v>
      </c>
      <c r="CC15" s="13">
        <f t="shared" si="61"/>
        <v>18.049318433218474</v>
      </c>
      <c r="CD15" s="13">
        <f t="shared" si="39"/>
        <v>87.891363036499996</v>
      </c>
      <c r="CE15" s="13">
        <f t="shared" si="40"/>
        <v>33.769373638166137</v>
      </c>
      <c r="CF15" s="13">
        <f t="shared" si="41"/>
        <v>39.873876479999993</v>
      </c>
      <c r="CG15" s="13">
        <f t="shared" si="42"/>
        <v>27.9</v>
      </c>
      <c r="CH15" s="13">
        <f t="shared" si="43"/>
        <v>173.09588421949996</v>
      </c>
      <c r="CI15" s="13">
        <v>405.11666666666673</v>
      </c>
      <c r="CJ15" s="13">
        <v>57.511258578371773</v>
      </c>
      <c r="CK15" s="13">
        <f t="shared" si="44"/>
        <v>232.98769371074715</v>
      </c>
      <c r="CL15" s="13">
        <v>94.655000000000001</v>
      </c>
      <c r="CM15" s="13">
        <f t="shared" si="45"/>
        <v>1.1712</v>
      </c>
      <c r="CN15">
        <v>10.16</v>
      </c>
      <c r="CO15" s="13">
        <f t="shared" si="46"/>
        <v>89.84</v>
      </c>
      <c r="CP15" s="13">
        <v>7.32</v>
      </c>
      <c r="CQ15" s="13">
        <v>58.424999999999997</v>
      </c>
      <c r="CR15" s="13">
        <v>36.534999999999997</v>
      </c>
      <c r="CS15" s="13">
        <f t="shared" si="47"/>
        <v>220.53450148190771</v>
      </c>
      <c r="CT15" s="13">
        <f t="shared" si="48"/>
        <v>2.5829000813561032</v>
      </c>
      <c r="CU15" s="13">
        <f t="shared" si="49"/>
        <v>198.1281961313459</v>
      </c>
      <c r="CV15" s="13">
        <f t="shared" si="49"/>
        <v>16.143125508475645</v>
      </c>
      <c r="CW15" s="13">
        <f t="shared" si="49"/>
        <v>128.84728249080456</v>
      </c>
      <c r="CX15" s="13">
        <f t="shared" si="50"/>
        <v>80.572280116414973</v>
      </c>
      <c r="CY15" s="13">
        <f t="shared" si="51"/>
        <v>540.06668000000002</v>
      </c>
      <c r="CZ15" s="13">
        <f t="shared" si="5"/>
        <v>7.0658185126799999</v>
      </c>
      <c r="DA15" s="13">
        <f t="shared" si="52"/>
        <v>493.32179037799995</v>
      </c>
      <c r="DB15" s="13">
        <f t="shared" si="53"/>
        <v>44.161365704249995</v>
      </c>
      <c r="DC15" s="13">
        <f t="shared" si="54"/>
        <v>264.45653062374993</v>
      </c>
      <c r="DD15" s="13">
        <f t="shared" si="55"/>
        <v>159.13237119349998</v>
      </c>
      <c r="DE15" s="13">
        <f t="shared" si="56"/>
        <v>59.165319830153628</v>
      </c>
      <c r="DF15" s="13">
        <f t="shared" si="6"/>
        <v>63.445139770842594</v>
      </c>
      <c r="DG15" s="13">
        <f t="shared" si="6"/>
        <v>59.837939455394142</v>
      </c>
      <c r="DH15" s="13">
        <f t="shared" si="6"/>
        <v>63.445139770842587</v>
      </c>
      <c r="DI15" s="13">
        <f t="shared" si="6"/>
        <v>51.278464484539668</v>
      </c>
      <c r="DJ15" s="13">
        <f t="shared" si="6"/>
        <v>49.367762503556484</v>
      </c>
      <c r="DK15" s="13">
        <f t="shared" si="7"/>
        <v>61.512529310060827</v>
      </c>
      <c r="DL15" s="13">
        <f t="shared" si="7"/>
        <v>0.80478278786019319</v>
      </c>
      <c r="DM15" s="13">
        <f t="shared" si="7"/>
        <v>56.188378608949549</v>
      </c>
      <c r="DN15" s="13">
        <f t="shared" si="7"/>
        <v>5.0298924241262073</v>
      </c>
      <c r="DO15" s="13">
        <f t="shared" si="7"/>
        <v>30.121077070021084</v>
      </c>
      <c r="DP15" s="13">
        <f t="shared" si="7"/>
        <v>18.124863113605983</v>
      </c>
      <c r="DQ15" s="13">
        <f t="shared" si="8"/>
        <v>25.118444608146351</v>
      </c>
      <c r="DR15" s="13">
        <f t="shared" si="8"/>
        <v>0.29418722325061003</v>
      </c>
      <c r="DS15" s="13">
        <f t="shared" si="8"/>
        <v>22.566410635958682</v>
      </c>
      <c r="DT15" s="13">
        <f t="shared" si="8"/>
        <v>1.8386701453163128</v>
      </c>
      <c r="DU15" s="13">
        <f t="shared" si="8"/>
        <v>14.675451262309503</v>
      </c>
      <c r="DV15" s="13">
        <f t="shared" si="8"/>
        <v>9.1770237375862678</v>
      </c>
      <c r="DW15" s="13">
        <v>55.437222664915609</v>
      </c>
      <c r="DX15" s="13">
        <v>58.466227480525156</v>
      </c>
      <c r="DY15" s="13">
        <v>63.680543793951927</v>
      </c>
      <c r="DZ15" s="13">
        <v>37.333045849238943</v>
      </c>
      <c r="EA15" s="16">
        <v>35.683470664997827</v>
      </c>
    </row>
    <row r="16" spans="1:131" x14ac:dyDescent="0.25">
      <c r="A16" s="13" t="s">
        <v>115</v>
      </c>
      <c r="B16">
        <v>7</v>
      </c>
      <c r="C16" s="13" t="s">
        <v>113</v>
      </c>
      <c r="D16" s="13">
        <v>18.5625</v>
      </c>
      <c r="E16" s="13">
        <f t="shared" si="9"/>
        <v>8.9428789041768653</v>
      </c>
      <c r="F16" s="13">
        <v>-0.42499999999999716</v>
      </c>
      <c r="G16" s="13">
        <v>258.09999999999997</v>
      </c>
      <c r="H16" s="13">
        <v>143.4</v>
      </c>
      <c r="I16" s="13">
        <v>172.1</v>
      </c>
      <c r="J16" s="13">
        <v>0</v>
      </c>
      <c r="K16" s="13">
        <v>0</v>
      </c>
      <c r="L16" s="13">
        <v>0</v>
      </c>
      <c r="M16" s="13">
        <v>94.13</v>
      </c>
      <c r="N16" s="13"/>
      <c r="O16" s="13">
        <v>93.045000000000002</v>
      </c>
      <c r="P16" s="13">
        <v>92.534999999999997</v>
      </c>
      <c r="Q16" s="13">
        <v>91.704999999999998</v>
      </c>
      <c r="R16" s="13">
        <f t="shared" si="10"/>
        <v>242.94952999999995</v>
      </c>
      <c r="S16" s="13">
        <f t="shared" si="11"/>
        <v>0</v>
      </c>
      <c r="T16" s="13">
        <f t="shared" si="12"/>
        <v>159.252735</v>
      </c>
      <c r="U16" s="13">
        <f t="shared" si="13"/>
        <v>0</v>
      </c>
      <c r="V16" s="13">
        <f t="shared" si="14"/>
        <v>133.42653000000001</v>
      </c>
      <c r="W16" s="13">
        <f t="shared" si="57"/>
        <v>242.94952999999995</v>
      </c>
      <c r="X16" s="13">
        <f t="shared" si="15"/>
        <v>100</v>
      </c>
      <c r="Y16" s="13">
        <f t="shared" si="16"/>
        <v>133.42653000000001</v>
      </c>
      <c r="Z16" s="13">
        <f t="shared" si="17"/>
        <v>100</v>
      </c>
      <c r="AA16" s="13">
        <f t="shared" si="0"/>
        <v>159.252735</v>
      </c>
      <c r="AB16" s="13">
        <f t="shared" si="62"/>
        <v>100</v>
      </c>
      <c r="AC16" s="13">
        <v>23.324999999999999</v>
      </c>
      <c r="AD16" s="13">
        <v>19.47</v>
      </c>
      <c r="AE16" s="13">
        <v>5.05</v>
      </c>
      <c r="AF16" s="13">
        <v>11.015000000000001</v>
      </c>
      <c r="AG16" s="13"/>
      <c r="AH16" s="13">
        <f t="shared" si="18"/>
        <v>76.674999999999997</v>
      </c>
      <c r="AI16" s="13">
        <f t="shared" si="1"/>
        <v>80.53</v>
      </c>
      <c r="AJ16" s="13">
        <f t="shared" si="2"/>
        <v>88.984999999999999</v>
      </c>
      <c r="AK16" s="13">
        <f t="shared" si="2"/>
        <v>100</v>
      </c>
      <c r="AL16" s="13">
        <f t="shared" si="3"/>
        <v>94.95</v>
      </c>
      <c r="AM16" s="13">
        <f t="shared" si="19"/>
        <v>122.10703456125</v>
      </c>
      <c r="AN16" s="13">
        <f t="shared" si="58"/>
        <v>76.675000000000011</v>
      </c>
      <c r="AO16" s="13">
        <f t="shared" si="20"/>
        <v>216.18863927049995</v>
      </c>
      <c r="AP16" s="13">
        <f t="shared" si="21"/>
        <v>88.984999999999985</v>
      </c>
      <c r="AQ16" s="13">
        <f t="shared" si="22"/>
        <v>126.688490235</v>
      </c>
      <c r="AR16" s="13">
        <f t="shared" si="23"/>
        <v>94.949999999999989</v>
      </c>
      <c r="AS16" s="13">
        <f t="shared" si="24"/>
        <v>1.5087999999999999</v>
      </c>
      <c r="AT16" s="13">
        <f t="shared" si="4"/>
        <v>1.06</v>
      </c>
      <c r="AU16" s="13">
        <f t="shared" si="4"/>
        <v>1.9807999999999999</v>
      </c>
      <c r="AV16" s="13">
        <f t="shared" si="4"/>
        <v>0.52959999999999996</v>
      </c>
      <c r="AW16" s="13">
        <f t="shared" si="4"/>
        <v>0</v>
      </c>
      <c r="AX16" s="13">
        <f t="shared" si="25"/>
        <v>2.4028052656800001</v>
      </c>
      <c r="AY16" s="13">
        <f t="shared" si="26"/>
        <v>1.2866607108799997</v>
      </c>
      <c r="AZ16" s="13">
        <f t="shared" si="27"/>
        <v>2.6429127062399997</v>
      </c>
      <c r="BA16" s="13">
        <v>9.43</v>
      </c>
      <c r="BB16" s="13">
        <v>6.625</v>
      </c>
      <c r="BC16" s="13">
        <v>12.379999999999999</v>
      </c>
      <c r="BD16" s="13">
        <v>3.31</v>
      </c>
      <c r="BE16" s="13"/>
      <c r="BF16" s="13">
        <f t="shared" si="28"/>
        <v>15.0175329105</v>
      </c>
      <c r="BG16" s="13">
        <f t="shared" si="59"/>
        <v>9.43</v>
      </c>
      <c r="BH16" s="13">
        <f t="shared" si="29"/>
        <v>8.0416294429999979</v>
      </c>
      <c r="BI16" s="13">
        <f t="shared" si="30"/>
        <v>3.3099999999999996</v>
      </c>
      <c r="BJ16" s="13">
        <f t="shared" si="31"/>
        <v>16.518204414</v>
      </c>
      <c r="BK16" s="13">
        <f t="shared" si="32"/>
        <v>12.379999999999997</v>
      </c>
      <c r="BL16" s="13">
        <v>32.164999999999999</v>
      </c>
      <c r="BM16" s="13">
        <v>32.15</v>
      </c>
      <c r="BN16" s="13">
        <v>42.164999999999999</v>
      </c>
      <c r="BO16" s="13">
        <v>63.674999999999997</v>
      </c>
      <c r="BP16" s="13"/>
      <c r="BQ16" s="13">
        <f t="shared" si="33"/>
        <v>51.223642212750001</v>
      </c>
      <c r="BR16" s="13">
        <f t="shared" si="60"/>
        <v>32.164999999999999</v>
      </c>
      <c r="BS16" s="13">
        <f t="shared" si="34"/>
        <v>154.69811322749996</v>
      </c>
      <c r="BT16" s="13">
        <f t="shared" si="35"/>
        <v>63.67499999999999</v>
      </c>
      <c r="BU16" s="13">
        <f t="shared" si="36"/>
        <v>56.259296374500011</v>
      </c>
      <c r="BV16" s="13">
        <f t="shared" si="37"/>
        <v>42.164999999999999</v>
      </c>
      <c r="BW16" s="13">
        <v>16.305</v>
      </c>
      <c r="BX16" s="13">
        <v>20.5</v>
      </c>
      <c r="BY16" s="13">
        <v>27.9</v>
      </c>
      <c r="BZ16" s="13">
        <v>37.685000000000002</v>
      </c>
      <c r="CA16" s="13"/>
      <c r="CB16" s="13">
        <f t="shared" si="38"/>
        <v>25.96615844175</v>
      </c>
      <c r="CC16" s="13">
        <f t="shared" si="61"/>
        <v>16.305</v>
      </c>
      <c r="CD16" s="13">
        <f t="shared" si="39"/>
        <v>91.555530380499988</v>
      </c>
      <c r="CE16" s="13">
        <f t="shared" si="40"/>
        <v>37.685000000000002</v>
      </c>
      <c r="CF16" s="13">
        <f t="shared" si="41"/>
        <v>37.226001869999997</v>
      </c>
      <c r="CG16" s="13">
        <f t="shared" si="42"/>
        <v>27.9</v>
      </c>
      <c r="CH16" s="13">
        <f t="shared" si="43"/>
        <v>154.74769069224999</v>
      </c>
      <c r="CI16" s="13">
        <v>455.31666666666666</v>
      </c>
      <c r="CJ16" s="13">
        <v>56.702751145633918</v>
      </c>
      <c r="CK16" s="13">
        <f t="shared" si="44"/>
        <v>258.1770764245955</v>
      </c>
      <c r="CL16" s="13">
        <v>94.39500000000001</v>
      </c>
      <c r="CM16" s="13">
        <f t="shared" si="45"/>
        <v>1.1456</v>
      </c>
      <c r="CN16">
        <v>17.414999999999999</v>
      </c>
      <c r="CO16" s="13">
        <f t="shared" si="46"/>
        <v>82.585000000000008</v>
      </c>
      <c r="CP16" s="13">
        <v>7.16</v>
      </c>
      <c r="CQ16" s="13">
        <v>51.805000000000007</v>
      </c>
      <c r="CR16" s="13">
        <v>32.134999999999998</v>
      </c>
      <c r="CS16" s="13">
        <f t="shared" si="47"/>
        <v>243.70625129099696</v>
      </c>
      <c r="CT16" s="13">
        <f t="shared" si="48"/>
        <v>2.7918988147896613</v>
      </c>
      <c r="CU16" s="13">
        <f t="shared" si="49"/>
        <v>201.26480762866984</v>
      </c>
      <c r="CV16" s="13">
        <f t="shared" si="49"/>
        <v>17.449367592435383</v>
      </c>
      <c r="CW16" s="13">
        <f t="shared" si="49"/>
        <v>126.25202348130098</v>
      </c>
      <c r="CX16" s="13">
        <f t="shared" si="50"/>
        <v>78.315003852361869</v>
      </c>
      <c r="CY16" s="13">
        <f t="shared" si="51"/>
        <v>535.62879499999997</v>
      </c>
      <c r="CZ16" s="13">
        <f t="shared" si="5"/>
        <v>6.3323786827999999</v>
      </c>
      <c r="DA16" s="13">
        <f t="shared" si="52"/>
        <v>464.98416406674994</v>
      </c>
      <c r="DB16" s="13">
        <f t="shared" si="53"/>
        <v>39.577366767499996</v>
      </c>
      <c r="DC16" s="13">
        <f t="shared" si="54"/>
        <v>262.18105181474999</v>
      </c>
      <c r="DD16" s="13">
        <f t="shared" si="55"/>
        <v>154.74769069224999</v>
      </c>
      <c r="DE16" s="13">
        <f t="shared" si="56"/>
        <v>54.500905558858726</v>
      </c>
      <c r="DF16" s="13">
        <f t="shared" si="6"/>
        <v>55.910741371595265</v>
      </c>
      <c r="DG16" s="13">
        <f t="shared" si="6"/>
        <v>56.715771593507945</v>
      </c>
      <c r="DH16" s="13">
        <f t="shared" si="6"/>
        <v>55.91074137159525</v>
      </c>
      <c r="DI16" s="13">
        <f t="shared" si="6"/>
        <v>51.845481354424038</v>
      </c>
      <c r="DJ16" s="13">
        <f t="shared" si="6"/>
        <v>49.391810952378876</v>
      </c>
      <c r="DK16" s="13">
        <f t="shared" si="7"/>
        <v>59.89444794447892</v>
      </c>
      <c r="DL16" s="13">
        <f t="shared" si="7"/>
        <v>0.70809173988058771</v>
      </c>
      <c r="DM16" s="13">
        <f t="shared" si="7"/>
        <v>51.994907797485013</v>
      </c>
      <c r="DN16" s="13">
        <f t="shared" si="7"/>
        <v>4.4255733742536725</v>
      </c>
      <c r="DO16" s="13">
        <f t="shared" si="7"/>
        <v>29.317298671269672</v>
      </c>
      <c r="DP16" s="13">
        <f t="shared" si="7"/>
        <v>17.304012762598571</v>
      </c>
      <c r="DQ16" s="13">
        <f t="shared" si="8"/>
        <v>27.251431435258663</v>
      </c>
      <c r="DR16" s="13">
        <f t="shared" si="8"/>
        <v>0.31219239852232322</v>
      </c>
      <c r="DS16" s="13">
        <f t="shared" si="8"/>
        <v>22.505594650808366</v>
      </c>
      <c r="DT16" s="13">
        <f t="shared" si="8"/>
        <v>1.9512024907645202</v>
      </c>
      <c r="DU16" s="13">
        <f t="shared" si="8"/>
        <v>14.11760405503575</v>
      </c>
      <c r="DV16" s="13">
        <f t="shared" si="8"/>
        <v>8.7572474917203706</v>
      </c>
      <c r="DW16" s="13">
        <v>39.777416026291199</v>
      </c>
      <c r="DX16" s="13">
        <v>46.323305743381319</v>
      </c>
      <c r="DY16" s="13">
        <v>43.868236952718327</v>
      </c>
      <c r="DZ16" s="13">
        <v>39.254843955675618</v>
      </c>
      <c r="EA16" s="16">
        <v>32.848959564621296</v>
      </c>
    </row>
    <row r="17" spans="1:131" x14ac:dyDescent="0.25">
      <c r="A17" s="13" t="s">
        <v>115</v>
      </c>
      <c r="B17">
        <v>8</v>
      </c>
      <c r="C17" s="13" t="s">
        <v>111</v>
      </c>
      <c r="D17" s="13">
        <v>20.4375</v>
      </c>
      <c r="E17" s="13">
        <f t="shared" si="9"/>
        <v>9.6121563752366921</v>
      </c>
      <c r="F17" s="13">
        <v>-0.625</v>
      </c>
      <c r="G17" s="13">
        <v>524.69999999999993</v>
      </c>
      <c r="H17" s="13">
        <v>174.9</v>
      </c>
      <c r="I17" s="13">
        <v>0</v>
      </c>
      <c r="J17" s="13">
        <v>40.766666666666666</v>
      </c>
      <c r="K17" s="13">
        <v>0</v>
      </c>
      <c r="L17" s="13"/>
      <c r="M17" s="13">
        <v>94.13</v>
      </c>
      <c r="N17" s="13"/>
      <c r="O17" s="13">
        <v>93.045000000000002</v>
      </c>
      <c r="P17" s="13"/>
      <c r="Q17" s="13"/>
      <c r="R17" s="13">
        <f t="shared" si="10"/>
        <v>493.90010999999993</v>
      </c>
      <c r="S17" s="13">
        <f t="shared" si="11"/>
        <v>0</v>
      </c>
      <c r="T17" s="13">
        <f t="shared" si="12"/>
        <v>0</v>
      </c>
      <c r="U17" s="13">
        <f t="shared" si="13"/>
        <v>0</v>
      </c>
      <c r="V17" s="13">
        <f t="shared" si="14"/>
        <v>162.73570500000002</v>
      </c>
      <c r="W17" s="13">
        <f t="shared" si="57"/>
        <v>493.90010999999993</v>
      </c>
      <c r="X17" s="13">
        <f t="shared" si="15"/>
        <v>100</v>
      </c>
      <c r="Y17" s="13">
        <f t="shared" si="16"/>
        <v>162.73570500000002</v>
      </c>
      <c r="Z17" s="13">
        <f t="shared" si="17"/>
        <v>100</v>
      </c>
      <c r="AA17" s="13">
        <f t="shared" si="0"/>
        <v>0</v>
      </c>
      <c r="AB17" s="13"/>
      <c r="AC17" s="13"/>
      <c r="AD17" s="13"/>
      <c r="AE17" s="13">
        <v>5.05</v>
      </c>
      <c r="AF17" s="13">
        <v>11.015000000000001</v>
      </c>
      <c r="AG17" s="13"/>
      <c r="AH17" s="13">
        <f t="shared" si="18"/>
        <v>100</v>
      </c>
      <c r="AI17" s="13">
        <f t="shared" si="1"/>
        <v>100</v>
      </c>
      <c r="AJ17" s="13">
        <f t="shared" si="2"/>
        <v>88.984999999999999</v>
      </c>
      <c r="AK17" s="13">
        <f t="shared" si="2"/>
        <v>100</v>
      </c>
      <c r="AL17" s="13">
        <f t="shared" si="3"/>
        <v>94.95</v>
      </c>
      <c r="AM17" s="13">
        <f t="shared" si="19"/>
        <v>0</v>
      </c>
      <c r="AN17" s="13"/>
      <c r="AO17" s="13">
        <f t="shared" si="20"/>
        <v>439.49701288349991</v>
      </c>
      <c r="AP17" s="13">
        <f t="shared" si="21"/>
        <v>88.984999999999985</v>
      </c>
      <c r="AQ17" s="13">
        <f t="shared" si="22"/>
        <v>154.51755189750003</v>
      </c>
      <c r="AR17" s="13">
        <f t="shared" si="23"/>
        <v>94.95</v>
      </c>
      <c r="AS17" s="13">
        <f t="shared" si="24"/>
        <v>0</v>
      </c>
      <c r="AT17" s="13">
        <f t="shared" si="4"/>
        <v>0</v>
      </c>
      <c r="AU17" s="13">
        <f t="shared" si="4"/>
        <v>1.9807999999999999</v>
      </c>
      <c r="AV17" s="13">
        <f t="shared" si="4"/>
        <v>0.52959999999999996</v>
      </c>
      <c r="AW17" s="13">
        <f t="shared" si="4"/>
        <v>0</v>
      </c>
      <c r="AX17" s="13">
        <f t="shared" si="25"/>
        <v>0</v>
      </c>
      <c r="AY17" s="13">
        <f t="shared" si="26"/>
        <v>2.6156949825599991</v>
      </c>
      <c r="AZ17" s="13">
        <f t="shared" si="27"/>
        <v>3.2234688446400002</v>
      </c>
      <c r="BA17" s="13"/>
      <c r="BB17" s="13"/>
      <c r="BC17" s="13">
        <v>12.379999999999999</v>
      </c>
      <c r="BD17" s="13">
        <v>3.31</v>
      </c>
      <c r="BE17" s="13"/>
      <c r="BF17" s="13">
        <f t="shared" si="28"/>
        <v>0</v>
      </c>
      <c r="BG17" s="13"/>
      <c r="BH17" s="13">
        <f t="shared" si="29"/>
        <v>16.348093640999998</v>
      </c>
      <c r="BI17" s="13">
        <f t="shared" si="30"/>
        <v>3.3100000000000005</v>
      </c>
      <c r="BJ17" s="13">
        <f t="shared" si="31"/>
        <v>20.146680279000002</v>
      </c>
      <c r="BK17" s="13">
        <f t="shared" si="32"/>
        <v>12.379999999999999</v>
      </c>
      <c r="BL17" s="13"/>
      <c r="BM17" s="13"/>
      <c r="BN17" s="13">
        <v>42.164999999999999</v>
      </c>
      <c r="BO17" s="13">
        <v>63.674999999999997</v>
      </c>
      <c r="BP17" s="13"/>
      <c r="BQ17" s="13">
        <f t="shared" si="33"/>
        <v>0</v>
      </c>
      <c r="BR17" s="13"/>
      <c r="BS17" s="13">
        <f t="shared" si="34"/>
        <v>314.49089504249991</v>
      </c>
      <c r="BT17" s="13">
        <f t="shared" si="35"/>
        <v>63.67499999999999</v>
      </c>
      <c r="BU17" s="13">
        <f t="shared" si="36"/>
        <v>68.617510013250012</v>
      </c>
      <c r="BV17" s="13">
        <f t="shared" si="37"/>
        <v>42.164999999999999</v>
      </c>
      <c r="BW17" s="13"/>
      <c r="BX17" s="13"/>
      <c r="BY17" s="13">
        <v>27.9</v>
      </c>
      <c r="BZ17" s="13">
        <v>37.685000000000002</v>
      </c>
      <c r="CA17" s="13"/>
      <c r="CB17" s="13">
        <f t="shared" si="38"/>
        <v>0</v>
      </c>
      <c r="CC17" s="13"/>
      <c r="CD17" s="13">
        <f t="shared" si="39"/>
        <v>186.12625645349999</v>
      </c>
      <c r="CE17" s="13">
        <f t="shared" si="40"/>
        <v>37.685000000000002</v>
      </c>
      <c r="CF17" s="13">
        <f t="shared" si="41"/>
        <v>45.403261694999998</v>
      </c>
      <c r="CG17" s="13">
        <f t="shared" si="42"/>
        <v>27.9</v>
      </c>
      <c r="CH17" s="13">
        <f t="shared" si="43"/>
        <v>231.52951814849999</v>
      </c>
      <c r="CI17" s="13">
        <v>586.2833333333333</v>
      </c>
      <c r="CJ17" s="13">
        <v>44.430815838039258</v>
      </c>
      <c r="CK17" s="13">
        <f t="shared" si="44"/>
        <v>260.49046812245115</v>
      </c>
      <c r="CL17" s="13">
        <v>94.58</v>
      </c>
      <c r="CM17" s="13">
        <f t="shared" si="45"/>
        <v>0.97439999999999993</v>
      </c>
      <c r="CN17">
        <v>9.17</v>
      </c>
      <c r="CO17" s="13">
        <f t="shared" si="46"/>
        <v>90.83</v>
      </c>
      <c r="CP17" s="13">
        <v>6.09</v>
      </c>
      <c r="CQ17" s="13">
        <v>65.14500000000001</v>
      </c>
      <c r="CR17" s="13">
        <v>40.28</v>
      </c>
      <c r="CS17" s="13">
        <f t="shared" si="47"/>
        <v>246.37188475021429</v>
      </c>
      <c r="CT17" s="13">
        <f t="shared" si="48"/>
        <v>2.4006476450060878</v>
      </c>
      <c r="CU17" s="13">
        <f t="shared" si="49"/>
        <v>223.77958291861964</v>
      </c>
      <c r="CV17" s="13">
        <f t="shared" si="49"/>
        <v>15.004047781288049</v>
      </c>
      <c r="CW17" s="13">
        <f t="shared" si="49"/>
        <v>160.49896432052711</v>
      </c>
      <c r="CX17" s="13">
        <f t="shared" si="50"/>
        <v>99.23859517738633</v>
      </c>
      <c r="CY17" s="13">
        <f t="shared" si="51"/>
        <v>656.63581499999998</v>
      </c>
      <c r="CZ17" s="13">
        <f t="shared" si="5"/>
        <v>5.8391638271999993</v>
      </c>
      <c r="DA17" s="13">
        <f t="shared" si="52"/>
        <v>594.01456478099999</v>
      </c>
      <c r="DB17" s="13">
        <f t="shared" si="53"/>
        <v>36.49477392</v>
      </c>
      <c r="DC17" s="13">
        <f t="shared" si="54"/>
        <v>383.10840505574993</v>
      </c>
      <c r="DD17" s="13">
        <f t="shared" si="55"/>
        <v>231.52951814849999</v>
      </c>
      <c r="DE17" s="13">
        <f t="shared" si="56"/>
        <v>62.479676081906334</v>
      </c>
      <c r="DF17" s="13">
        <f t="shared" si="6"/>
        <v>58.88713322576448</v>
      </c>
      <c r="DG17" s="13">
        <f t="shared" si="6"/>
        <v>62.327593263454361</v>
      </c>
      <c r="DH17" s="13">
        <f t="shared" si="6"/>
        <v>58.88713322576448</v>
      </c>
      <c r="DI17" s="13">
        <f t="shared" si="6"/>
        <v>58.106122913912237</v>
      </c>
      <c r="DJ17" s="13">
        <f t="shared" si="6"/>
        <v>57.137821574121716</v>
      </c>
      <c r="DK17" s="13">
        <f t="shared" si="7"/>
        <v>68.313059980136956</v>
      </c>
      <c r="DL17" s="13">
        <f t="shared" si="7"/>
        <v>0.60747699051621118</v>
      </c>
      <c r="DM17" s="13">
        <f t="shared" si="7"/>
        <v>61.798262699026559</v>
      </c>
      <c r="DN17" s="13">
        <f t="shared" si="7"/>
        <v>3.7967311907263208</v>
      </c>
      <c r="DO17" s="13">
        <f t="shared" si="7"/>
        <v>39.856655478757354</v>
      </c>
      <c r="DP17" s="13">
        <f t="shared" si="7"/>
        <v>24.08715683662593</v>
      </c>
      <c r="DQ17" s="13">
        <f t="shared" si="8"/>
        <v>25.631281382909002</v>
      </c>
      <c r="DR17" s="13">
        <f t="shared" si="8"/>
        <v>0.2497512057950653</v>
      </c>
      <c r="DS17" s="13">
        <f t="shared" si="8"/>
        <v>23.280892880096246</v>
      </c>
      <c r="DT17" s="13">
        <f t="shared" si="8"/>
        <v>1.5609450362191581</v>
      </c>
      <c r="DU17" s="13">
        <f t="shared" si="8"/>
        <v>16.697498256896068</v>
      </c>
      <c r="DV17" s="13">
        <f t="shared" si="8"/>
        <v>10.324280141035747</v>
      </c>
      <c r="DW17" s="13"/>
      <c r="DX17" s="13"/>
      <c r="DY17" s="13"/>
      <c r="DZ17" s="13"/>
      <c r="EA17" s="16"/>
    </row>
    <row r="18" spans="1:131" x14ac:dyDescent="0.25">
      <c r="A18" s="13" t="s">
        <v>116</v>
      </c>
      <c r="B18">
        <v>1</v>
      </c>
      <c r="C18" s="13" t="s">
        <v>113</v>
      </c>
      <c r="D18" s="13">
        <v>17.574999999999999</v>
      </c>
      <c r="E18" s="13">
        <f t="shared" si="9"/>
        <v>8.5836401056972811</v>
      </c>
      <c r="F18" s="13">
        <v>-0.10000000000000142</v>
      </c>
      <c r="G18" s="13">
        <v>246.20000000000002</v>
      </c>
      <c r="H18" s="13">
        <v>136.79999999999998</v>
      </c>
      <c r="I18" s="13">
        <v>164.1</v>
      </c>
      <c r="J18" s="13">
        <v>0</v>
      </c>
      <c r="K18" s="13">
        <v>0</v>
      </c>
      <c r="L18" s="13">
        <v>0</v>
      </c>
      <c r="M18" s="13">
        <v>94.305000000000007</v>
      </c>
      <c r="N18" s="13"/>
      <c r="O18" s="13">
        <v>92.91</v>
      </c>
      <c r="P18" s="13">
        <v>92.990000000000009</v>
      </c>
      <c r="Q18" s="13"/>
      <c r="R18" s="13">
        <f t="shared" si="10"/>
        <v>232.17891000000003</v>
      </c>
      <c r="S18" s="13">
        <f t="shared" si="11"/>
        <v>0</v>
      </c>
      <c r="T18" s="13">
        <f t="shared" si="12"/>
        <v>152.59659000000002</v>
      </c>
      <c r="U18" s="13">
        <f t="shared" si="13"/>
        <v>0</v>
      </c>
      <c r="V18" s="13">
        <f t="shared" si="14"/>
        <v>127.10087999999998</v>
      </c>
      <c r="W18" s="13">
        <f t="shared" si="57"/>
        <v>232.17891000000003</v>
      </c>
      <c r="X18" s="13">
        <f t="shared" si="15"/>
        <v>100</v>
      </c>
      <c r="Y18" s="13">
        <f t="shared" si="16"/>
        <v>127.10087999999998</v>
      </c>
      <c r="Z18" s="13">
        <f t="shared" si="17"/>
        <v>100</v>
      </c>
      <c r="AA18" s="13">
        <f t="shared" si="0"/>
        <v>152.59659000000002</v>
      </c>
      <c r="AB18" s="13">
        <f t="shared" si="62"/>
        <v>100</v>
      </c>
      <c r="AC18" s="13">
        <v>20.57</v>
      </c>
      <c r="AD18" s="13"/>
      <c r="AE18" s="13">
        <v>5.0749999999999993</v>
      </c>
      <c r="AF18" s="13">
        <v>10.565000000000001</v>
      </c>
      <c r="AG18" s="13"/>
      <c r="AH18" s="13">
        <f t="shared" si="18"/>
        <v>79.430000000000007</v>
      </c>
      <c r="AI18" s="13">
        <f t="shared" si="1"/>
        <v>100</v>
      </c>
      <c r="AJ18" s="13">
        <f t="shared" si="2"/>
        <v>89.435000000000002</v>
      </c>
      <c r="AK18" s="13">
        <f t="shared" si="2"/>
        <v>100</v>
      </c>
      <c r="AL18" s="13">
        <f t="shared" si="3"/>
        <v>94.924999999999997</v>
      </c>
      <c r="AM18" s="13">
        <f t="shared" si="19"/>
        <v>121.20747143700002</v>
      </c>
      <c r="AN18" s="13">
        <f t="shared" si="58"/>
        <v>79.430000000000007</v>
      </c>
      <c r="AO18" s="13">
        <f t="shared" si="20"/>
        <v>207.64920815850004</v>
      </c>
      <c r="AP18" s="13">
        <f t="shared" si="21"/>
        <v>89.435000000000002</v>
      </c>
      <c r="AQ18" s="13">
        <f t="shared" si="22"/>
        <v>120.65051033999997</v>
      </c>
      <c r="AR18" s="13">
        <f t="shared" si="23"/>
        <v>94.924999999999997</v>
      </c>
      <c r="AS18" s="13">
        <f t="shared" si="24"/>
        <v>1.5888</v>
      </c>
      <c r="AT18" s="13">
        <f t="shared" si="24"/>
        <v>0</v>
      </c>
      <c r="AU18" s="13">
        <f t="shared" si="24"/>
        <v>2.0392000000000001</v>
      </c>
      <c r="AV18" s="13">
        <f t="shared" si="24"/>
        <v>0.66879999999999995</v>
      </c>
      <c r="AW18" s="13">
        <f t="shared" si="24"/>
        <v>0</v>
      </c>
      <c r="AX18" s="13">
        <f t="shared" si="25"/>
        <v>2.4244546219200003</v>
      </c>
      <c r="AY18" s="13">
        <f t="shared" si="26"/>
        <v>1.5528125500800001</v>
      </c>
      <c r="AZ18" s="13">
        <f t="shared" si="27"/>
        <v>2.5918411449599996</v>
      </c>
      <c r="BA18" s="13">
        <v>9.93</v>
      </c>
      <c r="BB18" s="13"/>
      <c r="BC18" s="13">
        <v>12.745000000000001</v>
      </c>
      <c r="BD18" s="13">
        <v>4.18</v>
      </c>
      <c r="BE18" s="13"/>
      <c r="BF18" s="13">
        <f t="shared" si="28"/>
        <v>15.152841387</v>
      </c>
      <c r="BG18" s="13">
        <f t="shared" si="59"/>
        <v>9.9299999999999979</v>
      </c>
      <c r="BH18" s="13">
        <f t="shared" si="29"/>
        <v>9.705078438000001</v>
      </c>
      <c r="BI18" s="13">
        <f t="shared" si="30"/>
        <v>4.18</v>
      </c>
      <c r="BJ18" s="13">
        <f t="shared" si="31"/>
        <v>16.199007155999997</v>
      </c>
      <c r="BK18" s="13">
        <f t="shared" si="32"/>
        <v>12.745000000000001</v>
      </c>
      <c r="BL18" s="13">
        <v>28.96</v>
      </c>
      <c r="BM18" s="13"/>
      <c r="BN18" s="13">
        <v>41.26</v>
      </c>
      <c r="BO18" s="13">
        <v>65.484999999999999</v>
      </c>
      <c r="BP18" s="13"/>
      <c r="BQ18" s="13">
        <f t="shared" si="33"/>
        <v>44.19197246400001</v>
      </c>
      <c r="BR18" s="13">
        <f t="shared" si="60"/>
        <v>28.96</v>
      </c>
      <c r="BS18" s="13">
        <f t="shared" si="34"/>
        <v>152.04235921350002</v>
      </c>
      <c r="BT18" s="13">
        <f t="shared" si="35"/>
        <v>65.484999999999999</v>
      </c>
      <c r="BU18" s="13">
        <f t="shared" si="36"/>
        <v>52.441823087999985</v>
      </c>
      <c r="BV18" s="13">
        <f t="shared" si="37"/>
        <v>41.26</v>
      </c>
      <c r="BW18" s="13">
        <v>18.380000000000003</v>
      </c>
      <c r="BX18" s="13"/>
      <c r="BY18" s="13">
        <v>29.21</v>
      </c>
      <c r="BZ18" s="13">
        <v>36.525000000000006</v>
      </c>
      <c r="CA18" s="13"/>
      <c r="CB18" s="13">
        <f t="shared" si="38"/>
        <v>28.047253242000007</v>
      </c>
      <c r="CC18" s="13">
        <f t="shared" si="61"/>
        <v>18.380000000000003</v>
      </c>
      <c r="CD18" s="13">
        <f t="shared" si="39"/>
        <v>84.803346877500019</v>
      </c>
      <c r="CE18" s="13">
        <f t="shared" si="40"/>
        <v>36.524999999999999</v>
      </c>
      <c r="CF18" s="13">
        <f t="shared" si="41"/>
        <v>37.126167047999992</v>
      </c>
      <c r="CG18" s="13">
        <f t="shared" si="42"/>
        <v>29.209999999999997</v>
      </c>
      <c r="CH18" s="13">
        <f t="shared" si="43"/>
        <v>149.97676716750001</v>
      </c>
      <c r="CI18" s="13">
        <v>426.26666666666671</v>
      </c>
      <c r="CJ18" s="13">
        <v>48.811477176106536</v>
      </c>
      <c r="CK18" s="13">
        <f t="shared" si="44"/>
        <v>208.06705670935014</v>
      </c>
      <c r="CL18" s="13">
        <v>94.39</v>
      </c>
      <c r="CM18" s="13">
        <f t="shared" si="45"/>
        <v>1.1992</v>
      </c>
      <c r="CN18">
        <v>16.21</v>
      </c>
      <c r="CO18" s="13">
        <f t="shared" si="46"/>
        <v>83.789999999999992</v>
      </c>
      <c r="CP18" s="13">
        <v>7.4950000000000001</v>
      </c>
      <c r="CQ18" s="13">
        <v>55.66</v>
      </c>
      <c r="CR18" s="13">
        <v>33.94</v>
      </c>
      <c r="CS18" s="13">
        <f t="shared" si="47"/>
        <v>196.39449482795561</v>
      </c>
      <c r="CT18" s="13">
        <f t="shared" si="48"/>
        <v>2.3551627819768437</v>
      </c>
      <c r="CU18" s="13">
        <f t="shared" si="49"/>
        <v>164.558947216344</v>
      </c>
      <c r="CV18" s="13">
        <f t="shared" si="49"/>
        <v>14.719767387355272</v>
      </c>
      <c r="CW18" s="13">
        <f t="shared" si="49"/>
        <v>109.31317582124009</v>
      </c>
      <c r="CX18" s="13">
        <f t="shared" si="50"/>
        <v>66.656291544608123</v>
      </c>
      <c r="CY18" s="13">
        <f t="shared" si="51"/>
        <v>511.87638000000004</v>
      </c>
      <c r="CZ18" s="13">
        <f t="shared" si="5"/>
        <v>6.5691083169599995</v>
      </c>
      <c r="DA18" s="13">
        <f t="shared" si="52"/>
        <v>449.50718993550004</v>
      </c>
      <c r="DB18" s="13">
        <f t="shared" si="53"/>
        <v>41.056926981000004</v>
      </c>
      <c r="DC18" s="13">
        <f t="shared" si="54"/>
        <v>248.6761547655</v>
      </c>
      <c r="DD18" s="13">
        <f t="shared" si="55"/>
        <v>149.97676716750001</v>
      </c>
      <c r="DE18" s="13">
        <f t="shared" si="56"/>
        <v>61.632436560570426</v>
      </c>
      <c r="DF18" s="13">
        <f t="shared" ref="DF18:DJ25" si="63">(CZ18-CT18)/CZ18*100</f>
        <v>64.14790762550939</v>
      </c>
      <c r="DG18" s="13">
        <f t="shared" si="63"/>
        <v>63.391253599312478</v>
      </c>
      <c r="DH18" s="13">
        <f t="shared" si="63"/>
        <v>64.147907625509404</v>
      </c>
      <c r="DI18" s="13">
        <f t="shared" si="63"/>
        <v>56.041955078354135</v>
      </c>
      <c r="DJ18" s="13">
        <f t="shared" si="63"/>
        <v>55.555588506475985</v>
      </c>
      <c r="DK18" s="13">
        <f t="shared" ref="DK18:DP25" si="64">CY18/$E18</f>
        <v>59.63395176135689</v>
      </c>
      <c r="DL18" s="13">
        <f t="shared" si="64"/>
        <v>0.76530565541766338</v>
      </c>
      <c r="DM18" s="13">
        <f t="shared" si="64"/>
        <v>52.367898047955833</v>
      </c>
      <c r="DN18" s="13">
        <f t="shared" si="64"/>
        <v>4.7831603463603969</v>
      </c>
      <c r="DO18" s="13">
        <f t="shared" si="64"/>
        <v>28.970943760846215</v>
      </c>
      <c r="DP18" s="13">
        <f t="shared" si="64"/>
        <v>17.472396945901174</v>
      </c>
      <c r="DQ18" s="13">
        <f t="shared" ref="DQ18:DV25" si="65">CS18/$E18</f>
        <v>22.880094273477436</v>
      </c>
      <c r="DR18" s="13">
        <f t="shared" si="65"/>
        <v>0.27437809052754142</v>
      </c>
      <c r="DS18" s="13">
        <f t="shared" si="65"/>
        <v>19.171230991746743</v>
      </c>
      <c r="DT18" s="13">
        <f t="shared" si="65"/>
        <v>1.7148630657971338</v>
      </c>
      <c r="DU18" s="13">
        <f t="shared" si="65"/>
        <v>12.73506047261754</v>
      </c>
      <c r="DV18" s="13">
        <f t="shared" si="65"/>
        <v>7.7655039964182402</v>
      </c>
      <c r="DW18" s="13">
        <v>72.416510976047817</v>
      </c>
      <c r="DX18" s="13">
        <v>78.17831764711363</v>
      </c>
      <c r="DY18" s="13">
        <v>79.393859839327604</v>
      </c>
      <c r="DZ18" s="13">
        <v>53.771421859484192</v>
      </c>
      <c r="EA18" s="16">
        <v>47.358524625523671</v>
      </c>
    </row>
    <row r="19" spans="1:131" x14ac:dyDescent="0.25">
      <c r="A19" s="13" t="s">
        <v>116</v>
      </c>
      <c r="B19">
        <v>2</v>
      </c>
      <c r="C19" s="13" t="s">
        <v>112</v>
      </c>
      <c r="D19" s="13">
        <v>18.925000000000001</v>
      </c>
      <c r="E19" s="13">
        <f t="shared" si="9"/>
        <v>9.0735433012016458</v>
      </c>
      <c r="F19" s="13">
        <v>-0.10000000000000142</v>
      </c>
      <c r="G19" s="13">
        <v>284.09999999999997</v>
      </c>
      <c r="H19" s="13">
        <v>157.79999999999998</v>
      </c>
      <c r="I19" s="13">
        <v>189.4</v>
      </c>
      <c r="J19" s="13">
        <v>14.116666666666665</v>
      </c>
      <c r="K19" s="13">
        <v>0</v>
      </c>
      <c r="L19" s="13">
        <v>1.8333333333333333</v>
      </c>
      <c r="M19" s="13">
        <v>94.305000000000007</v>
      </c>
      <c r="N19" s="13">
        <v>94.259999999999991</v>
      </c>
      <c r="O19" s="13">
        <v>92.91</v>
      </c>
      <c r="P19" s="13">
        <v>94.204999999999998</v>
      </c>
      <c r="Q19" s="13"/>
      <c r="R19" s="13">
        <f t="shared" si="10"/>
        <v>267.92050499999999</v>
      </c>
      <c r="S19" s="13">
        <f t="shared" si="11"/>
        <v>13.306369999999998</v>
      </c>
      <c r="T19" s="13">
        <f t="shared" si="12"/>
        <v>178.42427000000001</v>
      </c>
      <c r="U19" s="13">
        <f t="shared" si="13"/>
        <v>0</v>
      </c>
      <c r="V19" s="13">
        <f t="shared" si="14"/>
        <v>146.61197999999999</v>
      </c>
      <c r="W19" s="13">
        <f t="shared" si="57"/>
        <v>254.614135</v>
      </c>
      <c r="X19" s="13">
        <f t="shared" si="15"/>
        <v>95.033463377504461</v>
      </c>
      <c r="Y19" s="13">
        <f t="shared" si="16"/>
        <v>146.61197999999999</v>
      </c>
      <c r="Z19" s="13">
        <f t="shared" si="17"/>
        <v>100</v>
      </c>
      <c r="AA19" s="13">
        <f t="shared" si="0"/>
        <v>178.42427000000001</v>
      </c>
      <c r="AB19" s="13">
        <f t="shared" si="62"/>
        <v>100</v>
      </c>
      <c r="AC19" s="13">
        <v>7.7799999999999994</v>
      </c>
      <c r="AD19" s="13"/>
      <c r="AE19" s="13">
        <v>5.0749999999999993</v>
      </c>
      <c r="AF19" s="13">
        <v>10.565000000000001</v>
      </c>
      <c r="AG19" s="13">
        <v>8.33</v>
      </c>
      <c r="AH19" s="13">
        <f t="shared" si="18"/>
        <v>92.22</v>
      </c>
      <c r="AI19" s="13">
        <f t="shared" si="1"/>
        <v>100</v>
      </c>
      <c r="AJ19" s="13">
        <f t="shared" si="2"/>
        <v>89.435000000000002</v>
      </c>
      <c r="AK19" s="13">
        <f t="shared" si="2"/>
        <v>91.67</v>
      </c>
      <c r="AL19" s="13">
        <f t="shared" si="3"/>
        <v>94.924999999999997</v>
      </c>
      <c r="AM19" s="13">
        <f t="shared" si="19"/>
        <v>164.54286179400003</v>
      </c>
      <c r="AN19" s="13">
        <f t="shared" si="58"/>
        <v>92.220000000000013</v>
      </c>
      <c r="AO19" s="13">
        <f t="shared" si="20"/>
        <v>227.41675426774998</v>
      </c>
      <c r="AP19" s="13">
        <f t="shared" si="21"/>
        <v>84.882175878158321</v>
      </c>
      <c r="AQ19" s="13">
        <f t="shared" si="22"/>
        <v>139.17142201499999</v>
      </c>
      <c r="AR19" s="13">
        <f t="shared" si="23"/>
        <v>94.924999999999997</v>
      </c>
      <c r="AS19" s="13">
        <f t="shared" si="24"/>
        <v>1.3960000000000001</v>
      </c>
      <c r="AT19" s="13">
        <f t="shared" si="24"/>
        <v>0</v>
      </c>
      <c r="AU19" s="13">
        <f t="shared" si="24"/>
        <v>2.0392000000000001</v>
      </c>
      <c r="AV19" s="13">
        <f t="shared" si="24"/>
        <v>0.66879999999999995</v>
      </c>
      <c r="AW19" s="13">
        <f t="shared" si="24"/>
        <v>0.58640000000000003</v>
      </c>
      <c r="AX19" s="13">
        <f t="shared" si="25"/>
        <v>2.4908028092000003</v>
      </c>
      <c r="AY19" s="13">
        <f t="shared" si="26"/>
        <v>1.7138237837599999</v>
      </c>
      <c r="AZ19" s="13">
        <f t="shared" si="27"/>
        <v>2.98971149616</v>
      </c>
      <c r="BA19" s="13">
        <v>8.7250000000000014</v>
      </c>
      <c r="BB19" s="13"/>
      <c r="BC19" s="13">
        <v>12.745000000000001</v>
      </c>
      <c r="BD19" s="13">
        <v>4.18</v>
      </c>
      <c r="BE19" s="13">
        <v>3.665</v>
      </c>
      <c r="BF19" s="13">
        <f t="shared" si="28"/>
        <v>15.567517557500002</v>
      </c>
      <c r="BG19" s="13">
        <f t="shared" si="59"/>
        <v>8.7250000000000014</v>
      </c>
      <c r="BH19" s="13">
        <f t="shared" si="29"/>
        <v>10.711398648499999</v>
      </c>
      <c r="BI19" s="13">
        <f t="shared" si="30"/>
        <v>3.9979764327855385</v>
      </c>
      <c r="BJ19" s="13">
        <f t="shared" si="31"/>
        <v>18.685696850999999</v>
      </c>
      <c r="BK19" s="13">
        <f t="shared" si="32"/>
        <v>12.745000000000001</v>
      </c>
      <c r="BL19" s="13">
        <v>37.365000000000002</v>
      </c>
      <c r="BM19" s="13"/>
      <c r="BN19" s="13">
        <v>41.26</v>
      </c>
      <c r="BO19" s="13">
        <v>65.484999999999999</v>
      </c>
      <c r="BP19" s="13">
        <v>72.335000000000008</v>
      </c>
      <c r="BQ19" s="13">
        <f t="shared" si="33"/>
        <v>66.668228485500009</v>
      </c>
      <c r="BR19" s="13">
        <f t="shared" si="60"/>
        <v>37.365000000000002</v>
      </c>
      <c r="BS19" s="13">
        <f t="shared" si="34"/>
        <v>165.82257995974999</v>
      </c>
      <c r="BT19" s="13">
        <f t="shared" si="35"/>
        <v>61.892455734117846</v>
      </c>
      <c r="BU19" s="13">
        <f t="shared" si="36"/>
        <v>60.492102947999996</v>
      </c>
      <c r="BV19" s="13">
        <f t="shared" si="37"/>
        <v>41.260000000000005</v>
      </c>
      <c r="BW19" s="13">
        <v>26.75</v>
      </c>
      <c r="BX19" s="13"/>
      <c r="BY19" s="13">
        <v>29.21</v>
      </c>
      <c r="BZ19" s="13">
        <v>36.525000000000006</v>
      </c>
      <c r="CA19" s="13">
        <v>42.384999999999998</v>
      </c>
      <c r="CB19" s="13">
        <f t="shared" si="38"/>
        <v>47.728492224999997</v>
      </c>
      <c r="CC19" s="13">
        <f t="shared" si="61"/>
        <v>26.749999999999996</v>
      </c>
      <c r="CD19" s="13">
        <f t="shared" si="39"/>
        <v>92.218059526750011</v>
      </c>
      <c r="CE19" s="13">
        <f t="shared" si="40"/>
        <v>34.41993345255527</v>
      </c>
      <c r="CF19" s="13">
        <f t="shared" si="41"/>
        <v>42.825359357999993</v>
      </c>
      <c r="CG19" s="13">
        <f t="shared" si="42"/>
        <v>29.209999999999997</v>
      </c>
      <c r="CH19" s="13">
        <f t="shared" si="43"/>
        <v>188.41181603424999</v>
      </c>
      <c r="CI19" s="13">
        <v>485.11666666666656</v>
      </c>
      <c r="CJ19" s="13">
        <v>51.878233850221534</v>
      </c>
      <c r="CK19" s="13">
        <f t="shared" si="44"/>
        <v>251.66995877973298</v>
      </c>
      <c r="CL19" s="13">
        <v>94.754999999999995</v>
      </c>
      <c r="CM19" s="13">
        <f t="shared" si="45"/>
        <v>1.0336000000000001</v>
      </c>
      <c r="CN19">
        <v>9.02</v>
      </c>
      <c r="CO19" s="13">
        <f t="shared" si="46"/>
        <v>90.98</v>
      </c>
      <c r="CP19" s="13">
        <v>6.46</v>
      </c>
      <c r="CQ19" s="13">
        <v>62.594999999999999</v>
      </c>
      <c r="CR19" s="13">
        <v>38.414999999999999</v>
      </c>
      <c r="CS19" s="13">
        <f t="shared" si="47"/>
        <v>238.46986944173597</v>
      </c>
      <c r="CT19" s="13">
        <f t="shared" si="48"/>
        <v>2.4648245705497831</v>
      </c>
      <c r="CU19" s="13">
        <f t="shared" si="49"/>
        <v>216.95988721809138</v>
      </c>
      <c r="CV19" s="13">
        <f t="shared" si="49"/>
        <v>15.405153565936143</v>
      </c>
      <c r="CW19" s="13">
        <f t="shared" si="49"/>
        <v>149.27021477705463</v>
      </c>
      <c r="CX19" s="13">
        <f t="shared" si="50"/>
        <v>91.608200346042864</v>
      </c>
      <c r="CY19" s="13">
        <f t="shared" si="51"/>
        <v>579.65038500000003</v>
      </c>
      <c r="CZ19" s="13">
        <f t="shared" si="5"/>
        <v>7.1943380891200004</v>
      </c>
      <c r="DA19" s="13">
        <f t="shared" si="52"/>
        <v>531.13103807674997</v>
      </c>
      <c r="DB19" s="13">
        <f t="shared" si="53"/>
        <v>44.964613057000001</v>
      </c>
      <c r="DC19" s="13">
        <f t="shared" si="54"/>
        <v>292.98291139324999</v>
      </c>
      <c r="DD19" s="13">
        <f t="shared" si="55"/>
        <v>182.77191110974999</v>
      </c>
      <c r="DE19" s="13">
        <f t="shared" si="56"/>
        <v>58.859706538151279</v>
      </c>
      <c r="DF19" s="13">
        <f t="shared" si="63"/>
        <v>65.739383665088823</v>
      </c>
      <c r="DG19" s="13">
        <f t="shared" si="63"/>
        <v>59.151344646753621</v>
      </c>
      <c r="DH19" s="13">
        <f t="shared" si="63"/>
        <v>65.739383665088837</v>
      </c>
      <c r="DI19" s="13">
        <f t="shared" si="63"/>
        <v>49.051562745685224</v>
      </c>
      <c r="DJ19" s="13">
        <f t="shared" si="63"/>
        <v>49.878403202210642</v>
      </c>
      <c r="DK19" s="13">
        <f t="shared" si="64"/>
        <v>63.883575110424019</v>
      </c>
      <c r="DL19" s="13">
        <f t="shared" si="64"/>
        <v>0.79289180095357292</v>
      </c>
      <c r="DM19" s="13">
        <f t="shared" si="64"/>
        <v>58.536232257403803</v>
      </c>
      <c r="DN19" s="13">
        <f t="shared" si="64"/>
        <v>4.955573755959831</v>
      </c>
      <c r="DO19" s="13">
        <f t="shared" si="64"/>
        <v>32.289801422389097</v>
      </c>
      <c r="DP19" s="13">
        <f t="shared" si="64"/>
        <v>20.143388866127388</v>
      </c>
      <c r="DQ19" s="13">
        <f t="shared" si="65"/>
        <v>26.281890274348992</v>
      </c>
      <c r="DR19" s="13">
        <f t="shared" si="65"/>
        <v>0.27164961787567116</v>
      </c>
      <c r="DS19" s="13">
        <f t="shared" si="65"/>
        <v>23.911263771602712</v>
      </c>
      <c r="DT19" s="13">
        <f t="shared" si="65"/>
        <v>1.6978101117229447</v>
      </c>
      <c r="DU19" s="13">
        <f t="shared" si="65"/>
        <v>16.45114921722875</v>
      </c>
      <c r="DV19" s="13">
        <f t="shared" si="65"/>
        <v>10.096188148891164</v>
      </c>
      <c r="DW19" s="13">
        <v>20.347925625161036</v>
      </c>
      <c r="DX19" s="13">
        <v>21.953086742115275</v>
      </c>
      <c r="DY19" s="13">
        <v>43.978672462411716</v>
      </c>
      <c r="DZ19" s="13">
        <v>-18.821534560691966</v>
      </c>
      <c r="EA19" s="16">
        <v>-5.5340102303783523</v>
      </c>
    </row>
    <row r="20" spans="1:131" x14ac:dyDescent="0.25">
      <c r="A20" s="13" t="s">
        <v>116</v>
      </c>
      <c r="B20">
        <v>3</v>
      </c>
      <c r="C20" s="13" t="s">
        <v>114</v>
      </c>
      <c r="D20" s="13">
        <v>18.675000000000001</v>
      </c>
      <c r="E20" s="13">
        <f t="shared" si="9"/>
        <v>8.9834976362049357</v>
      </c>
      <c r="F20" s="13">
        <v>0.54999999999999716</v>
      </c>
      <c r="G20" s="13">
        <v>266.5</v>
      </c>
      <c r="H20" s="13">
        <v>148</v>
      </c>
      <c r="I20" s="13">
        <v>177.70000000000002</v>
      </c>
      <c r="J20" s="13">
        <v>6.75</v>
      </c>
      <c r="K20" s="13">
        <v>0</v>
      </c>
      <c r="L20" s="13">
        <v>0</v>
      </c>
      <c r="M20" s="13">
        <v>94.305000000000007</v>
      </c>
      <c r="N20" s="13">
        <v>93.47999999999999</v>
      </c>
      <c r="O20" s="13">
        <v>92.91</v>
      </c>
      <c r="P20" s="13">
        <v>92.914999999999992</v>
      </c>
      <c r="Q20" s="13"/>
      <c r="R20" s="13">
        <f t="shared" si="10"/>
        <v>251.32282500000002</v>
      </c>
      <c r="S20" s="13">
        <f t="shared" si="11"/>
        <v>6.309899999999999</v>
      </c>
      <c r="T20" s="13">
        <f t="shared" si="12"/>
        <v>165.10995500000001</v>
      </c>
      <c r="U20" s="13">
        <f t="shared" si="13"/>
        <v>0</v>
      </c>
      <c r="V20" s="13">
        <f t="shared" si="14"/>
        <v>137.5068</v>
      </c>
      <c r="W20" s="13">
        <f t="shared" si="57"/>
        <v>245.01292500000002</v>
      </c>
      <c r="X20" s="13">
        <f t="shared" si="15"/>
        <v>97.489324736024273</v>
      </c>
      <c r="Y20" s="13">
        <f t="shared" si="16"/>
        <v>137.5068</v>
      </c>
      <c r="Z20" s="13">
        <f t="shared" si="17"/>
        <v>100</v>
      </c>
      <c r="AA20" s="13">
        <f t="shared" si="0"/>
        <v>165.10995500000001</v>
      </c>
      <c r="AB20" s="13">
        <f t="shared" si="62"/>
        <v>100</v>
      </c>
      <c r="AC20" s="13">
        <v>9.7349999999999994</v>
      </c>
      <c r="AD20" s="13"/>
      <c r="AE20" s="13">
        <v>5.0749999999999993</v>
      </c>
      <c r="AF20" s="13">
        <v>10.565000000000001</v>
      </c>
      <c r="AG20" s="13">
        <v>13.84</v>
      </c>
      <c r="AH20" s="13">
        <f t="shared" si="18"/>
        <v>90.265000000000001</v>
      </c>
      <c r="AI20" s="13">
        <f t="shared" si="1"/>
        <v>100</v>
      </c>
      <c r="AJ20" s="13">
        <f t="shared" si="2"/>
        <v>89.435000000000002</v>
      </c>
      <c r="AK20" s="13">
        <f t="shared" si="2"/>
        <v>86.16</v>
      </c>
      <c r="AL20" s="13">
        <f t="shared" si="3"/>
        <v>94.924999999999997</v>
      </c>
      <c r="AM20" s="13">
        <f t="shared" si="19"/>
        <v>149.03650088075</v>
      </c>
      <c r="AN20" s="13">
        <f t="shared" si="58"/>
        <v>90.265000000000001</v>
      </c>
      <c r="AO20" s="13">
        <f t="shared" si="20"/>
        <v>219.33395869875002</v>
      </c>
      <c r="AP20" s="13">
        <f t="shared" si="21"/>
        <v>87.271802192558511</v>
      </c>
      <c r="AQ20" s="13">
        <f t="shared" si="22"/>
        <v>130.52832989999999</v>
      </c>
      <c r="AR20" s="13">
        <f t="shared" si="23"/>
        <v>94.924999999999997</v>
      </c>
      <c r="AS20" s="13">
        <f t="shared" si="24"/>
        <v>2.1192000000000002</v>
      </c>
      <c r="AT20" s="13">
        <f t="shared" si="24"/>
        <v>0</v>
      </c>
      <c r="AU20" s="13">
        <f t="shared" si="24"/>
        <v>2.0392000000000001</v>
      </c>
      <c r="AV20" s="13">
        <f t="shared" si="24"/>
        <v>0.66879999999999995</v>
      </c>
      <c r="AW20" s="13">
        <f t="shared" si="24"/>
        <v>0.94479999999999986</v>
      </c>
      <c r="AX20" s="13">
        <f t="shared" si="25"/>
        <v>3.4990101663600006</v>
      </c>
      <c r="AY20" s="13">
        <f t="shared" si="26"/>
        <v>1.6212311184000001</v>
      </c>
      <c r="AZ20" s="13">
        <f t="shared" si="27"/>
        <v>2.8040386656000003</v>
      </c>
      <c r="BA20" s="13">
        <v>13.245000000000001</v>
      </c>
      <c r="BB20" s="13"/>
      <c r="BC20" s="13">
        <v>12.745000000000001</v>
      </c>
      <c r="BD20" s="13">
        <v>4.18</v>
      </c>
      <c r="BE20" s="13">
        <v>5.9049999999999994</v>
      </c>
      <c r="BF20" s="13">
        <f t="shared" si="28"/>
        <v>21.868813539750004</v>
      </c>
      <c r="BG20" s="13">
        <f t="shared" si="59"/>
        <v>13.245000000000001</v>
      </c>
      <c r="BH20" s="13">
        <f t="shared" si="29"/>
        <v>10.13269449</v>
      </c>
      <c r="BI20" s="13">
        <f t="shared" si="30"/>
        <v>4.0317446256622338</v>
      </c>
      <c r="BJ20" s="13">
        <f t="shared" si="31"/>
        <v>17.525241660000002</v>
      </c>
      <c r="BK20" s="13">
        <f t="shared" si="32"/>
        <v>12.745000000000001</v>
      </c>
      <c r="BL20" s="13">
        <v>35.585000000000001</v>
      </c>
      <c r="BM20" s="13"/>
      <c r="BN20" s="13">
        <v>41.26</v>
      </c>
      <c r="BO20" s="13">
        <v>65.484999999999999</v>
      </c>
      <c r="BP20" s="13">
        <v>65.254999999999995</v>
      </c>
      <c r="BQ20" s="13">
        <f t="shared" si="33"/>
        <v>58.754377486750009</v>
      </c>
      <c r="BR20" s="13">
        <f t="shared" si="60"/>
        <v>35.585000000000001</v>
      </c>
      <c r="BS20" s="13">
        <f t="shared" si="34"/>
        <v>160.46122670625002</v>
      </c>
      <c r="BT20" s="13">
        <f t="shared" si="35"/>
        <v>63.846658856492645</v>
      </c>
      <c r="BU20" s="13">
        <f t="shared" si="36"/>
        <v>56.735305679999989</v>
      </c>
      <c r="BV20" s="13">
        <f t="shared" si="37"/>
        <v>41.259999999999991</v>
      </c>
      <c r="BW20" s="13">
        <v>20.425000000000001</v>
      </c>
      <c r="BX20" s="13"/>
      <c r="BY20" s="13">
        <v>29.21</v>
      </c>
      <c r="BZ20" s="13">
        <v>36.525000000000006</v>
      </c>
      <c r="CA20" s="13">
        <v>38.400000000000006</v>
      </c>
      <c r="CB20" s="13">
        <f t="shared" si="38"/>
        <v>33.723708308750005</v>
      </c>
      <c r="CC20" s="13">
        <f t="shared" si="61"/>
        <v>20.425000000000001</v>
      </c>
      <c r="CD20" s="13">
        <f t="shared" si="39"/>
        <v>89.372660231250009</v>
      </c>
      <c r="CE20" s="13">
        <f t="shared" si="40"/>
        <v>35.560900698633326</v>
      </c>
      <c r="CF20" s="13">
        <f t="shared" si="41"/>
        <v>40.165736280000004</v>
      </c>
      <c r="CG20" s="13">
        <f t="shared" si="42"/>
        <v>29.21</v>
      </c>
      <c r="CH20" s="13">
        <f t="shared" si="43"/>
        <v>165.68510642000001</v>
      </c>
      <c r="CI20" s="13">
        <v>477.91666666666669</v>
      </c>
      <c r="CJ20" s="13">
        <v>49.667426081743905</v>
      </c>
      <c r="CK20" s="13">
        <f t="shared" si="44"/>
        <v>237.3689071490011</v>
      </c>
      <c r="CL20" s="13">
        <v>95.47999999999999</v>
      </c>
      <c r="CM20" s="13">
        <f t="shared" si="45"/>
        <v>0.91839999999999999</v>
      </c>
      <c r="CN20">
        <v>9.745000000000001</v>
      </c>
      <c r="CO20" s="13">
        <f t="shared" si="46"/>
        <v>90.254999999999995</v>
      </c>
      <c r="CP20" s="13">
        <v>5.74</v>
      </c>
      <c r="CQ20" s="13">
        <v>63.64</v>
      </c>
      <c r="CR20" s="13">
        <v>39.924999999999997</v>
      </c>
      <c r="CS20" s="13">
        <f t="shared" si="47"/>
        <v>226.63983254586623</v>
      </c>
      <c r="CT20" s="13">
        <f t="shared" si="48"/>
        <v>2.0814602221012355</v>
      </c>
      <c r="CU20" s="13">
        <f t="shared" si="49"/>
        <v>204.55378086427154</v>
      </c>
      <c r="CV20" s="13">
        <f t="shared" si="49"/>
        <v>13.009126388132723</v>
      </c>
      <c r="CW20" s="13">
        <f t="shared" si="49"/>
        <v>144.23358943218926</v>
      </c>
      <c r="CX20" s="13">
        <f t="shared" si="50"/>
        <v>90.485953143937081</v>
      </c>
      <c r="CY20" s="13">
        <f t="shared" si="51"/>
        <v>547.62968000000001</v>
      </c>
      <c r="CZ20" s="13">
        <f t="shared" si="5"/>
        <v>7.9242799503600008</v>
      </c>
      <c r="DA20" s="13">
        <f t="shared" si="52"/>
        <v>498.89878947950001</v>
      </c>
      <c r="DB20" s="13">
        <f t="shared" si="53"/>
        <v>49.526749689750005</v>
      </c>
      <c r="DC20" s="13">
        <f t="shared" si="54"/>
        <v>275.950909873</v>
      </c>
      <c r="DD20" s="13">
        <f t="shared" si="55"/>
        <v>163.26210482000002</v>
      </c>
      <c r="DE20" s="13">
        <f t="shared" si="56"/>
        <v>58.614399324399983</v>
      </c>
      <c r="DF20" s="13">
        <f t="shared" si="63"/>
        <v>73.733131147055516</v>
      </c>
      <c r="DG20" s="13">
        <f t="shared" si="63"/>
        <v>58.998942234820404</v>
      </c>
      <c r="DH20" s="13">
        <f t="shared" si="63"/>
        <v>73.733131147055516</v>
      </c>
      <c r="DI20" s="13">
        <f t="shared" si="63"/>
        <v>47.732156600400621</v>
      </c>
      <c r="DJ20" s="13">
        <f t="shared" si="63"/>
        <v>44.576266952027972</v>
      </c>
      <c r="DK20" s="13">
        <f t="shared" si="64"/>
        <v>60.95951734800537</v>
      </c>
      <c r="DL20" s="13">
        <f t="shared" si="64"/>
        <v>0.88209295212856542</v>
      </c>
      <c r="DM20" s="13">
        <f t="shared" si="64"/>
        <v>55.535027634321168</v>
      </c>
      <c r="DN20" s="13">
        <f t="shared" si="64"/>
        <v>5.5130809508035341</v>
      </c>
      <c r="DO20" s="13">
        <f t="shared" si="64"/>
        <v>30.717535758107577</v>
      </c>
      <c r="DP20" s="13">
        <f t="shared" si="64"/>
        <v>18.173556829583564</v>
      </c>
      <c r="DQ20" s="13">
        <f t="shared" si="65"/>
        <v>25.22846242341862</v>
      </c>
      <c r="DR20" s="13">
        <f t="shared" si="65"/>
        <v>0.23169819889667662</v>
      </c>
      <c r="DS20" s="13">
        <f t="shared" si="65"/>
        <v>22.769948760256476</v>
      </c>
      <c r="DT20" s="13">
        <f t="shared" si="65"/>
        <v>1.448113743104229</v>
      </c>
      <c r="DU20" s="13">
        <f t="shared" si="65"/>
        <v>16.055393486263611</v>
      </c>
      <c r="DV20" s="13">
        <f t="shared" si="65"/>
        <v>10.072463622549883</v>
      </c>
      <c r="DW20" s="13">
        <v>61.117330388453226</v>
      </c>
      <c r="DX20" s="13">
        <v>62.332781027361015</v>
      </c>
      <c r="DY20" s="13">
        <v>84.816889238639561</v>
      </c>
      <c r="DZ20" s="13">
        <v>27.154033789152578</v>
      </c>
      <c r="EA20" s="16">
        <v>11.217962606776918</v>
      </c>
    </row>
    <row r="21" spans="1:131" x14ac:dyDescent="0.25">
      <c r="A21" s="13" t="s">
        <v>116</v>
      </c>
      <c r="B21">
        <v>4</v>
      </c>
      <c r="C21" s="13" t="s">
        <v>111</v>
      </c>
      <c r="D21" s="13">
        <v>17.475000000000001</v>
      </c>
      <c r="E21" s="13">
        <f t="shared" si="9"/>
        <v>8.5469839479458649</v>
      </c>
      <c r="F21" s="13">
        <v>0.34999999999999432</v>
      </c>
      <c r="G21" s="13">
        <v>471.5</v>
      </c>
      <c r="H21" s="13">
        <v>157.20000000000002</v>
      </c>
      <c r="I21" s="13">
        <v>0</v>
      </c>
      <c r="J21" s="13">
        <v>12.9</v>
      </c>
      <c r="K21" s="13">
        <v>0</v>
      </c>
      <c r="L21" s="13"/>
      <c r="M21" s="13">
        <v>94.305000000000007</v>
      </c>
      <c r="N21" s="13">
        <v>93.63</v>
      </c>
      <c r="O21" s="13">
        <v>92.91</v>
      </c>
      <c r="P21" s="13"/>
      <c r="Q21" s="13"/>
      <c r="R21" s="13">
        <f t="shared" si="10"/>
        <v>444.64807500000001</v>
      </c>
      <c r="S21" s="13">
        <f t="shared" si="11"/>
        <v>12.07827</v>
      </c>
      <c r="T21" s="13">
        <f t="shared" si="12"/>
        <v>0</v>
      </c>
      <c r="U21" s="13">
        <f t="shared" si="13"/>
        <v>0</v>
      </c>
      <c r="V21" s="13">
        <f t="shared" si="14"/>
        <v>146.05452000000002</v>
      </c>
      <c r="W21" s="13">
        <f t="shared" si="57"/>
        <v>432.56980500000003</v>
      </c>
      <c r="X21" s="13">
        <f t="shared" si="15"/>
        <v>97.283633804104525</v>
      </c>
      <c r="Y21" s="13">
        <f t="shared" si="16"/>
        <v>146.05452000000002</v>
      </c>
      <c r="Z21" s="13">
        <f t="shared" si="17"/>
        <v>100</v>
      </c>
      <c r="AA21" s="13">
        <f t="shared" si="0"/>
        <v>0</v>
      </c>
      <c r="AB21" s="13"/>
      <c r="AC21" s="13"/>
      <c r="AD21" s="13"/>
      <c r="AE21" s="13">
        <v>5.0749999999999993</v>
      </c>
      <c r="AF21" s="13">
        <v>10.565000000000001</v>
      </c>
      <c r="AG21" s="13">
        <v>8.2949999999999999</v>
      </c>
      <c r="AH21" s="13">
        <f t="shared" si="18"/>
        <v>100</v>
      </c>
      <c r="AI21" s="13">
        <f t="shared" si="1"/>
        <v>100</v>
      </c>
      <c r="AJ21" s="13">
        <f t="shared" si="2"/>
        <v>89.435000000000002</v>
      </c>
      <c r="AK21" s="13">
        <f t="shared" si="2"/>
        <v>91.704999999999998</v>
      </c>
      <c r="AL21" s="13">
        <f t="shared" si="3"/>
        <v>94.924999999999997</v>
      </c>
      <c r="AM21" s="13">
        <f t="shared" si="19"/>
        <v>0</v>
      </c>
      <c r="AN21" s="13"/>
      <c r="AO21" s="13">
        <f t="shared" si="20"/>
        <v>386.59462837274998</v>
      </c>
      <c r="AP21" s="13">
        <f t="shared" si="21"/>
        <v>86.943956380054047</v>
      </c>
      <c r="AQ21" s="13">
        <f t="shared" si="22"/>
        <v>138.64225311000001</v>
      </c>
      <c r="AR21" s="13">
        <f t="shared" si="23"/>
        <v>94.924999999999997</v>
      </c>
      <c r="AS21" s="13">
        <f t="shared" si="24"/>
        <v>0</v>
      </c>
      <c r="AT21" s="13">
        <f t="shared" si="24"/>
        <v>0</v>
      </c>
      <c r="AU21" s="13">
        <f t="shared" si="24"/>
        <v>2.0392000000000001</v>
      </c>
      <c r="AV21" s="13">
        <f t="shared" si="24"/>
        <v>0.66879999999999995</v>
      </c>
      <c r="AW21" s="13">
        <f t="shared" si="24"/>
        <v>0.80800000000000016</v>
      </c>
      <c r="AX21" s="13">
        <f t="shared" si="25"/>
        <v>0</v>
      </c>
      <c r="AY21" s="13">
        <f t="shared" si="26"/>
        <v>2.8762139040000001</v>
      </c>
      <c r="AZ21" s="13">
        <f t="shared" si="27"/>
        <v>2.9783437718400005</v>
      </c>
      <c r="BA21" s="13"/>
      <c r="BB21" s="13"/>
      <c r="BC21" s="13">
        <v>12.745000000000001</v>
      </c>
      <c r="BD21" s="13">
        <v>4.18</v>
      </c>
      <c r="BE21" s="13">
        <v>5.0500000000000007</v>
      </c>
      <c r="BF21" s="13">
        <f t="shared" si="28"/>
        <v>0</v>
      </c>
      <c r="BG21" s="13"/>
      <c r="BH21" s="13">
        <f t="shared" si="29"/>
        <v>17.9763369</v>
      </c>
      <c r="BI21" s="13">
        <f t="shared" si="30"/>
        <v>4.0428235071072782</v>
      </c>
      <c r="BJ21" s="13">
        <f t="shared" si="31"/>
        <v>18.614648574000004</v>
      </c>
      <c r="BK21" s="13">
        <f t="shared" si="32"/>
        <v>12.745000000000001</v>
      </c>
      <c r="BL21" s="13"/>
      <c r="BM21" s="13"/>
      <c r="BN21" s="13">
        <v>41.26</v>
      </c>
      <c r="BO21" s="13">
        <v>65.484999999999999</v>
      </c>
      <c r="BP21" s="13">
        <v>76.009999999999991</v>
      </c>
      <c r="BQ21" s="13">
        <f t="shared" si="33"/>
        <v>0</v>
      </c>
      <c r="BR21" s="13"/>
      <c r="BS21" s="13">
        <f t="shared" si="34"/>
        <v>281.99709888675</v>
      </c>
      <c r="BT21" s="13">
        <f t="shared" si="35"/>
        <v>63.420290054499837</v>
      </c>
      <c r="BU21" s="13">
        <f t="shared" si="36"/>
        <v>60.262094952000005</v>
      </c>
      <c r="BV21" s="13">
        <f t="shared" si="37"/>
        <v>41.26</v>
      </c>
      <c r="BW21" s="13"/>
      <c r="BX21" s="13"/>
      <c r="BY21" s="13">
        <v>29.21</v>
      </c>
      <c r="BZ21" s="13">
        <v>36.525000000000006</v>
      </c>
      <c r="CA21" s="13">
        <v>45.04</v>
      </c>
      <c r="CB21" s="13">
        <f t="shared" si="38"/>
        <v>0</v>
      </c>
      <c r="CC21" s="13"/>
      <c r="CD21" s="13">
        <f t="shared" si="39"/>
        <v>156.96765658575003</v>
      </c>
      <c r="CE21" s="13">
        <f t="shared" si="40"/>
        <v>35.301548665368685</v>
      </c>
      <c r="CF21" s="13">
        <f t="shared" si="41"/>
        <v>42.662525292000012</v>
      </c>
      <c r="CG21" s="13">
        <f t="shared" si="42"/>
        <v>29.21</v>
      </c>
      <c r="CH21" s="13">
        <f t="shared" si="43"/>
        <v>205.07023468575005</v>
      </c>
      <c r="CI21" s="13">
        <v>551.31666666666672</v>
      </c>
      <c r="CJ21" s="13">
        <v>44.696393048338898</v>
      </c>
      <c r="CK21" s="13">
        <f t="shared" si="44"/>
        <v>246.41866427433376</v>
      </c>
      <c r="CL21" s="13">
        <v>95.055000000000007</v>
      </c>
      <c r="CM21" s="13">
        <f t="shared" si="45"/>
        <v>0.89200000000000002</v>
      </c>
      <c r="CN21">
        <v>9.2050000000000001</v>
      </c>
      <c r="CO21" s="13">
        <f t="shared" si="46"/>
        <v>90.795000000000002</v>
      </c>
      <c r="CP21" s="13">
        <v>5.5750000000000002</v>
      </c>
      <c r="CQ21" s="13">
        <v>65.84</v>
      </c>
      <c r="CR21" s="13">
        <v>38.78</v>
      </c>
      <c r="CS21" s="13">
        <f t="shared" si="47"/>
        <v>234.23326132596799</v>
      </c>
      <c r="CT21" s="13">
        <f t="shared" si="48"/>
        <v>2.0893606910276343</v>
      </c>
      <c r="CU21" s="13">
        <f t="shared" si="49"/>
        <v>212.67208962091263</v>
      </c>
      <c r="CV21" s="13">
        <f t="shared" si="49"/>
        <v>13.058504318922717</v>
      </c>
      <c r="CW21" s="13">
        <f t="shared" si="49"/>
        <v>154.21917925701734</v>
      </c>
      <c r="CX21" s="13">
        <f t="shared" si="50"/>
        <v>90.835658742210384</v>
      </c>
      <c r="CY21" s="13">
        <f t="shared" si="51"/>
        <v>578.624325</v>
      </c>
      <c r="CZ21" s="13">
        <f t="shared" si="5"/>
        <v>5.8545576758400006</v>
      </c>
      <c r="DA21" s="13">
        <f t="shared" si="52"/>
        <v>525.23688148275005</v>
      </c>
      <c r="DB21" s="13">
        <f t="shared" si="53"/>
        <v>36.590985474000007</v>
      </c>
      <c r="DC21" s="13">
        <f t="shared" si="54"/>
        <v>342.25919383874998</v>
      </c>
      <c r="DD21" s="13">
        <f t="shared" si="55"/>
        <v>199.63018187775003</v>
      </c>
      <c r="DE21" s="13">
        <f t="shared" si="56"/>
        <v>59.518939801577133</v>
      </c>
      <c r="DF21" s="13">
        <f t="shared" si="63"/>
        <v>64.31223660756136</v>
      </c>
      <c r="DG21" s="13">
        <f t="shared" si="63"/>
        <v>59.509300066564876</v>
      </c>
      <c r="DH21" s="13">
        <f t="shared" si="63"/>
        <v>64.31223660756136</v>
      </c>
      <c r="DI21" s="13">
        <f t="shared" si="63"/>
        <v>54.940822033936279</v>
      </c>
      <c r="DJ21" s="13">
        <f t="shared" si="63"/>
        <v>54.498033369605139</v>
      </c>
      <c r="DK21" s="13">
        <f t="shared" si="64"/>
        <v>67.699240869530755</v>
      </c>
      <c r="DL21" s="13">
        <f t="shared" si="64"/>
        <v>0.68498521952261915</v>
      </c>
      <c r="DM21" s="13">
        <f t="shared" si="64"/>
        <v>61.45289200045621</v>
      </c>
      <c r="DN21" s="13">
        <f t="shared" si="64"/>
        <v>4.2811576220163703</v>
      </c>
      <c r="DO21" s="13">
        <f t="shared" si="64"/>
        <v>40.044440930652115</v>
      </c>
      <c r="DP21" s="13">
        <f t="shared" si="64"/>
        <v>23.356798502672753</v>
      </c>
      <c r="DQ21" s="13">
        <f t="shared" si="65"/>
        <v>27.405370450270041</v>
      </c>
      <c r="DR21" s="13">
        <f t="shared" si="65"/>
        <v>0.24445590441640877</v>
      </c>
      <c r="DS21" s="13">
        <f t="shared" si="65"/>
        <v>24.882706100322682</v>
      </c>
      <c r="DT21" s="13">
        <f t="shared" si="65"/>
        <v>1.5278494026025551</v>
      </c>
      <c r="DU21" s="13">
        <f t="shared" si="65"/>
        <v>18.043695904457799</v>
      </c>
      <c r="DV21" s="13">
        <f t="shared" si="65"/>
        <v>10.627802660614723</v>
      </c>
      <c r="DW21" s="13"/>
      <c r="DX21" s="13"/>
      <c r="DY21" s="13"/>
      <c r="DZ21" s="13"/>
      <c r="EA21" s="16"/>
    </row>
    <row r="22" spans="1:131" x14ac:dyDescent="0.25">
      <c r="A22" s="13" t="s">
        <v>116</v>
      </c>
      <c r="B22">
        <v>5</v>
      </c>
      <c r="C22" s="13" t="s">
        <v>111</v>
      </c>
      <c r="D22" s="13">
        <v>18.662500000000001</v>
      </c>
      <c r="E22" s="13">
        <f t="shared" si="9"/>
        <v>8.9789874708047162</v>
      </c>
      <c r="F22" s="13">
        <v>7.4999999999999289E-2</v>
      </c>
      <c r="G22" s="13">
        <v>483.8</v>
      </c>
      <c r="H22" s="13">
        <v>161.29999999999998</v>
      </c>
      <c r="I22" s="13">
        <v>0</v>
      </c>
      <c r="J22" s="13">
        <v>34.800000000000004</v>
      </c>
      <c r="K22" s="13">
        <v>0</v>
      </c>
      <c r="L22" s="13"/>
      <c r="M22" s="13">
        <v>94.305000000000007</v>
      </c>
      <c r="N22" s="13"/>
      <c r="O22" s="13">
        <v>92.91</v>
      </c>
      <c r="P22" s="13"/>
      <c r="Q22" s="13"/>
      <c r="R22" s="13">
        <f t="shared" si="10"/>
        <v>456.24759000000006</v>
      </c>
      <c r="S22" s="13">
        <f t="shared" si="11"/>
        <v>0</v>
      </c>
      <c r="T22" s="13">
        <f t="shared" si="12"/>
        <v>0</v>
      </c>
      <c r="U22" s="13">
        <f t="shared" si="13"/>
        <v>0</v>
      </c>
      <c r="V22" s="13">
        <f t="shared" si="14"/>
        <v>149.86382999999998</v>
      </c>
      <c r="W22" s="13">
        <f t="shared" si="57"/>
        <v>456.24759000000006</v>
      </c>
      <c r="X22" s="13">
        <f t="shared" si="15"/>
        <v>100</v>
      </c>
      <c r="Y22" s="13">
        <f t="shared" si="16"/>
        <v>149.86382999999998</v>
      </c>
      <c r="Z22" s="13">
        <f t="shared" si="17"/>
        <v>100</v>
      </c>
      <c r="AA22" s="13">
        <f t="shared" si="0"/>
        <v>0</v>
      </c>
      <c r="AB22" s="13"/>
      <c r="AC22" s="13"/>
      <c r="AD22" s="13"/>
      <c r="AE22" s="13">
        <v>5.0749999999999993</v>
      </c>
      <c r="AF22" s="13">
        <v>10.565000000000001</v>
      </c>
      <c r="AG22" s="13"/>
      <c r="AH22" s="13">
        <f t="shared" si="18"/>
        <v>100</v>
      </c>
      <c r="AI22" s="13">
        <f t="shared" si="1"/>
        <v>100</v>
      </c>
      <c r="AJ22" s="13">
        <f t="shared" si="2"/>
        <v>89.435000000000002</v>
      </c>
      <c r="AK22" s="13">
        <f t="shared" si="2"/>
        <v>100</v>
      </c>
      <c r="AL22" s="13">
        <f t="shared" si="3"/>
        <v>94.924999999999997</v>
      </c>
      <c r="AM22" s="13">
        <f t="shared" si="19"/>
        <v>0</v>
      </c>
      <c r="AN22" s="13"/>
      <c r="AO22" s="13">
        <f t="shared" si="20"/>
        <v>408.04503211650007</v>
      </c>
      <c r="AP22" s="13">
        <f t="shared" si="21"/>
        <v>89.435000000000002</v>
      </c>
      <c r="AQ22" s="13">
        <f t="shared" si="22"/>
        <v>142.25824062749999</v>
      </c>
      <c r="AR22" s="13">
        <f t="shared" si="23"/>
        <v>94.924999999999997</v>
      </c>
      <c r="AS22" s="13">
        <f t="shared" si="24"/>
        <v>0</v>
      </c>
      <c r="AT22" s="13">
        <f t="shared" si="24"/>
        <v>0</v>
      </c>
      <c r="AU22" s="13">
        <f t="shared" si="24"/>
        <v>2.0392000000000001</v>
      </c>
      <c r="AV22" s="13">
        <f t="shared" si="24"/>
        <v>0.66879999999999995</v>
      </c>
      <c r="AW22" s="13">
        <f t="shared" si="24"/>
        <v>0</v>
      </c>
      <c r="AX22" s="13">
        <f t="shared" si="25"/>
        <v>0</v>
      </c>
      <c r="AY22" s="13">
        <f t="shared" si="26"/>
        <v>3.0513838819200005</v>
      </c>
      <c r="AZ22" s="13">
        <f t="shared" si="27"/>
        <v>3.0560232213599998</v>
      </c>
      <c r="BA22" s="13"/>
      <c r="BB22" s="13"/>
      <c r="BC22" s="13">
        <v>12.745000000000001</v>
      </c>
      <c r="BD22" s="13">
        <v>4.18</v>
      </c>
      <c r="BE22" s="13"/>
      <c r="BF22" s="13">
        <f t="shared" si="28"/>
        <v>0</v>
      </c>
      <c r="BG22" s="13"/>
      <c r="BH22" s="13">
        <f t="shared" si="29"/>
        <v>19.071149262000002</v>
      </c>
      <c r="BI22" s="13">
        <f t="shared" si="30"/>
        <v>4.18</v>
      </c>
      <c r="BJ22" s="13">
        <f t="shared" si="31"/>
        <v>19.100145133499996</v>
      </c>
      <c r="BK22" s="13">
        <f t="shared" si="32"/>
        <v>12.744999999999997</v>
      </c>
      <c r="BL22" s="13"/>
      <c r="BM22" s="13"/>
      <c r="BN22" s="13">
        <v>41.26</v>
      </c>
      <c r="BO22" s="13">
        <v>65.484999999999999</v>
      </c>
      <c r="BP22" s="13"/>
      <c r="BQ22" s="13">
        <f t="shared" si="33"/>
        <v>0</v>
      </c>
      <c r="BR22" s="13"/>
      <c r="BS22" s="13">
        <f t="shared" si="34"/>
        <v>298.77373431150005</v>
      </c>
      <c r="BT22" s="13">
        <f t="shared" si="35"/>
        <v>65.484999999999999</v>
      </c>
      <c r="BU22" s="13">
        <f t="shared" si="36"/>
        <v>61.833816257999985</v>
      </c>
      <c r="BV22" s="13">
        <f t="shared" si="37"/>
        <v>41.26</v>
      </c>
      <c r="BW22" s="13"/>
      <c r="BX22" s="13"/>
      <c r="BY22" s="13">
        <v>29.21</v>
      </c>
      <c r="BZ22" s="13">
        <v>36.525000000000006</v>
      </c>
      <c r="CA22" s="13"/>
      <c r="CB22" s="13">
        <f t="shared" si="38"/>
        <v>0</v>
      </c>
      <c r="CC22" s="13"/>
      <c r="CD22" s="13">
        <f t="shared" si="39"/>
        <v>166.64443224750005</v>
      </c>
      <c r="CE22" s="13">
        <f t="shared" si="40"/>
        <v>36.525000000000006</v>
      </c>
      <c r="CF22" s="13">
        <f t="shared" si="41"/>
        <v>43.775224742999995</v>
      </c>
      <c r="CG22" s="13">
        <f t="shared" si="42"/>
        <v>29.21</v>
      </c>
      <c r="CH22" s="13">
        <f t="shared" si="43"/>
        <v>210.41965699050004</v>
      </c>
      <c r="CI22" s="13">
        <v>588.58333333333337</v>
      </c>
      <c r="CJ22" s="13">
        <v>48.226953085569569</v>
      </c>
      <c r="CK22" s="13">
        <f t="shared" si="44"/>
        <v>283.85580803614823</v>
      </c>
      <c r="CL22" s="13">
        <v>94.914999999999992</v>
      </c>
      <c r="CM22" s="13">
        <f t="shared" si="45"/>
        <v>0.77919999999999989</v>
      </c>
      <c r="CN22">
        <v>9.41</v>
      </c>
      <c r="CO22" s="13">
        <f t="shared" si="46"/>
        <v>90.59</v>
      </c>
      <c r="CP22" s="13">
        <v>4.8699999999999992</v>
      </c>
      <c r="CQ22" s="13">
        <v>64.704999999999998</v>
      </c>
      <c r="CR22" s="13">
        <v>37.47</v>
      </c>
      <c r="CS22" s="13">
        <f t="shared" si="47"/>
        <v>269.42174019751008</v>
      </c>
      <c r="CT22" s="13">
        <f t="shared" si="48"/>
        <v>2.0993341996189985</v>
      </c>
      <c r="CU22" s="13">
        <f t="shared" si="49"/>
        <v>244.06915444492438</v>
      </c>
      <c r="CV22" s="13">
        <f t="shared" si="49"/>
        <v>13.120838747618739</v>
      </c>
      <c r="CW22" s="13">
        <f t="shared" si="49"/>
        <v>174.32933699479889</v>
      </c>
      <c r="CX22" s="13">
        <f t="shared" si="50"/>
        <v>100.95232605200702</v>
      </c>
      <c r="CY22" s="13">
        <f t="shared" si="51"/>
        <v>606.11142000000007</v>
      </c>
      <c r="CZ22" s="13">
        <f t="shared" si="5"/>
        <v>6.1074071032799999</v>
      </c>
      <c r="DA22" s="13">
        <f t="shared" si="52"/>
        <v>550.30327274400008</v>
      </c>
      <c r="DB22" s="13">
        <f t="shared" si="53"/>
        <v>38.171294395499999</v>
      </c>
      <c r="DC22" s="13">
        <f t="shared" si="54"/>
        <v>360.60755056950006</v>
      </c>
      <c r="DD22" s="13">
        <f t="shared" si="55"/>
        <v>210.41965699050004</v>
      </c>
      <c r="DE22" s="13">
        <f t="shared" si="56"/>
        <v>55.549139760885865</v>
      </c>
      <c r="DF22" s="13">
        <f t="shared" si="63"/>
        <v>65.626424370965125</v>
      </c>
      <c r="DG22" s="13">
        <f t="shared" si="63"/>
        <v>55.648245879419868</v>
      </c>
      <c r="DH22" s="13">
        <f t="shared" si="63"/>
        <v>65.626424370965125</v>
      </c>
      <c r="DI22" s="13">
        <f t="shared" si="63"/>
        <v>51.656770159281415</v>
      </c>
      <c r="DJ22" s="13">
        <f t="shared" si="63"/>
        <v>52.0233387432217</v>
      </c>
      <c r="DK22" s="13">
        <f t="shared" si="64"/>
        <v>67.503315042010968</v>
      </c>
      <c r="DL22" s="13">
        <f t="shared" si="64"/>
        <v>0.68018884346796404</v>
      </c>
      <c r="DM22" s="13">
        <f t="shared" si="64"/>
        <v>61.287898500061132</v>
      </c>
      <c r="DN22" s="13">
        <f t="shared" si="64"/>
        <v>4.2511802716747757</v>
      </c>
      <c r="DO22" s="13">
        <f t="shared" si="64"/>
        <v>40.161271161366443</v>
      </c>
      <c r="DP22" s="13">
        <f t="shared" si="64"/>
        <v>23.434675421330304</v>
      </c>
      <c r="DQ22" s="13">
        <f t="shared" si="65"/>
        <v>30.005804226093204</v>
      </c>
      <c r="DR22" s="13">
        <f t="shared" si="65"/>
        <v>0.23380522652971825</v>
      </c>
      <c r="DS22" s="13">
        <f t="shared" si="65"/>
        <v>27.182258048417832</v>
      </c>
      <c r="DT22" s="13">
        <f t="shared" si="65"/>
        <v>1.461282665810739</v>
      </c>
      <c r="DU22" s="13">
        <f t="shared" si="65"/>
        <v>19.415255624493607</v>
      </c>
      <c r="DV22" s="13">
        <f t="shared" si="65"/>
        <v>11.243174843517123</v>
      </c>
      <c r="DW22" s="13"/>
      <c r="DX22" s="13"/>
      <c r="DY22" s="13"/>
      <c r="DZ22" s="13"/>
      <c r="EA22" s="16"/>
    </row>
    <row r="23" spans="1:131" x14ac:dyDescent="0.25">
      <c r="A23" s="13" t="s">
        <v>116</v>
      </c>
      <c r="B23">
        <v>6</v>
      </c>
      <c r="C23" s="13" t="s">
        <v>114</v>
      </c>
      <c r="D23" s="13">
        <v>18.012500000000003</v>
      </c>
      <c r="E23" s="13">
        <f t="shared" si="9"/>
        <v>8.7434029811116396</v>
      </c>
      <c r="F23" s="13">
        <v>0.125</v>
      </c>
      <c r="G23" s="13">
        <v>261.59999999999997</v>
      </c>
      <c r="H23" s="13">
        <v>145.29999999999998</v>
      </c>
      <c r="I23" s="13">
        <v>174.4</v>
      </c>
      <c r="J23" s="13">
        <v>9.8166666666666664</v>
      </c>
      <c r="K23" s="13">
        <v>0</v>
      </c>
      <c r="L23" s="13">
        <v>0</v>
      </c>
      <c r="M23" s="13">
        <v>94.305000000000007</v>
      </c>
      <c r="N23" s="13">
        <v>93.5</v>
      </c>
      <c r="O23" s="13">
        <v>92.91</v>
      </c>
      <c r="P23" s="13">
        <v>92.914999999999992</v>
      </c>
      <c r="Q23" s="13"/>
      <c r="R23" s="13">
        <f t="shared" si="10"/>
        <v>246.70187999999999</v>
      </c>
      <c r="S23" s="13">
        <f t="shared" si="11"/>
        <v>9.178583333333334</v>
      </c>
      <c r="T23" s="13">
        <f t="shared" si="12"/>
        <v>162.04375999999999</v>
      </c>
      <c r="U23" s="13">
        <f t="shared" si="13"/>
        <v>0</v>
      </c>
      <c r="V23" s="13">
        <f t="shared" si="14"/>
        <v>134.99822999999998</v>
      </c>
      <c r="W23" s="13">
        <f t="shared" si="57"/>
        <v>237.52329666666665</v>
      </c>
      <c r="X23" s="13">
        <f t="shared" si="15"/>
        <v>96.279483831524374</v>
      </c>
      <c r="Y23" s="13">
        <f t="shared" si="16"/>
        <v>134.99822999999998</v>
      </c>
      <c r="Z23" s="13">
        <f t="shared" si="17"/>
        <v>100</v>
      </c>
      <c r="AA23" s="13">
        <f t="shared" si="0"/>
        <v>162.04375999999999</v>
      </c>
      <c r="AB23" s="13">
        <f t="shared" si="62"/>
        <v>100</v>
      </c>
      <c r="AC23" s="13">
        <v>9.7349999999999994</v>
      </c>
      <c r="AD23" s="13"/>
      <c r="AE23" s="13">
        <v>5.0749999999999993</v>
      </c>
      <c r="AF23" s="13">
        <v>10.565000000000001</v>
      </c>
      <c r="AG23" s="13">
        <v>9.92</v>
      </c>
      <c r="AH23" s="13">
        <f t="shared" si="18"/>
        <v>90.265000000000001</v>
      </c>
      <c r="AI23" s="13">
        <f t="shared" si="1"/>
        <v>100</v>
      </c>
      <c r="AJ23" s="13">
        <f t="shared" si="2"/>
        <v>89.435000000000002</v>
      </c>
      <c r="AK23" s="13">
        <f t="shared" si="2"/>
        <v>90.08</v>
      </c>
      <c r="AL23" s="13">
        <f t="shared" si="3"/>
        <v>94.924999999999997</v>
      </c>
      <c r="AM23" s="13">
        <f t="shared" si="19"/>
        <v>146.26879996399998</v>
      </c>
      <c r="AN23" s="13">
        <f t="shared" si="58"/>
        <v>90.265000000000001</v>
      </c>
      <c r="AO23" s="13">
        <f t="shared" si="20"/>
        <v>212.36975851133334</v>
      </c>
      <c r="AP23" s="13">
        <f t="shared" si="21"/>
        <v>86.083559035437162</v>
      </c>
      <c r="AQ23" s="13">
        <f t="shared" si="22"/>
        <v>128.14706982749999</v>
      </c>
      <c r="AR23" s="13">
        <f t="shared" si="23"/>
        <v>94.924999999999997</v>
      </c>
      <c r="AS23" s="13">
        <f t="shared" si="24"/>
        <v>2.1192000000000002</v>
      </c>
      <c r="AT23" s="13">
        <f t="shared" si="24"/>
        <v>0</v>
      </c>
      <c r="AU23" s="13">
        <f t="shared" si="24"/>
        <v>2.0392000000000001</v>
      </c>
      <c r="AV23" s="13">
        <f t="shared" si="24"/>
        <v>0.66879999999999995</v>
      </c>
      <c r="AW23" s="13">
        <f t="shared" si="24"/>
        <v>0.89119999999999999</v>
      </c>
      <c r="AX23" s="13">
        <f t="shared" si="25"/>
        <v>3.4340313619200002</v>
      </c>
      <c r="AY23" s="13">
        <f t="shared" si="26"/>
        <v>1.5681426387733333</v>
      </c>
      <c r="AZ23" s="13">
        <f t="shared" si="27"/>
        <v>2.7528839061599997</v>
      </c>
      <c r="BA23" s="13">
        <v>13.245000000000001</v>
      </c>
      <c r="BB23" s="13"/>
      <c r="BC23" s="13">
        <v>12.745000000000001</v>
      </c>
      <c r="BD23" s="13">
        <v>4.18</v>
      </c>
      <c r="BE23" s="13">
        <v>5.57</v>
      </c>
      <c r="BF23" s="13">
        <f t="shared" si="28"/>
        <v>21.462696012000002</v>
      </c>
      <c r="BG23" s="13">
        <f t="shared" si="59"/>
        <v>13.245000000000001</v>
      </c>
      <c r="BH23" s="13">
        <f t="shared" si="29"/>
        <v>9.8008914923333332</v>
      </c>
      <c r="BI23" s="13">
        <f t="shared" si="30"/>
        <v>3.9727672494159081</v>
      </c>
      <c r="BJ23" s="13">
        <f t="shared" si="31"/>
        <v>17.205524413499997</v>
      </c>
      <c r="BK23" s="13">
        <f t="shared" si="32"/>
        <v>12.745000000000001</v>
      </c>
      <c r="BL23" s="13">
        <v>35.585000000000001</v>
      </c>
      <c r="BM23" s="13"/>
      <c r="BN23" s="13">
        <v>41.26</v>
      </c>
      <c r="BO23" s="13">
        <v>65.484999999999999</v>
      </c>
      <c r="BP23" s="13">
        <v>68.754999999999995</v>
      </c>
      <c r="BQ23" s="13">
        <f t="shared" si="33"/>
        <v>57.663271995999992</v>
      </c>
      <c r="BR23" s="13">
        <f t="shared" si="60"/>
        <v>35.584999999999994</v>
      </c>
      <c r="BS23" s="13">
        <f t="shared" si="34"/>
        <v>155.24199114716666</v>
      </c>
      <c r="BT23" s="13">
        <f t="shared" si="35"/>
        <v>62.926959108364585</v>
      </c>
      <c r="BU23" s="13">
        <f t="shared" si="36"/>
        <v>55.700269697999993</v>
      </c>
      <c r="BV23" s="13">
        <f t="shared" si="37"/>
        <v>41.260000000000005</v>
      </c>
      <c r="BW23" s="13">
        <v>20.425000000000001</v>
      </c>
      <c r="BX23" s="13"/>
      <c r="BY23" s="13">
        <v>29.21</v>
      </c>
      <c r="BZ23" s="13">
        <v>36.525000000000006</v>
      </c>
      <c r="CA23" s="13">
        <v>41.784999999999997</v>
      </c>
      <c r="CB23" s="13">
        <f t="shared" si="38"/>
        <v>33.097437980000002</v>
      </c>
      <c r="CC23" s="13">
        <f t="shared" si="61"/>
        <v>20.425000000000001</v>
      </c>
      <c r="CD23" s="13">
        <f t="shared" si="39"/>
        <v>86.272590624166668</v>
      </c>
      <c r="CE23" s="13">
        <f t="shared" si="40"/>
        <v>34.970382319002461</v>
      </c>
      <c r="CF23" s="13">
        <f t="shared" si="41"/>
        <v>39.432982982999995</v>
      </c>
      <c r="CG23" s="13">
        <f t="shared" si="42"/>
        <v>29.21</v>
      </c>
      <c r="CH23" s="13">
        <f t="shared" si="43"/>
        <v>162.63828263299999</v>
      </c>
      <c r="CI23" s="13">
        <v>387.16666666666669</v>
      </c>
      <c r="CJ23" s="13">
        <v>57.37508255977496</v>
      </c>
      <c r="CK23" s="13">
        <f t="shared" si="44"/>
        <v>222.13719464392875</v>
      </c>
      <c r="CL23" s="13">
        <v>95.52000000000001</v>
      </c>
      <c r="CM23" s="13">
        <f t="shared" si="45"/>
        <v>0.86640000000000006</v>
      </c>
      <c r="CN23">
        <v>9.5500000000000007</v>
      </c>
      <c r="CO23" s="13">
        <f t="shared" si="46"/>
        <v>90.45</v>
      </c>
      <c r="CP23" s="13">
        <v>5.415</v>
      </c>
      <c r="CQ23" s="13">
        <v>65.914999999999992</v>
      </c>
      <c r="CR23" s="13">
        <v>41.245000000000005</v>
      </c>
      <c r="CS23" s="13">
        <f t="shared" si="47"/>
        <v>212.18544832388076</v>
      </c>
      <c r="CT23" s="13">
        <f t="shared" si="48"/>
        <v>1.838374724278103</v>
      </c>
      <c r="CU23" s="13">
        <f t="shared" si="49"/>
        <v>191.92173800895017</v>
      </c>
      <c r="CV23" s="13">
        <f t="shared" si="49"/>
        <v>11.489842026738142</v>
      </c>
      <c r="CW23" s="13">
        <f t="shared" si="49"/>
        <v>139.86203826268599</v>
      </c>
      <c r="CX23" s="13">
        <f t="shared" si="50"/>
        <v>87.515888161184634</v>
      </c>
      <c r="CY23" s="13">
        <f t="shared" si="51"/>
        <v>534.56528666666668</v>
      </c>
      <c r="CZ23" s="13">
        <f t="shared" si="5"/>
        <v>7.7550579068533327</v>
      </c>
      <c r="DA23" s="13">
        <f t="shared" si="52"/>
        <v>486.78562830283329</v>
      </c>
      <c r="DB23" s="13">
        <f t="shared" si="53"/>
        <v>48.469111917833331</v>
      </c>
      <c r="DC23" s="13">
        <f t="shared" si="54"/>
        <v>268.60553284116662</v>
      </c>
      <c r="DD23" s="13">
        <f t="shared" si="55"/>
        <v>158.80301158716665</v>
      </c>
      <c r="DE23" s="13">
        <f t="shared" si="56"/>
        <v>60.306915990190156</v>
      </c>
      <c r="DF23" s="13">
        <f t="shared" si="63"/>
        <v>76.294506806280751</v>
      </c>
      <c r="DG23" s="13">
        <f t="shared" si="63"/>
        <v>60.573663877859161</v>
      </c>
      <c r="DH23" s="13">
        <f t="shared" si="63"/>
        <v>76.294506806280751</v>
      </c>
      <c r="DI23" s="13">
        <f t="shared" si="63"/>
        <v>47.930321172725051</v>
      </c>
      <c r="DJ23" s="13">
        <f t="shared" si="63"/>
        <v>44.890284329937067</v>
      </c>
      <c r="DK23" s="13">
        <f t="shared" si="64"/>
        <v>61.139271267890464</v>
      </c>
      <c r="DL23" s="13">
        <f t="shared" si="64"/>
        <v>0.88696105207624221</v>
      </c>
      <c r="DM23" s="13">
        <f t="shared" si="64"/>
        <v>55.674618835988177</v>
      </c>
      <c r="DN23" s="13">
        <f t="shared" si="64"/>
        <v>5.5435065754765143</v>
      </c>
      <c r="DO23" s="13">
        <f t="shared" si="64"/>
        <v>30.720937079239601</v>
      </c>
      <c r="DP23" s="13">
        <f t="shared" si="64"/>
        <v>18.16260921865646</v>
      </c>
      <c r="DQ23" s="13">
        <f t="shared" si="65"/>
        <v>24.268062307349286</v>
      </c>
      <c r="DR23" s="13">
        <f t="shared" si="65"/>
        <v>0.21025849183087422</v>
      </c>
      <c r="DS23" s="13">
        <f t="shared" si="65"/>
        <v>21.950462356997431</v>
      </c>
      <c r="DT23" s="13">
        <f t="shared" si="65"/>
        <v>1.3141155739429637</v>
      </c>
      <c r="DU23" s="13">
        <f t="shared" si="65"/>
        <v>15.99629326988928</v>
      </c>
      <c r="DV23" s="13">
        <f t="shared" si="65"/>
        <v>10.009362298666215</v>
      </c>
      <c r="DW23" s="13">
        <v>66.681466164902005</v>
      </c>
      <c r="DX23" s="13">
        <v>67.545832600081951</v>
      </c>
      <c r="DY23" s="13">
        <v>90.544926308717137</v>
      </c>
      <c r="DZ23" s="13">
        <v>28.291507790557251</v>
      </c>
      <c r="EA23" s="16">
        <v>13.099118168225349</v>
      </c>
    </row>
    <row r="24" spans="1:131" x14ac:dyDescent="0.25">
      <c r="A24" s="13" t="s">
        <v>116</v>
      </c>
      <c r="B24">
        <v>7</v>
      </c>
      <c r="C24" s="13" t="s">
        <v>112</v>
      </c>
      <c r="D24" s="13">
        <v>19.675000000000004</v>
      </c>
      <c r="E24" s="13">
        <f t="shared" si="9"/>
        <v>9.3419181050956261</v>
      </c>
      <c r="F24" s="13">
        <v>-0.19999999999999929</v>
      </c>
      <c r="G24" s="13">
        <v>293.09999999999997</v>
      </c>
      <c r="H24" s="13">
        <v>162.79999999999998</v>
      </c>
      <c r="I24" s="13">
        <v>195.4</v>
      </c>
      <c r="J24" s="13">
        <v>3.8666666666666671</v>
      </c>
      <c r="K24" s="13">
        <v>0</v>
      </c>
      <c r="L24" s="13">
        <v>70.583333333333329</v>
      </c>
      <c r="M24" s="13">
        <v>94.305000000000007</v>
      </c>
      <c r="N24" s="13">
        <v>93.265000000000001</v>
      </c>
      <c r="O24" s="13">
        <v>92.91</v>
      </c>
      <c r="P24" s="13">
        <v>94.204999999999998</v>
      </c>
      <c r="Q24" s="13">
        <v>93.995000000000005</v>
      </c>
      <c r="R24" s="13">
        <f t="shared" si="10"/>
        <v>276.40795500000002</v>
      </c>
      <c r="S24" s="13">
        <f t="shared" si="11"/>
        <v>3.6062466666666673</v>
      </c>
      <c r="T24" s="13">
        <f t="shared" si="12"/>
        <v>184.07657</v>
      </c>
      <c r="U24" s="13">
        <f t="shared" si="13"/>
        <v>66.344804166666663</v>
      </c>
      <c r="V24" s="13">
        <f t="shared" si="14"/>
        <v>151.25747999999999</v>
      </c>
      <c r="W24" s="13">
        <f t="shared" si="57"/>
        <v>272.80170833333335</v>
      </c>
      <c r="X24" s="13">
        <f t="shared" si="15"/>
        <v>98.695317337496064</v>
      </c>
      <c r="Y24" s="13">
        <f t="shared" si="16"/>
        <v>151.25747999999999</v>
      </c>
      <c r="Z24" s="13">
        <f t="shared" si="17"/>
        <v>100</v>
      </c>
      <c r="AA24" s="13">
        <f t="shared" si="0"/>
        <v>117.73176583333334</v>
      </c>
      <c r="AB24" s="13">
        <f t="shared" si="62"/>
        <v>63.958039762112762</v>
      </c>
      <c r="AC24" s="13">
        <v>7.7799999999999994</v>
      </c>
      <c r="AD24" s="13">
        <v>8.07</v>
      </c>
      <c r="AE24" s="13">
        <v>5.0749999999999993</v>
      </c>
      <c r="AF24" s="13">
        <v>10.565000000000001</v>
      </c>
      <c r="AG24" s="13">
        <v>10.06</v>
      </c>
      <c r="AH24" s="13">
        <f t="shared" si="18"/>
        <v>92.22</v>
      </c>
      <c r="AI24" s="13">
        <f t="shared" si="1"/>
        <v>91.93</v>
      </c>
      <c r="AJ24" s="13">
        <f t="shared" si="2"/>
        <v>89.435000000000002</v>
      </c>
      <c r="AK24" s="13">
        <f t="shared" si="2"/>
        <v>89.94</v>
      </c>
      <c r="AL24" s="13">
        <f t="shared" si="3"/>
        <v>94.924999999999997</v>
      </c>
      <c r="AM24" s="13">
        <f t="shared" si="19"/>
        <v>108.76463438358331</v>
      </c>
      <c r="AN24" s="13">
        <f t="shared" si="58"/>
        <v>59.086625953310246</v>
      </c>
      <c r="AO24" s="13">
        <f t="shared" si="20"/>
        <v>243.96199630225001</v>
      </c>
      <c r="AP24" s="13">
        <f t="shared" si="21"/>
        <v>88.261568413343966</v>
      </c>
      <c r="AQ24" s="13">
        <f t="shared" si="22"/>
        <v>143.58116288999997</v>
      </c>
      <c r="AR24" s="13">
        <f t="shared" si="23"/>
        <v>94.924999999999997</v>
      </c>
      <c r="AS24" s="13">
        <f t="shared" si="24"/>
        <v>1.3960000000000001</v>
      </c>
      <c r="AT24" s="13">
        <f t="shared" si="24"/>
        <v>1.6192000000000002</v>
      </c>
      <c r="AU24" s="13">
        <f t="shared" si="24"/>
        <v>2.0392000000000001</v>
      </c>
      <c r="AV24" s="13">
        <f t="shared" si="24"/>
        <v>0.66879999999999995</v>
      </c>
      <c r="AW24" s="13">
        <f t="shared" si="24"/>
        <v>0.86719999999999997</v>
      </c>
      <c r="AX24" s="13">
        <f t="shared" si="25"/>
        <v>1.4954538481333339</v>
      </c>
      <c r="AY24" s="13">
        <f t="shared" si="26"/>
        <v>1.8173430319466666</v>
      </c>
      <c r="AZ24" s="13">
        <f t="shared" si="27"/>
        <v>3.0844425321599998</v>
      </c>
      <c r="BA24" s="13">
        <v>8.7250000000000014</v>
      </c>
      <c r="BB24" s="13">
        <v>10.120000000000001</v>
      </c>
      <c r="BC24" s="13">
        <v>12.745000000000001</v>
      </c>
      <c r="BD24" s="13">
        <v>4.18</v>
      </c>
      <c r="BE24" s="13">
        <v>5.42</v>
      </c>
      <c r="BF24" s="13">
        <f t="shared" si="28"/>
        <v>9.3465865508333366</v>
      </c>
      <c r="BG24" s="13">
        <f t="shared" si="59"/>
        <v>5.0775536239258132</v>
      </c>
      <c r="BH24" s="13">
        <f t="shared" si="29"/>
        <v>11.358393949666667</v>
      </c>
      <c r="BI24" s="13">
        <f t="shared" si="30"/>
        <v>4.1092861996922867</v>
      </c>
      <c r="BJ24" s="13">
        <f t="shared" si="31"/>
        <v>19.277765826</v>
      </c>
      <c r="BK24" s="13">
        <f t="shared" si="32"/>
        <v>12.745000000000001</v>
      </c>
      <c r="BL24" s="13">
        <v>37.365000000000002</v>
      </c>
      <c r="BM24" s="13">
        <v>38.17</v>
      </c>
      <c r="BN24" s="13">
        <v>41.26</v>
      </c>
      <c r="BO24" s="13">
        <v>65.484999999999999</v>
      </c>
      <c r="BP24" s="13">
        <v>66.954999999999998</v>
      </c>
      <c r="BQ24" s="13">
        <f t="shared" si="33"/>
        <v>43.456398630083342</v>
      </c>
      <c r="BR24" s="13">
        <f t="shared" si="60"/>
        <v>23.607783777198446</v>
      </c>
      <c r="BS24" s="13">
        <f t="shared" si="34"/>
        <v>178.59118687608336</v>
      </c>
      <c r="BT24" s="13">
        <f t="shared" si="35"/>
        <v>64.611449723320504</v>
      </c>
      <c r="BU24" s="13">
        <f t="shared" si="36"/>
        <v>62.408836247999986</v>
      </c>
      <c r="BV24" s="13">
        <f t="shared" si="37"/>
        <v>41.26</v>
      </c>
      <c r="BW24" s="13">
        <v>26.75</v>
      </c>
      <c r="BX24" s="13">
        <v>25.055</v>
      </c>
      <c r="BY24" s="13">
        <v>29.21</v>
      </c>
      <c r="BZ24" s="13">
        <v>36.525000000000006</v>
      </c>
      <c r="CA24" s="13">
        <v>40.97</v>
      </c>
      <c r="CB24" s="13">
        <f t="shared" si="38"/>
        <v>32.617791791041668</v>
      </c>
      <c r="CC24" s="13">
        <f t="shared" si="61"/>
        <v>17.719686862397353</v>
      </c>
      <c r="CD24" s="13">
        <f t="shared" si="39"/>
        <v>99.480526304416699</v>
      </c>
      <c r="CE24" s="13">
        <f t="shared" si="40"/>
        <v>35.990471513172153</v>
      </c>
      <c r="CF24" s="13">
        <f t="shared" si="41"/>
        <v>44.182309908000001</v>
      </c>
      <c r="CG24" s="13">
        <f t="shared" si="42"/>
        <v>29.21</v>
      </c>
      <c r="CH24" s="13">
        <f t="shared" si="43"/>
        <v>194.38079794675005</v>
      </c>
      <c r="CI24" s="13">
        <v>541.58333333333337</v>
      </c>
      <c r="CJ24" s="13">
        <v>51.31</v>
      </c>
      <c r="CK24" s="13">
        <f t="shared" si="44"/>
        <v>277.88640833333335</v>
      </c>
      <c r="CL24" s="13">
        <v>95.034999999999997</v>
      </c>
      <c r="CM24" s="13">
        <f t="shared" si="45"/>
        <v>0.8096000000000001</v>
      </c>
      <c r="CN24">
        <v>9.3550000000000004</v>
      </c>
      <c r="CO24" s="13">
        <f t="shared" si="46"/>
        <v>90.644999999999996</v>
      </c>
      <c r="CP24" s="13">
        <v>5.0600000000000005</v>
      </c>
      <c r="CQ24" s="13">
        <v>64.454999999999998</v>
      </c>
      <c r="CR24" s="13">
        <v>39.159999999999997</v>
      </c>
      <c r="CS24" s="13">
        <f t="shared" si="47"/>
        <v>264.08934815958332</v>
      </c>
      <c r="CT24" s="13">
        <f t="shared" si="48"/>
        <v>2.1380673626999869</v>
      </c>
      <c r="CU24" s="13">
        <f t="shared" si="49"/>
        <v>239.38378963925427</v>
      </c>
      <c r="CV24" s="13">
        <f t="shared" si="49"/>
        <v>13.362921016874918</v>
      </c>
      <c r="CW24" s="13">
        <f t="shared" si="49"/>
        <v>170.21878935625944</v>
      </c>
      <c r="CX24" s="13">
        <f t="shared" si="50"/>
        <v>103.41738873929282</v>
      </c>
      <c r="CY24" s="13">
        <f t="shared" si="51"/>
        <v>541.79095416666667</v>
      </c>
      <c r="CZ24" s="13">
        <f t="shared" si="5"/>
        <v>6.3972394122400003</v>
      </c>
      <c r="DA24" s="13">
        <f t="shared" si="52"/>
        <v>496.30779357583333</v>
      </c>
      <c r="DB24" s="13">
        <f t="shared" si="53"/>
        <v>39.982746326500006</v>
      </c>
      <c r="DC24" s="13">
        <f t="shared" si="54"/>
        <v>284.45642175416668</v>
      </c>
      <c r="DD24" s="13">
        <f t="shared" si="55"/>
        <v>176.28062800345836</v>
      </c>
      <c r="DE24" s="13">
        <f t="shared" si="56"/>
        <v>51.256227862685265</v>
      </c>
      <c r="DF24" s="13">
        <f t="shared" si="63"/>
        <v>66.578281272244269</v>
      </c>
      <c r="DG24" s="13">
        <f t="shared" si="63"/>
        <v>51.767070205663089</v>
      </c>
      <c r="DH24" s="13">
        <f t="shared" si="63"/>
        <v>66.578281272244283</v>
      </c>
      <c r="DI24" s="13">
        <f t="shared" si="63"/>
        <v>40.159976594458414</v>
      </c>
      <c r="DJ24" s="13">
        <f t="shared" si="63"/>
        <v>41.333662177976855</v>
      </c>
      <c r="DK24" s="13">
        <f t="shared" si="64"/>
        <v>57.99568654655004</v>
      </c>
      <c r="DL24" s="13">
        <f t="shared" si="64"/>
        <v>0.68478864193324207</v>
      </c>
      <c r="DM24" s="13">
        <f t="shared" si="64"/>
        <v>53.126969000629344</v>
      </c>
      <c r="DN24" s="13">
        <f t="shared" si="64"/>
        <v>4.2799290120827633</v>
      </c>
      <c r="DO24" s="13">
        <f t="shared" si="64"/>
        <v>30.449466432274502</v>
      </c>
      <c r="DP24" s="13">
        <f t="shared" si="64"/>
        <v>18.869853708876409</v>
      </c>
      <c r="DQ24" s="13">
        <f t="shared" si="65"/>
        <v>28.269285299721652</v>
      </c>
      <c r="DR24" s="13">
        <f t="shared" si="65"/>
        <v>0.22886813378654652</v>
      </c>
      <c r="DS24" s="13">
        <f t="shared" si="65"/>
        <v>25.624693659932689</v>
      </c>
      <c r="DT24" s="13">
        <f t="shared" si="65"/>
        <v>1.4304258361659157</v>
      </c>
      <c r="DU24" s="13">
        <f t="shared" si="65"/>
        <v>18.220967839935589</v>
      </c>
      <c r="DV24" s="13">
        <f t="shared" si="65"/>
        <v>11.070252123370997</v>
      </c>
      <c r="DW24" s="13"/>
      <c r="DX24" s="13"/>
      <c r="DY24" s="13">
        <v>111.91640183139087</v>
      </c>
      <c r="DZ24" s="13">
        <v>53.133015998529252</v>
      </c>
      <c r="EA24" s="16">
        <v>58.982102512951009</v>
      </c>
    </row>
    <row r="25" spans="1:131" x14ac:dyDescent="0.25">
      <c r="A25" s="13" t="s">
        <v>116</v>
      </c>
      <c r="B25">
        <v>8</v>
      </c>
      <c r="C25" s="13" t="s">
        <v>113</v>
      </c>
      <c r="D25" s="13">
        <v>19.612500000000001</v>
      </c>
      <c r="E25" s="13">
        <f t="shared" si="9"/>
        <v>9.3196524622526749</v>
      </c>
      <c r="F25" s="13">
        <v>7.4999999999995737E-2</v>
      </c>
      <c r="G25" s="13">
        <v>266.3</v>
      </c>
      <c r="H25" s="13">
        <v>147.9</v>
      </c>
      <c r="I25" s="13">
        <v>177.5</v>
      </c>
      <c r="J25" s="13">
        <v>0</v>
      </c>
      <c r="K25" s="13">
        <v>0</v>
      </c>
      <c r="L25" s="13">
        <v>0</v>
      </c>
      <c r="M25" s="13">
        <v>94.305000000000007</v>
      </c>
      <c r="N25" s="13"/>
      <c r="O25" s="13">
        <v>92.91</v>
      </c>
      <c r="P25" s="13">
        <v>92.990000000000009</v>
      </c>
      <c r="Q25" s="13"/>
      <c r="R25" s="13">
        <f t="shared" si="10"/>
        <v>251.13421500000004</v>
      </c>
      <c r="S25" s="13">
        <f t="shared" si="11"/>
        <v>0</v>
      </c>
      <c r="T25" s="13">
        <f t="shared" si="12"/>
        <v>165.05725000000001</v>
      </c>
      <c r="U25" s="13">
        <f t="shared" si="13"/>
        <v>0</v>
      </c>
      <c r="V25" s="13">
        <f t="shared" si="14"/>
        <v>137.41388999999998</v>
      </c>
      <c r="W25" s="13">
        <f t="shared" si="57"/>
        <v>251.13421500000004</v>
      </c>
      <c r="X25" s="13">
        <f t="shared" si="15"/>
        <v>100</v>
      </c>
      <c r="Y25" s="13">
        <f t="shared" si="16"/>
        <v>137.41388999999998</v>
      </c>
      <c r="Z25" s="13">
        <f t="shared" si="17"/>
        <v>100</v>
      </c>
      <c r="AA25" s="13">
        <f t="shared" si="0"/>
        <v>165.05725000000001</v>
      </c>
      <c r="AB25" s="13">
        <f t="shared" si="62"/>
        <v>100</v>
      </c>
      <c r="AC25" s="13">
        <v>20.57</v>
      </c>
      <c r="AD25" s="13"/>
      <c r="AE25" s="13">
        <v>5.0749999999999993</v>
      </c>
      <c r="AF25" s="13">
        <v>10.565000000000001</v>
      </c>
      <c r="AG25" s="13"/>
      <c r="AH25" s="13">
        <f t="shared" si="18"/>
        <v>79.430000000000007</v>
      </c>
      <c r="AI25" s="13">
        <f t="shared" si="1"/>
        <v>100</v>
      </c>
      <c r="AJ25" s="13">
        <f t="shared" si="2"/>
        <v>89.435000000000002</v>
      </c>
      <c r="AK25" s="13">
        <f t="shared" si="2"/>
        <v>100</v>
      </c>
      <c r="AL25" s="13">
        <f t="shared" si="3"/>
        <v>94.924999999999997</v>
      </c>
      <c r="AM25" s="13">
        <f t="shared" si="19"/>
        <v>131.10497367500002</v>
      </c>
      <c r="AN25" s="13">
        <f t="shared" si="58"/>
        <v>79.430000000000007</v>
      </c>
      <c r="AO25" s="13">
        <f t="shared" si="20"/>
        <v>224.60188518525004</v>
      </c>
      <c r="AP25" s="13">
        <f t="shared" si="21"/>
        <v>89.435000000000002</v>
      </c>
      <c r="AQ25" s="13">
        <f t="shared" si="22"/>
        <v>130.44013508249998</v>
      </c>
      <c r="AR25" s="13">
        <f t="shared" si="23"/>
        <v>94.924999999999997</v>
      </c>
      <c r="AS25" s="13">
        <f t="shared" si="24"/>
        <v>1.5888</v>
      </c>
      <c r="AT25" s="13">
        <f t="shared" si="24"/>
        <v>0</v>
      </c>
      <c r="AU25" s="13">
        <f t="shared" si="24"/>
        <v>2.0392000000000001</v>
      </c>
      <c r="AV25" s="13">
        <f t="shared" si="24"/>
        <v>0.66879999999999995</v>
      </c>
      <c r="AW25" s="13">
        <f t="shared" si="24"/>
        <v>0</v>
      </c>
      <c r="AX25" s="13">
        <f t="shared" si="25"/>
        <v>2.6224295880000001</v>
      </c>
      <c r="AY25" s="13">
        <f t="shared" si="26"/>
        <v>1.6795856299200003</v>
      </c>
      <c r="AZ25" s="13">
        <f t="shared" si="27"/>
        <v>2.8021440448799995</v>
      </c>
      <c r="BA25" s="13">
        <v>9.93</v>
      </c>
      <c r="BB25" s="13"/>
      <c r="BC25" s="13">
        <v>12.745000000000001</v>
      </c>
      <c r="BD25" s="13">
        <v>4.18</v>
      </c>
      <c r="BE25" s="13"/>
      <c r="BF25" s="13">
        <f t="shared" si="28"/>
        <v>16.390184925</v>
      </c>
      <c r="BG25" s="13">
        <f t="shared" si="59"/>
        <v>9.93</v>
      </c>
      <c r="BH25" s="13">
        <f t="shared" si="29"/>
        <v>10.497410187</v>
      </c>
      <c r="BI25" s="13">
        <f t="shared" si="30"/>
        <v>4.1799999999999988</v>
      </c>
      <c r="BJ25" s="13">
        <f t="shared" si="31"/>
        <v>17.513400280500001</v>
      </c>
      <c r="BK25" s="13">
        <f t="shared" si="32"/>
        <v>12.745000000000003</v>
      </c>
      <c r="BL25" s="13">
        <v>28.96</v>
      </c>
      <c r="BM25" s="13"/>
      <c r="BN25" s="13">
        <v>41.26</v>
      </c>
      <c r="BO25" s="13">
        <v>65.484999999999999</v>
      </c>
      <c r="BP25" s="13"/>
      <c r="BQ25" s="13">
        <f t="shared" si="33"/>
        <v>47.800579599999999</v>
      </c>
      <c r="BR25" s="13">
        <f t="shared" si="60"/>
        <v>28.959999999999997</v>
      </c>
      <c r="BS25" s="13">
        <f t="shared" si="34"/>
        <v>164.45524069275001</v>
      </c>
      <c r="BT25" s="13">
        <f t="shared" si="35"/>
        <v>65.484999999999999</v>
      </c>
      <c r="BU25" s="13">
        <f t="shared" si="36"/>
        <v>56.696971013999992</v>
      </c>
      <c r="BV25" s="13">
        <f t="shared" si="37"/>
        <v>41.260000000000005</v>
      </c>
      <c r="BW25" s="13">
        <v>18.380000000000003</v>
      </c>
      <c r="BX25" s="13"/>
      <c r="BY25" s="13">
        <v>29.21</v>
      </c>
      <c r="BZ25" s="13">
        <v>36.525000000000006</v>
      </c>
      <c r="CA25" s="13"/>
      <c r="CB25" s="13">
        <f t="shared" si="38"/>
        <v>30.337522550000006</v>
      </c>
      <c r="CC25" s="13">
        <f t="shared" si="61"/>
        <v>18.380000000000003</v>
      </c>
      <c r="CD25" s="13">
        <f t="shared" si="39"/>
        <v>91.726772028750034</v>
      </c>
      <c r="CE25" s="13">
        <f t="shared" si="40"/>
        <v>36.525000000000006</v>
      </c>
      <c r="CF25" s="13">
        <f t="shared" si="41"/>
        <v>40.138597268999995</v>
      </c>
      <c r="CG25" s="13">
        <f t="shared" si="42"/>
        <v>29.21</v>
      </c>
      <c r="CH25" s="13">
        <f t="shared" si="43"/>
        <v>162.20289184775004</v>
      </c>
      <c r="CI25" s="13">
        <v>415.45</v>
      </c>
      <c r="CJ25" s="13">
        <v>55.810525891667673</v>
      </c>
      <c r="CK25" s="13">
        <f t="shared" si="44"/>
        <v>231.86482981693334</v>
      </c>
      <c r="CL25" s="13">
        <v>94.69</v>
      </c>
      <c r="CM25" s="13">
        <f t="shared" si="45"/>
        <v>1.0327999999999999</v>
      </c>
      <c r="CN25">
        <v>14.844999999999999</v>
      </c>
      <c r="CO25" s="13">
        <f t="shared" si="46"/>
        <v>85.155000000000001</v>
      </c>
      <c r="CP25" s="13">
        <v>6.4550000000000001</v>
      </c>
      <c r="CQ25" s="13">
        <v>57.989999999999995</v>
      </c>
      <c r="CR25" s="13">
        <v>35.840000000000003</v>
      </c>
      <c r="CS25" s="13">
        <f t="shared" si="47"/>
        <v>219.55280735365417</v>
      </c>
      <c r="CT25" s="13">
        <f t="shared" si="48"/>
        <v>2.2675413943485401</v>
      </c>
      <c r="CU25" s="13">
        <f t="shared" si="49"/>
        <v>186.96019310200424</v>
      </c>
      <c r="CV25" s="13">
        <f t="shared" si="49"/>
        <v>14.172133714678377</v>
      </c>
      <c r="CW25" s="13">
        <f t="shared" si="49"/>
        <v>127.31867298438405</v>
      </c>
      <c r="CX25" s="13">
        <f t="shared" si="50"/>
        <v>78.687726155549669</v>
      </c>
      <c r="CY25" s="13">
        <f t="shared" si="51"/>
        <v>553.60535500000003</v>
      </c>
      <c r="CZ25" s="13">
        <f t="shared" si="5"/>
        <v>7.1041592627999997</v>
      </c>
      <c r="DA25" s="13">
        <f t="shared" si="52"/>
        <v>486.14699394275004</v>
      </c>
      <c r="DB25" s="13">
        <f t="shared" si="53"/>
        <v>44.4009953925</v>
      </c>
      <c r="DC25" s="13">
        <f t="shared" si="54"/>
        <v>268.95279130674999</v>
      </c>
      <c r="DD25" s="13">
        <f t="shared" si="55"/>
        <v>162.20289184775004</v>
      </c>
      <c r="DE25" s="13">
        <f t="shared" si="56"/>
        <v>60.341278246187812</v>
      </c>
      <c r="DF25" s="13">
        <f t="shared" si="63"/>
        <v>68.08149549486842</v>
      </c>
      <c r="DG25" s="13">
        <f t="shared" si="63"/>
        <v>61.542456205330119</v>
      </c>
      <c r="DH25" s="13">
        <f t="shared" si="63"/>
        <v>68.08149549486842</v>
      </c>
      <c r="DI25" s="13">
        <f t="shared" si="63"/>
        <v>52.661330501242986</v>
      </c>
      <c r="DJ25" s="13">
        <f t="shared" si="63"/>
        <v>51.488086766412863</v>
      </c>
      <c r="DK25" s="13">
        <f t="shared" si="64"/>
        <v>59.401931267529989</v>
      </c>
      <c r="DL25" s="13">
        <f t="shared" si="64"/>
        <v>0.76227727284616331</v>
      </c>
      <c r="DM25" s="13">
        <f t="shared" si="64"/>
        <v>52.163639782898336</v>
      </c>
      <c r="DN25" s="13">
        <f t="shared" si="64"/>
        <v>4.764232955288521</v>
      </c>
      <c r="DO25" s="13">
        <f t="shared" si="64"/>
        <v>28.858671757996088</v>
      </c>
      <c r="DP25" s="13">
        <f t="shared" si="64"/>
        <v>17.404392760858766</v>
      </c>
      <c r="DQ25" s="13">
        <f t="shared" si="65"/>
        <v>23.558046637780478</v>
      </c>
      <c r="DR25" s="13">
        <f t="shared" si="65"/>
        <v>0.24330750567499673</v>
      </c>
      <c r="DS25" s="13">
        <f t="shared" si="65"/>
        <v>20.060854614401968</v>
      </c>
      <c r="DT25" s="13">
        <f t="shared" si="65"/>
        <v>1.5206719104687298</v>
      </c>
      <c r="DU25" s="13">
        <f t="shared" si="65"/>
        <v>13.661311245248898</v>
      </c>
      <c r="DV25" s="13">
        <f t="shared" si="65"/>
        <v>8.4432039149805238</v>
      </c>
      <c r="DW25" s="13">
        <v>65.900593804585654</v>
      </c>
      <c r="DX25" s="13">
        <v>73.160682196316912</v>
      </c>
      <c r="DY25" s="13">
        <v>58.006963663695423</v>
      </c>
      <c r="DZ25" s="13">
        <v>63.546031917917375</v>
      </c>
      <c r="EA25" s="16">
        <v>60.584973511360275</v>
      </c>
    </row>
  </sheetData>
  <autoFilter ref="A1:DZ25" xr:uid="{920BB3A5-7A87-472C-B940-08A3F9AD1CD9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dige_ration_fe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TRAORE</dc:creator>
  <cp:lastModifiedBy>Gabriella TRAORE</cp:lastModifiedBy>
  <dcterms:created xsi:type="dcterms:W3CDTF">2023-12-15T09:34:43Z</dcterms:created>
  <dcterms:modified xsi:type="dcterms:W3CDTF">2025-12-29T15:55:02Z</dcterms:modified>
</cp:coreProperties>
</file>